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20" windowWidth="20955" windowHeight="9975" activeTab="1"/>
  </bookViews>
  <sheets>
    <sheet name="BASIC" sheetId="1" r:id="rId1"/>
    <sheet name="1" sheetId="2" r:id="rId2"/>
    <sheet name="QUERY" sheetId="3" r:id="rId3"/>
  </sheets>
  <definedNames>
    <definedName name="_xlnm._FilterDatabase" localSheetId="0" hidden="1">BASIC!$B$6:$H$6</definedName>
    <definedName name="Clint">'1'!$C:$C</definedName>
    <definedName name="data">'1'!$C$9:$N$207</definedName>
    <definedName name="Sales">'1'!$D:$D</definedName>
    <definedName name="مبيعات">'1'!$D:$D</definedName>
  </definedNames>
  <calcPr calcId="144525"/>
</workbook>
</file>

<file path=xl/calcChain.xml><?xml version="1.0" encoding="utf-8"?>
<calcChain xmlns="http://schemas.openxmlformats.org/spreadsheetml/2006/main">
  <c r="D6" i="3" l="1"/>
  <c r="B9" i="3" s="1"/>
  <c r="E5" i="3"/>
  <c r="N4" i="3"/>
  <c r="J4" i="3"/>
  <c r="G4" i="3"/>
  <c r="N3" i="3"/>
  <c r="J3" i="3"/>
  <c r="K3848" i="2"/>
  <c r="J3848" i="2"/>
  <c r="I3848" i="2"/>
  <c r="H3848" i="2"/>
  <c r="G3848" i="2"/>
  <c r="F3848" i="2"/>
  <c r="E3848" i="2"/>
  <c r="D3848" i="2"/>
  <c r="K3840" i="2"/>
  <c r="J3840" i="2"/>
  <c r="I3840" i="2"/>
  <c r="H3840" i="2"/>
  <c r="G3840" i="2"/>
  <c r="F3840" i="2"/>
  <c r="E3840" i="2"/>
  <c r="D3840" i="2"/>
  <c r="K3832" i="2"/>
  <c r="J3832" i="2"/>
  <c r="I3832" i="2"/>
  <c r="H3832" i="2"/>
  <c r="G3832" i="2"/>
  <c r="F3832" i="2"/>
  <c r="E3832" i="2"/>
  <c r="D3832" i="2"/>
  <c r="K3824" i="2"/>
  <c r="J3824" i="2"/>
  <c r="I3824" i="2"/>
  <c r="H3824" i="2"/>
  <c r="G3824" i="2"/>
  <c r="F3824" i="2"/>
  <c r="E3824" i="2"/>
  <c r="D3824" i="2"/>
  <c r="K3816" i="2"/>
  <c r="J3816" i="2"/>
  <c r="I3816" i="2"/>
  <c r="H3816" i="2"/>
  <c r="G3816" i="2"/>
  <c r="F3816" i="2"/>
  <c r="E3816" i="2"/>
  <c r="D3816" i="2"/>
  <c r="K3808" i="2"/>
  <c r="J3808" i="2"/>
  <c r="I3808" i="2"/>
  <c r="H3808" i="2"/>
  <c r="G3808" i="2"/>
  <c r="F3808" i="2"/>
  <c r="E3808" i="2"/>
  <c r="D3808" i="2"/>
  <c r="K3800" i="2"/>
  <c r="J3800" i="2"/>
  <c r="I3800" i="2"/>
  <c r="H3800" i="2"/>
  <c r="G3800" i="2"/>
  <c r="F3800" i="2"/>
  <c r="E3800" i="2"/>
  <c r="D3800" i="2"/>
  <c r="K3792" i="2"/>
  <c r="J3792" i="2"/>
  <c r="I3792" i="2"/>
  <c r="H3792" i="2"/>
  <c r="G3792" i="2"/>
  <c r="F3792" i="2"/>
  <c r="E3792" i="2"/>
  <c r="D3792" i="2"/>
  <c r="K3784" i="2"/>
  <c r="J3784" i="2"/>
  <c r="I3784" i="2"/>
  <c r="H3784" i="2"/>
  <c r="G3784" i="2"/>
  <c r="F3784" i="2"/>
  <c r="E3784" i="2"/>
  <c r="D3784" i="2"/>
  <c r="K3776" i="2"/>
  <c r="J3776" i="2"/>
  <c r="I3776" i="2"/>
  <c r="H3776" i="2"/>
  <c r="G3776" i="2"/>
  <c r="F3776" i="2"/>
  <c r="E3776" i="2"/>
  <c r="D3776" i="2"/>
  <c r="K3768" i="2"/>
  <c r="J3768" i="2"/>
  <c r="I3768" i="2"/>
  <c r="H3768" i="2"/>
  <c r="G3768" i="2"/>
  <c r="F3768" i="2"/>
  <c r="E3768" i="2"/>
  <c r="D3768" i="2"/>
  <c r="K3760" i="2"/>
  <c r="K3849" i="2" s="1"/>
  <c r="J3760" i="2"/>
  <c r="J3849" i="2" s="1"/>
  <c r="I3760" i="2"/>
  <c r="I3849" i="2" s="1"/>
  <c r="H3760" i="2"/>
  <c r="H3849" i="2" s="1"/>
  <c r="G3760" i="2"/>
  <c r="G3849" i="2" s="1"/>
  <c r="F3760" i="2"/>
  <c r="F3849" i="2" s="1"/>
  <c r="E3760" i="2"/>
  <c r="E3849" i="2" s="1"/>
  <c r="D3760" i="2"/>
  <c r="D3849" i="2" s="1"/>
  <c r="K3744" i="2"/>
  <c r="J3744" i="2"/>
  <c r="I3744" i="2"/>
  <c r="H3744" i="2"/>
  <c r="G3744" i="2"/>
  <c r="F3744" i="2"/>
  <c r="E3744" i="2"/>
  <c r="D3744" i="2"/>
  <c r="K3736" i="2"/>
  <c r="J3736" i="2"/>
  <c r="I3736" i="2"/>
  <c r="H3736" i="2"/>
  <c r="G3736" i="2"/>
  <c r="F3736" i="2"/>
  <c r="E3736" i="2"/>
  <c r="D3736" i="2"/>
  <c r="K3728" i="2"/>
  <c r="J3728" i="2"/>
  <c r="I3728" i="2"/>
  <c r="H3728" i="2"/>
  <c r="G3728" i="2"/>
  <c r="F3728" i="2"/>
  <c r="E3728" i="2"/>
  <c r="D3728" i="2"/>
  <c r="K3720" i="2"/>
  <c r="J3720" i="2"/>
  <c r="I3720" i="2"/>
  <c r="H3720" i="2"/>
  <c r="G3720" i="2"/>
  <c r="F3720" i="2"/>
  <c r="E3720" i="2"/>
  <c r="D3720" i="2"/>
  <c r="K3712" i="2"/>
  <c r="J3712" i="2"/>
  <c r="I3712" i="2"/>
  <c r="H3712" i="2"/>
  <c r="G3712" i="2"/>
  <c r="F3712" i="2"/>
  <c r="E3712" i="2"/>
  <c r="D3712" i="2"/>
  <c r="K3704" i="2"/>
  <c r="J3704" i="2"/>
  <c r="I3704" i="2"/>
  <c r="H3704" i="2"/>
  <c r="G3704" i="2"/>
  <c r="F3704" i="2"/>
  <c r="E3704" i="2"/>
  <c r="D3704" i="2"/>
  <c r="K3696" i="2"/>
  <c r="J3696" i="2"/>
  <c r="I3696" i="2"/>
  <c r="H3696" i="2"/>
  <c r="G3696" i="2"/>
  <c r="F3696" i="2"/>
  <c r="E3696" i="2"/>
  <c r="D3696" i="2"/>
  <c r="K3688" i="2"/>
  <c r="J3688" i="2"/>
  <c r="I3688" i="2"/>
  <c r="H3688" i="2"/>
  <c r="G3688" i="2"/>
  <c r="F3688" i="2"/>
  <c r="E3688" i="2"/>
  <c r="D3688" i="2"/>
  <c r="K3680" i="2"/>
  <c r="J3680" i="2"/>
  <c r="I3680" i="2"/>
  <c r="H3680" i="2"/>
  <c r="G3680" i="2"/>
  <c r="F3680" i="2"/>
  <c r="E3680" i="2"/>
  <c r="D3680" i="2"/>
  <c r="K3672" i="2"/>
  <c r="J3672" i="2"/>
  <c r="I3672" i="2"/>
  <c r="H3672" i="2"/>
  <c r="G3672" i="2"/>
  <c r="F3672" i="2"/>
  <c r="E3672" i="2"/>
  <c r="D3672" i="2"/>
  <c r="K3664" i="2"/>
  <c r="J3664" i="2"/>
  <c r="I3664" i="2"/>
  <c r="H3664" i="2"/>
  <c r="G3664" i="2"/>
  <c r="F3664" i="2"/>
  <c r="E3664" i="2"/>
  <c r="D3664" i="2"/>
  <c r="K3656" i="2"/>
  <c r="K3745" i="2" s="1"/>
  <c r="J3656" i="2"/>
  <c r="J3745" i="2" s="1"/>
  <c r="I3656" i="2"/>
  <c r="I3745" i="2" s="1"/>
  <c r="H3656" i="2"/>
  <c r="H3745" i="2" s="1"/>
  <c r="G3656" i="2"/>
  <c r="G3745" i="2" s="1"/>
  <c r="F3656" i="2"/>
  <c r="F3745" i="2" s="1"/>
  <c r="E3656" i="2"/>
  <c r="E3745" i="2" s="1"/>
  <c r="D3656" i="2"/>
  <c r="D3745" i="2" s="1"/>
  <c r="K3640" i="2"/>
  <c r="J3640" i="2"/>
  <c r="I3640" i="2"/>
  <c r="H3640" i="2"/>
  <c r="G3640" i="2"/>
  <c r="F3640" i="2"/>
  <c r="E3640" i="2"/>
  <c r="D3640" i="2"/>
  <c r="K3632" i="2"/>
  <c r="J3632" i="2"/>
  <c r="I3632" i="2"/>
  <c r="H3632" i="2"/>
  <c r="G3632" i="2"/>
  <c r="F3632" i="2"/>
  <c r="E3632" i="2"/>
  <c r="D3632" i="2"/>
  <c r="K3624" i="2"/>
  <c r="J3624" i="2"/>
  <c r="I3624" i="2"/>
  <c r="H3624" i="2"/>
  <c r="G3624" i="2"/>
  <c r="F3624" i="2"/>
  <c r="E3624" i="2"/>
  <c r="D3624" i="2"/>
  <c r="K3616" i="2"/>
  <c r="J3616" i="2"/>
  <c r="I3616" i="2"/>
  <c r="H3616" i="2"/>
  <c r="G3616" i="2"/>
  <c r="F3616" i="2"/>
  <c r="E3616" i="2"/>
  <c r="D3616" i="2"/>
  <c r="K3608" i="2"/>
  <c r="J3608" i="2"/>
  <c r="I3608" i="2"/>
  <c r="H3608" i="2"/>
  <c r="G3608" i="2"/>
  <c r="F3608" i="2"/>
  <c r="E3608" i="2"/>
  <c r="D3608" i="2"/>
  <c r="K3600" i="2"/>
  <c r="J3600" i="2"/>
  <c r="I3600" i="2"/>
  <c r="H3600" i="2"/>
  <c r="G3600" i="2"/>
  <c r="F3600" i="2"/>
  <c r="E3600" i="2"/>
  <c r="D3600" i="2"/>
  <c r="K3592" i="2"/>
  <c r="J3592" i="2"/>
  <c r="I3592" i="2"/>
  <c r="H3592" i="2"/>
  <c r="G3592" i="2"/>
  <c r="F3592" i="2"/>
  <c r="E3592" i="2"/>
  <c r="D3592" i="2"/>
  <c r="K3584" i="2"/>
  <c r="J3584" i="2"/>
  <c r="I3584" i="2"/>
  <c r="H3584" i="2"/>
  <c r="G3584" i="2"/>
  <c r="F3584" i="2"/>
  <c r="E3584" i="2"/>
  <c r="D3584" i="2"/>
  <c r="K3576" i="2"/>
  <c r="J3576" i="2"/>
  <c r="I3576" i="2"/>
  <c r="H3576" i="2"/>
  <c r="G3576" i="2"/>
  <c r="F3576" i="2"/>
  <c r="E3576" i="2"/>
  <c r="D3576" i="2"/>
  <c r="K3568" i="2"/>
  <c r="J3568" i="2"/>
  <c r="I3568" i="2"/>
  <c r="H3568" i="2"/>
  <c r="G3568" i="2"/>
  <c r="F3568" i="2"/>
  <c r="E3568" i="2"/>
  <c r="D3568" i="2"/>
  <c r="K3560" i="2"/>
  <c r="J3560" i="2"/>
  <c r="I3560" i="2"/>
  <c r="H3560" i="2"/>
  <c r="G3560" i="2"/>
  <c r="F3560" i="2"/>
  <c r="E3560" i="2"/>
  <c r="D3560" i="2"/>
  <c r="K3552" i="2"/>
  <c r="K3641" i="2" s="1"/>
  <c r="J3552" i="2"/>
  <c r="J3641" i="2" s="1"/>
  <c r="I3552" i="2"/>
  <c r="I3641" i="2" s="1"/>
  <c r="H3552" i="2"/>
  <c r="H3641" i="2" s="1"/>
  <c r="G3552" i="2"/>
  <c r="G3641" i="2" s="1"/>
  <c r="F3552" i="2"/>
  <c r="F3641" i="2" s="1"/>
  <c r="E3552" i="2"/>
  <c r="E3641" i="2" s="1"/>
  <c r="D3552" i="2"/>
  <c r="D3641" i="2" s="1"/>
  <c r="K3536" i="2"/>
  <c r="J3536" i="2"/>
  <c r="I3536" i="2"/>
  <c r="H3536" i="2"/>
  <c r="G3536" i="2"/>
  <c r="F3536" i="2"/>
  <c r="E3536" i="2"/>
  <c r="D3536" i="2"/>
  <c r="K3528" i="2"/>
  <c r="J3528" i="2"/>
  <c r="I3528" i="2"/>
  <c r="H3528" i="2"/>
  <c r="G3528" i="2"/>
  <c r="F3528" i="2"/>
  <c r="E3528" i="2"/>
  <c r="D3528" i="2"/>
  <c r="K3520" i="2"/>
  <c r="J3520" i="2"/>
  <c r="I3520" i="2"/>
  <c r="H3520" i="2"/>
  <c r="G3520" i="2"/>
  <c r="F3520" i="2"/>
  <c r="E3520" i="2"/>
  <c r="D3520" i="2"/>
  <c r="K3512" i="2"/>
  <c r="J3512" i="2"/>
  <c r="I3512" i="2"/>
  <c r="H3512" i="2"/>
  <c r="G3512" i="2"/>
  <c r="F3512" i="2"/>
  <c r="E3512" i="2"/>
  <c r="D3512" i="2"/>
  <c r="K3504" i="2"/>
  <c r="J3504" i="2"/>
  <c r="I3504" i="2"/>
  <c r="H3504" i="2"/>
  <c r="G3504" i="2"/>
  <c r="F3504" i="2"/>
  <c r="E3504" i="2"/>
  <c r="D3504" i="2"/>
  <c r="K3496" i="2"/>
  <c r="J3496" i="2"/>
  <c r="I3496" i="2"/>
  <c r="H3496" i="2"/>
  <c r="G3496" i="2"/>
  <c r="F3496" i="2"/>
  <c r="E3496" i="2"/>
  <c r="D3496" i="2"/>
  <c r="K3488" i="2"/>
  <c r="J3488" i="2"/>
  <c r="I3488" i="2"/>
  <c r="H3488" i="2"/>
  <c r="G3488" i="2"/>
  <c r="F3488" i="2"/>
  <c r="E3488" i="2"/>
  <c r="D3488" i="2"/>
  <c r="K3480" i="2"/>
  <c r="J3480" i="2"/>
  <c r="I3480" i="2"/>
  <c r="H3480" i="2"/>
  <c r="G3480" i="2"/>
  <c r="F3480" i="2"/>
  <c r="E3480" i="2"/>
  <c r="D3480" i="2"/>
  <c r="K3472" i="2"/>
  <c r="J3472" i="2"/>
  <c r="I3472" i="2"/>
  <c r="H3472" i="2"/>
  <c r="G3472" i="2"/>
  <c r="F3472" i="2"/>
  <c r="E3472" i="2"/>
  <c r="D3472" i="2"/>
  <c r="K3464" i="2"/>
  <c r="J3464" i="2"/>
  <c r="I3464" i="2"/>
  <c r="H3464" i="2"/>
  <c r="G3464" i="2"/>
  <c r="F3464" i="2"/>
  <c r="E3464" i="2"/>
  <c r="D3464" i="2"/>
  <c r="K3456" i="2"/>
  <c r="J3456" i="2"/>
  <c r="I3456" i="2"/>
  <c r="H3456" i="2"/>
  <c r="G3456" i="2"/>
  <c r="F3456" i="2"/>
  <c r="E3456" i="2"/>
  <c r="D3456" i="2"/>
  <c r="K3448" i="2"/>
  <c r="K3537" i="2" s="1"/>
  <c r="J3448" i="2"/>
  <c r="J3537" i="2" s="1"/>
  <c r="I3448" i="2"/>
  <c r="I3537" i="2" s="1"/>
  <c r="H3448" i="2"/>
  <c r="H3537" i="2" s="1"/>
  <c r="G3448" i="2"/>
  <c r="G3537" i="2" s="1"/>
  <c r="F3448" i="2"/>
  <c r="F3537" i="2" s="1"/>
  <c r="E3448" i="2"/>
  <c r="E3537" i="2" s="1"/>
  <c r="D3448" i="2"/>
  <c r="D3537" i="2" s="1"/>
  <c r="K3432" i="2"/>
  <c r="J3432" i="2"/>
  <c r="I3432" i="2"/>
  <c r="H3432" i="2"/>
  <c r="G3432" i="2"/>
  <c r="F3432" i="2"/>
  <c r="E3432" i="2"/>
  <c r="D3432" i="2"/>
  <c r="K3424" i="2"/>
  <c r="J3424" i="2"/>
  <c r="I3424" i="2"/>
  <c r="H3424" i="2"/>
  <c r="G3424" i="2"/>
  <c r="F3424" i="2"/>
  <c r="E3424" i="2"/>
  <c r="D3424" i="2"/>
  <c r="K3416" i="2"/>
  <c r="J3416" i="2"/>
  <c r="I3416" i="2"/>
  <c r="H3416" i="2"/>
  <c r="G3416" i="2"/>
  <c r="F3416" i="2"/>
  <c r="E3416" i="2"/>
  <c r="D3416" i="2"/>
  <c r="K3408" i="2"/>
  <c r="J3408" i="2"/>
  <c r="I3408" i="2"/>
  <c r="H3408" i="2"/>
  <c r="G3408" i="2"/>
  <c r="F3408" i="2"/>
  <c r="E3408" i="2"/>
  <c r="D3408" i="2"/>
  <c r="K3400" i="2"/>
  <c r="J3400" i="2"/>
  <c r="I3400" i="2"/>
  <c r="H3400" i="2"/>
  <c r="G3400" i="2"/>
  <c r="F3400" i="2"/>
  <c r="E3400" i="2"/>
  <c r="D3400" i="2"/>
  <c r="K3392" i="2"/>
  <c r="J3392" i="2"/>
  <c r="I3392" i="2"/>
  <c r="H3392" i="2"/>
  <c r="G3392" i="2"/>
  <c r="F3392" i="2"/>
  <c r="E3392" i="2"/>
  <c r="D3392" i="2"/>
  <c r="K3384" i="2"/>
  <c r="J3384" i="2"/>
  <c r="I3384" i="2"/>
  <c r="H3384" i="2"/>
  <c r="G3384" i="2"/>
  <c r="F3384" i="2"/>
  <c r="E3384" i="2"/>
  <c r="D3384" i="2"/>
  <c r="K3376" i="2"/>
  <c r="J3376" i="2"/>
  <c r="I3376" i="2"/>
  <c r="H3376" i="2"/>
  <c r="G3376" i="2"/>
  <c r="F3376" i="2"/>
  <c r="E3376" i="2"/>
  <c r="D3376" i="2"/>
  <c r="K3368" i="2"/>
  <c r="J3368" i="2"/>
  <c r="I3368" i="2"/>
  <c r="H3368" i="2"/>
  <c r="G3368" i="2"/>
  <c r="F3368" i="2"/>
  <c r="E3368" i="2"/>
  <c r="D3368" i="2"/>
  <c r="K3360" i="2"/>
  <c r="J3360" i="2"/>
  <c r="I3360" i="2"/>
  <c r="H3360" i="2"/>
  <c r="G3360" i="2"/>
  <c r="F3360" i="2"/>
  <c r="E3360" i="2"/>
  <c r="D3360" i="2"/>
  <c r="K3352" i="2"/>
  <c r="J3352" i="2"/>
  <c r="I3352" i="2"/>
  <c r="H3352" i="2"/>
  <c r="G3352" i="2"/>
  <c r="F3352" i="2"/>
  <c r="E3352" i="2"/>
  <c r="D3352" i="2"/>
  <c r="K3344" i="2"/>
  <c r="K3433" i="2" s="1"/>
  <c r="J3344" i="2"/>
  <c r="J3433" i="2" s="1"/>
  <c r="I3344" i="2"/>
  <c r="I3433" i="2" s="1"/>
  <c r="H3344" i="2"/>
  <c r="H3433" i="2" s="1"/>
  <c r="G3344" i="2"/>
  <c r="G3433" i="2" s="1"/>
  <c r="F3344" i="2"/>
  <c r="F3433" i="2" s="1"/>
  <c r="E3344" i="2"/>
  <c r="E3433" i="2" s="1"/>
  <c r="D3344" i="2"/>
  <c r="D3433" i="2" s="1"/>
  <c r="K3328" i="2"/>
  <c r="J3328" i="2"/>
  <c r="I3328" i="2"/>
  <c r="H3328" i="2"/>
  <c r="G3328" i="2"/>
  <c r="F3328" i="2"/>
  <c r="E3328" i="2"/>
  <c r="D3328" i="2"/>
  <c r="K3320" i="2"/>
  <c r="J3320" i="2"/>
  <c r="I3320" i="2"/>
  <c r="H3320" i="2"/>
  <c r="G3320" i="2"/>
  <c r="F3320" i="2"/>
  <c r="E3320" i="2"/>
  <c r="D3320" i="2"/>
  <c r="K3312" i="2"/>
  <c r="J3312" i="2"/>
  <c r="I3312" i="2"/>
  <c r="H3312" i="2"/>
  <c r="G3312" i="2"/>
  <c r="F3312" i="2"/>
  <c r="E3312" i="2"/>
  <c r="D3312" i="2"/>
  <c r="K3304" i="2"/>
  <c r="J3304" i="2"/>
  <c r="I3304" i="2"/>
  <c r="H3304" i="2"/>
  <c r="G3304" i="2"/>
  <c r="F3304" i="2"/>
  <c r="E3304" i="2"/>
  <c r="D3304" i="2"/>
  <c r="K3296" i="2"/>
  <c r="J3296" i="2"/>
  <c r="I3296" i="2"/>
  <c r="H3296" i="2"/>
  <c r="G3296" i="2"/>
  <c r="F3296" i="2"/>
  <c r="E3296" i="2"/>
  <c r="D3296" i="2"/>
  <c r="K3288" i="2"/>
  <c r="J3288" i="2"/>
  <c r="I3288" i="2"/>
  <c r="H3288" i="2"/>
  <c r="G3288" i="2"/>
  <c r="F3288" i="2"/>
  <c r="E3288" i="2"/>
  <c r="D3288" i="2"/>
  <c r="K3280" i="2"/>
  <c r="J3280" i="2"/>
  <c r="I3280" i="2"/>
  <c r="H3280" i="2"/>
  <c r="G3280" i="2"/>
  <c r="F3280" i="2"/>
  <c r="E3280" i="2"/>
  <c r="D3280" i="2"/>
  <c r="K3272" i="2"/>
  <c r="J3272" i="2"/>
  <c r="I3272" i="2"/>
  <c r="H3272" i="2"/>
  <c r="G3272" i="2"/>
  <c r="F3272" i="2"/>
  <c r="E3272" i="2"/>
  <c r="D3272" i="2"/>
  <c r="K3264" i="2"/>
  <c r="J3264" i="2"/>
  <c r="I3264" i="2"/>
  <c r="H3264" i="2"/>
  <c r="G3264" i="2"/>
  <c r="F3264" i="2"/>
  <c r="E3264" i="2"/>
  <c r="D3264" i="2"/>
  <c r="K3256" i="2"/>
  <c r="J3256" i="2"/>
  <c r="I3256" i="2"/>
  <c r="H3256" i="2"/>
  <c r="G3256" i="2"/>
  <c r="F3256" i="2"/>
  <c r="E3256" i="2"/>
  <c r="D3256" i="2"/>
  <c r="K3248" i="2"/>
  <c r="J3248" i="2"/>
  <c r="I3248" i="2"/>
  <c r="H3248" i="2"/>
  <c r="G3248" i="2"/>
  <c r="F3248" i="2"/>
  <c r="E3248" i="2"/>
  <c r="D3248" i="2"/>
  <c r="K3240" i="2"/>
  <c r="K3329" i="2" s="1"/>
  <c r="J3240" i="2"/>
  <c r="J3329" i="2" s="1"/>
  <c r="I3240" i="2"/>
  <c r="I3329" i="2" s="1"/>
  <c r="H3240" i="2"/>
  <c r="H3329" i="2" s="1"/>
  <c r="G3240" i="2"/>
  <c r="G3329" i="2" s="1"/>
  <c r="F3240" i="2"/>
  <c r="F3329" i="2" s="1"/>
  <c r="E3240" i="2"/>
  <c r="E3329" i="2" s="1"/>
  <c r="D3240" i="2"/>
  <c r="D3329" i="2" s="1"/>
  <c r="K3224" i="2"/>
  <c r="J3224" i="2"/>
  <c r="I3224" i="2"/>
  <c r="H3224" i="2"/>
  <c r="G3224" i="2"/>
  <c r="F3224" i="2"/>
  <c r="E3224" i="2"/>
  <c r="D3224" i="2"/>
  <c r="K3216" i="2"/>
  <c r="J3216" i="2"/>
  <c r="I3216" i="2"/>
  <c r="H3216" i="2"/>
  <c r="G3216" i="2"/>
  <c r="F3216" i="2"/>
  <c r="E3216" i="2"/>
  <c r="D3216" i="2"/>
  <c r="K3208" i="2"/>
  <c r="J3208" i="2"/>
  <c r="I3208" i="2"/>
  <c r="H3208" i="2"/>
  <c r="G3208" i="2"/>
  <c r="F3208" i="2"/>
  <c r="E3208" i="2"/>
  <c r="D3208" i="2"/>
  <c r="K3200" i="2"/>
  <c r="J3200" i="2"/>
  <c r="I3200" i="2"/>
  <c r="H3200" i="2"/>
  <c r="G3200" i="2"/>
  <c r="F3200" i="2"/>
  <c r="E3200" i="2"/>
  <c r="D3200" i="2"/>
  <c r="K3192" i="2"/>
  <c r="J3192" i="2"/>
  <c r="I3192" i="2"/>
  <c r="H3192" i="2"/>
  <c r="G3192" i="2"/>
  <c r="F3192" i="2"/>
  <c r="E3192" i="2"/>
  <c r="D3192" i="2"/>
  <c r="K3184" i="2"/>
  <c r="J3184" i="2"/>
  <c r="I3184" i="2"/>
  <c r="H3184" i="2"/>
  <c r="G3184" i="2"/>
  <c r="F3184" i="2"/>
  <c r="E3184" i="2"/>
  <c r="D3184" i="2"/>
  <c r="K3176" i="2"/>
  <c r="J3176" i="2"/>
  <c r="I3176" i="2"/>
  <c r="H3176" i="2"/>
  <c r="G3176" i="2"/>
  <c r="F3176" i="2"/>
  <c r="E3176" i="2"/>
  <c r="D3176" i="2"/>
  <c r="K3168" i="2"/>
  <c r="J3168" i="2"/>
  <c r="I3168" i="2"/>
  <c r="H3168" i="2"/>
  <c r="G3168" i="2"/>
  <c r="F3168" i="2"/>
  <c r="E3168" i="2"/>
  <c r="D3168" i="2"/>
  <c r="K3160" i="2"/>
  <c r="J3160" i="2"/>
  <c r="I3160" i="2"/>
  <c r="H3160" i="2"/>
  <c r="G3160" i="2"/>
  <c r="F3160" i="2"/>
  <c r="E3160" i="2"/>
  <c r="D3160" i="2"/>
  <c r="K3152" i="2"/>
  <c r="J3152" i="2"/>
  <c r="I3152" i="2"/>
  <c r="H3152" i="2"/>
  <c r="G3152" i="2"/>
  <c r="F3152" i="2"/>
  <c r="E3152" i="2"/>
  <c r="D3152" i="2"/>
  <c r="K3144" i="2"/>
  <c r="J3144" i="2"/>
  <c r="I3144" i="2"/>
  <c r="H3144" i="2"/>
  <c r="G3144" i="2"/>
  <c r="F3144" i="2"/>
  <c r="E3144" i="2"/>
  <c r="D3144" i="2"/>
  <c r="K3136" i="2"/>
  <c r="K3225" i="2" s="1"/>
  <c r="J3136" i="2"/>
  <c r="J3225" i="2" s="1"/>
  <c r="I3136" i="2"/>
  <c r="I3225" i="2" s="1"/>
  <c r="H3136" i="2"/>
  <c r="H3225" i="2" s="1"/>
  <c r="G3136" i="2"/>
  <c r="G3225" i="2" s="1"/>
  <c r="F3136" i="2"/>
  <c r="F3225" i="2" s="1"/>
  <c r="E3136" i="2"/>
  <c r="E3225" i="2" s="1"/>
  <c r="D3136" i="2"/>
  <c r="D3225" i="2" s="1"/>
  <c r="K3120" i="2"/>
  <c r="J3120" i="2"/>
  <c r="I3120" i="2"/>
  <c r="H3120" i="2"/>
  <c r="G3120" i="2"/>
  <c r="F3120" i="2"/>
  <c r="E3120" i="2"/>
  <c r="D3120" i="2"/>
  <c r="K3112" i="2"/>
  <c r="J3112" i="2"/>
  <c r="I3112" i="2"/>
  <c r="H3112" i="2"/>
  <c r="G3112" i="2"/>
  <c r="F3112" i="2"/>
  <c r="E3112" i="2"/>
  <c r="D3112" i="2"/>
  <c r="K3104" i="2"/>
  <c r="J3104" i="2"/>
  <c r="I3104" i="2"/>
  <c r="H3104" i="2"/>
  <c r="G3104" i="2"/>
  <c r="F3104" i="2"/>
  <c r="E3104" i="2"/>
  <c r="D3104" i="2"/>
  <c r="K3096" i="2"/>
  <c r="J3096" i="2"/>
  <c r="I3096" i="2"/>
  <c r="H3096" i="2"/>
  <c r="G3096" i="2"/>
  <c r="F3096" i="2"/>
  <c r="E3096" i="2"/>
  <c r="D3096" i="2"/>
  <c r="K3088" i="2"/>
  <c r="J3088" i="2"/>
  <c r="I3088" i="2"/>
  <c r="H3088" i="2"/>
  <c r="G3088" i="2"/>
  <c r="F3088" i="2"/>
  <c r="E3088" i="2"/>
  <c r="D3088" i="2"/>
  <c r="K3080" i="2"/>
  <c r="J3080" i="2"/>
  <c r="I3080" i="2"/>
  <c r="H3080" i="2"/>
  <c r="G3080" i="2"/>
  <c r="F3080" i="2"/>
  <c r="E3080" i="2"/>
  <c r="D3080" i="2"/>
  <c r="K3072" i="2"/>
  <c r="J3072" i="2"/>
  <c r="I3072" i="2"/>
  <c r="H3072" i="2"/>
  <c r="G3072" i="2"/>
  <c r="F3072" i="2"/>
  <c r="E3072" i="2"/>
  <c r="D3072" i="2"/>
  <c r="K3064" i="2"/>
  <c r="J3064" i="2"/>
  <c r="I3064" i="2"/>
  <c r="H3064" i="2"/>
  <c r="G3064" i="2"/>
  <c r="F3064" i="2"/>
  <c r="E3064" i="2"/>
  <c r="D3064" i="2"/>
  <c r="K3056" i="2"/>
  <c r="J3056" i="2"/>
  <c r="I3056" i="2"/>
  <c r="H3056" i="2"/>
  <c r="G3056" i="2"/>
  <c r="F3056" i="2"/>
  <c r="E3056" i="2"/>
  <c r="D3056" i="2"/>
  <c r="K3048" i="2"/>
  <c r="J3048" i="2"/>
  <c r="I3048" i="2"/>
  <c r="H3048" i="2"/>
  <c r="G3048" i="2"/>
  <c r="F3048" i="2"/>
  <c r="E3048" i="2"/>
  <c r="D3048" i="2"/>
  <c r="K3040" i="2"/>
  <c r="J3040" i="2"/>
  <c r="I3040" i="2"/>
  <c r="H3040" i="2"/>
  <c r="G3040" i="2"/>
  <c r="F3040" i="2"/>
  <c r="E3040" i="2"/>
  <c r="D3040" i="2"/>
  <c r="K3032" i="2"/>
  <c r="K3121" i="2" s="1"/>
  <c r="J3032" i="2"/>
  <c r="J3121" i="2" s="1"/>
  <c r="I3032" i="2"/>
  <c r="I3121" i="2" s="1"/>
  <c r="H3032" i="2"/>
  <c r="H3121" i="2" s="1"/>
  <c r="G3032" i="2"/>
  <c r="G3121" i="2" s="1"/>
  <c r="F3032" i="2"/>
  <c r="F3121" i="2" s="1"/>
  <c r="E3032" i="2"/>
  <c r="E3121" i="2" s="1"/>
  <c r="D3032" i="2"/>
  <c r="D3121" i="2" s="1"/>
  <c r="K3016" i="2"/>
  <c r="J3016" i="2"/>
  <c r="I3016" i="2"/>
  <c r="H3016" i="2"/>
  <c r="G3016" i="2"/>
  <c r="F3016" i="2"/>
  <c r="E3016" i="2"/>
  <c r="D3016" i="2"/>
  <c r="K3008" i="2"/>
  <c r="J3008" i="2"/>
  <c r="I3008" i="2"/>
  <c r="H3008" i="2"/>
  <c r="G3008" i="2"/>
  <c r="F3008" i="2"/>
  <c r="E3008" i="2"/>
  <c r="D3008" i="2"/>
  <c r="K3000" i="2"/>
  <c r="J3000" i="2"/>
  <c r="I3000" i="2"/>
  <c r="H3000" i="2"/>
  <c r="G3000" i="2"/>
  <c r="F3000" i="2"/>
  <c r="E3000" i="2"/>
  <c r="D3000" i="2"/>
  <c r="K2992" i="2"/>
  <c r="J2992" i="2"/>
  <c r="I2992" i="2"/>
  <c r="H2992" i="2"/>
  <c r="G2992" i="2"/>
  <c r="F2992" i="2"/>
  <c r="E2992" i="2"/>
  <c r="D2992" i="2"/>
  <c r="K2984" i="2"/>
  <c r="J2984" i="2"/>
  <c r="I2984" i="2"/>
  <c r="H2984" i="2"/>
  <c r="G2984" i="2"/>
  <c r="F2984" i="2"/>
  <c r="E2984" i="2"/>
  <c r="D2984" i="2"/>
  <c r="K2976" i="2"/>
  <c r="J2976" i="2"/>
  <c r="I2976" i="2"/>
  <c r="H2976" i="2"/>
  <c r="G2976" i="2"/>
  <c r="F2976" i="2"/>
  <c r="E2976" i="2"/>
  <c r="D2976" i="2"/>
  <c r="K2968" i="2"/>
  <c r="J2968" i="2"/>
  <c r="I2968" i="2"/>
  <c r="H2968" i="2"/>
  <c r="G2968" i="2"/>
  <c r="F2968" i="2"/>
  <c r="E2968" i="2"/>
  <c r="D2968" i="2"/>
  <c r="K2960" i="2"/>
  <c r="J2960" i="2"/>
  <c r="I2960" i="2"/>
  <c r="H2960" i="2"/>
  <c r="G2960" i="2"/>
  <c r="F2960" i="2"/>
  <c r="E2960" i="2"/>
  <c r="D2960" i="2"/>
  <c r="K2952" i="2"/>
  <c r="J2952" i="2"/>
  <c r="I2952" i="2"/>
  <c r="H2952" i="2"/>
  <c r="G2952" i="2"/>
  <c r="F2952" i="2"/>
  <c r="E2952" i="2"/>
  <c r="D2952" i="2"/>
  <c r="K2944" i="2"/>
  <c r="J2944" i="2"/>
  <c r="I2944" i="2"/>
  <c r="H2944" i="2"/>
  <c r="G2944" i="2"/>
  <c r="F2944" i="2"/>
  <c r="E2944" i="2"/>
  <c r="D2944" i="2"/>
  <c r="K2936" i="2"/>
  <c r="J2936" i="2"/>
  <c r="I2936" i="2"/>
  <c r="H2936" i="2"/>
  <c r="G2936" i="2"/>
  <c r="F2936" i="2"/>
  <c r="E2936" i="2"/>
  <c r="D2936" i="2"/>
  <c r="K2928" i="2"/>
  <c r="K3017" i="2" s="1"/>
  <c r="J2928" i="2"/>
  <c r="J3017" i="2" s="1"/>
  <c r="I2928" i="2"/>
  <c r="I3017" i="2" s="1"/>
  <c r="H2928" i="2"/>
  <c r="H3017" i="2" s="1"/>
  <c r="G2928" i="2"/>
  <c r="G3017" i="2" s="1"/>
  <c r="F2928" i="2"/>
  <c r="F3017" i="2" s="1"/>
  <c r="E2928" i="2"/>
  <c r="E3017" i="2" s="1"/>
  <c r="D2928" i="2"/>
  <c r="D3017" i="2" s="1"/>
  <c r="K2912" i="2"/>
  <c r="J2912" i="2"/>
  <c r="I2912" i="2"/>
  <c r="H2912" i="2"/>
  <c r="G2912" i="2"/>
  <c r="F2912" i="2"/>
  <c r="E2912" i="2"/>
  <c r="D2912" i="2"/>
  <c r="K2904" i="2"/>
  <c r="J2904" i="2"/>
  <c r="I2904" i="2"/>
  <c r="H2904" i="2"/>
  <c r="G2904" i="2"/>
  <c r="F2904" i="2"/>
  <c r="E2904" i="2"/>
  <c r="D2904" i="2"/>
  <c r="K2896" i="2"/>
  <c r="J2896" i="2"/>
  <c r="I2896" i="2"/>
  <c r="H2896" i="2"/>
  <c r="G2896" i="2"/>
  <c r="F2896" i="2"/>
  <c r="E2896" i="2"/>
  <c r="D2896" i="2"/>
  <c r="K2888" i="2"/>
  <c r="J2888" i="2"/>
  <c r="I2888" i="2"/>
  <c r="H2888" i="2"/>
  <c r="G2888" i="2"/>
  <c r="F2888" i="2"/>
  <c r="E2888" i="2"/>
  <c r="D2888" i="2"/>
  <c r="K2880" i="2"/>
  <c r="J2880" i="2"/>
  <c r="I2880" i="2"/>
  <c r="H2880" i="2"/>
  <c r="G2880" i="2"/>
  <c r="F2880" i="2"/>
  <c r="E2880" i="2"/>
  <c r="D2880" i="2"/>
  <c r="K2872" i="2"/>
  <c r="J2872" i="2"/>
  <c r="I2872" i="2"/>
  <c r="H2872" i="2"/>
  <c r="G2872" i="2"/>
  <c r="F2872" i="2"/>
  <c r="E2872" i="2"/>
  <c r="D2872" i="2"/>
  <c r="K2864" i="2"/>
  <c r="J2864" i="2"/>
  <c r="I2864" i="2"/>
  <c r="H2864" i="2"/>
  <c r="G2864" i="2"/>
  <c r="F2864" i="2"/>
  <c r="E2864" i="2"/>
  <c r="D2864" i="2"/>
  <c r="K2856" i="2"/>
  <c r="J2856" i="2"/>
  <c r="I2856" i="2"/>
  <c r="H2856" i="2"/>
  <c r="G2856" i="2"/>
  <c r="F2856" i="2"/>
  <c r="E2856" i="2"/>
  <c r="D2856" i="2"/>
  <c r="K2848" i="2"/>
  <c r="J2848" i="2"/>
  <c r="I2848" i="2"/>
  <c r="H2848" i="2"/>
  <c r="G2848" i="2"/>
  <c r="F2848" i="2"/>
  <c r="E2848" i="2"/>
  <c r="D2848" i="2"/>
  <c r="K2840" i="2"/>
  <c r="J2840" i="2"/>
  <c r="I2840" i="2"/>
  <c r="H2840" i="2"/>
  <c r="G2840" i="2"/>
  <c r="F2840" i="2"/>
  <c r="E2840" i="2"/>
  <c r="D2840" i="2"/>
  <c r="K2832" i="2"/>
  <c r="J2832" i="2"/>
  <c r="I2832" i="2"/>
  <c r="H2832" i="2"/>
  <c r="G2832" i="2"/>
  <c r="F2832" i="2"/>
  <c r="E2832" i="2"/>
  <c r="D2832" i="2"/>
  <c r="K2824" i="2"/>
  <c r="K2913" i="2" s="1"/>
  <c r="J2824" i="2"/>
  <c r="J2913" i="2" s="1"/>
  <c r="I2824" i="2"/>
  <c r="I2913" i="2" s="1"/>
  <c r="H2824" i="2"/>
  <c r="H2913" i="2" s="1"/>
  <c r="G2824" i="2"/>
  <c r="G2913" i="2" s="1"/>
  <c r="F2824" i="2"/>
  <c r="F2913" i="2" s="1"/>
  <c r="E2824" i="2"/>
  <c r="E2913" i="2" s="1"/>
  <c r="D2824" i="2"/>
  <c r="D2913" i="2" s="1"/>
  <c r="K2808" i="2"/>
  <c r="J2808" i="2"/>
  <c r="I2808" i="2"/>
  <c r="H2808" i="2"/>
  <c r="G2808" i="2"/>
  <c r="F2808" i="2"/>
  <c r="E2808" i="2"/>
  <c r="D2808" i="2"/>
  <c r="K2800" i="2"/>
  <c r="J2800" i="2"/>
  <c r="I2800" i="2"/>
  <c r="H2800" i="2"/>
  <c r="G2800" i="2"/>
  <c r="F2800" i="2"/>
  <c r="E2800" i="2"/>
  <c r="D2800" i="2"/>
  <c r="K2792" i="2"/>
  <c r="J2792" i="2"/>
  <c r="I2792" i="2"/>
  <c r="H2792" i="2"/>
  <c r="G2792" i="2"/>
  <c r="F2792" i="2"/>
  <c r="E2792" i="2"/>
  <c r="D2792" i="2"/>
  <c r="K2784" i="2"/>
  <c r="J2784" i="2"/>
  <c r="I2784" i="2"/>
  <c r="H2784" i="2"/>
  <c r="G2784" i="2"/>
  <c r="F2784" i="2"/>
  <c r="E2784" i="2"/>
  <c r="D2784" i="2"/>
  <c r="K2776" i="2"/>
  <c r="J2776" i="2"/>
  <c r="I2776" i="2"/>
  <c r="H2776" i="2"/>
  <c r="G2776" i="2"/>
  <c r="F2776" i="2"/>
  <c r="E2776" i="2"/>
  <c r="D2776" i="2"/>
  <c r="K2768" i="2"/>
  <c r="J2768" i="2"/>
  <c r="I2768" i="2"/>
  <c r="H2768" i="2"/>
  <c r="G2768" i="2"/>
  <c r="F2768" i="2"/>
  <c r="E2768" i="2"/>
  <c r="D2768" i="2"/>
  <c r="K2760" i="2"/>
  <c r="J2760" i="2"/>
  <c r="I2760" i="2"/>
  <c r="H2760" i="2"/>
  <c r="G2760" i="2"/>
  <c r="F2760" i="2"/>
  <c r="E2760" i="2"/>
  <c r="D2760" i="2"/>
  <c r="K2752" i="2"/>
  <c r="J2752" i="2"/>
  <c r="I2752" i="2"/>
  <c r="H2752" i="2"/>
  <c r="G2752" i="2"/>
  <c r="F2752" i="2"/>
  <c r="E2752" i="2"/>
  <c r="D2752" i="2"/>
  <c r="K2744" i="2"/>
  <c r="J2744" i="2"/>
  <c r="I2744" i="2"/>
  <c r="H2744" i="2"/>
  <c r="G2744" i="2"/>
  <c r="F2744" i="2"/>
  <c r="E2744" i="2"/>
  <c r="D2744" i="2"/>
  <c r="K2736" i="2"/>
  <c r="J2736" i="2"/>
  <c r="I2736" i="2"/>
  <c r="H2736" i="2"/>
  <c r="G2736" i="2"/>
  <c r="F2736" i="2"/>
  <c r="E2736" i="2"/>
  <c r="D2736" i="2"/>
  <c r="K2728" i="2"/>
  <c r="J2728" i="2"/>
  <c r="I2728" i="2"/>
  <c r="H2728" i="2"/>
  <c r="G2728" i="2"/>
  <c r="F2728" i="2"/>
  <c r="E2728" i="2"/>
  <c r="D2728" i="2"/>
  <c r="K2720" i="2"/>
  <c r="K2809" i="2" s="1"/>
  <c r="J2720" i="2"/>
  <c r="J2809" i="2" s="1"/>
  <c r="I2720" i="2"/>
  <c r="I2809" i="2" s="1"/>
  <c r="H2720" i="2"/>
  <c r="H2809" i="2" s="1"/>
  <c r="G2720" i="2"/>
  <c r="G2809" i="2" s="1"/>
  <c r="F2720" i="2"/>
  <c r="F2809" i="2" s="1"/>
  <c r="E2720" i="2"/>
  <c r="E2809" i="2" s="1"/>
  <c r="D2720" i="2"/>
  <c r="D2809" i="2" s="1"/>
  <c r="K2704" i="2"/>
  <c r="J2704" i="2"/>
  <c r="I2704" i="2"/>
  <c r="H2704" i="2"/>
  <c r="G2704" i="2"/>
  <c r="F2704" i="2"/>
  <c r="E2704" i="2"/>
  <c r="D2704" i="2"/>
  <c r="K2696" i="2"/>
  <c r="J2696" i="2"/>
  <c r="I2696" i="2"/>
  <c r="H2696" i="2"/>
  <c r="G2696" i="2"/>
  <c r="F2696" i="2"/>
  <c r="E2696" i="2"/>
  <c r="D2696" i="2"/>
  <c r="K2688" i="2"/>
  <c r="J2688" i="2"/>
  <c r="I2688" i="2"/>
  <c r="H2688" i="2"/>
  <c r="G2688" i="2"/>
  <c r="F2688" i="2"/>
  <c r="E2688" i="2"/>
  <c r="D2688" i="2"/>
  <c r="K2680" i="2"/>
  <c r="J2680" i="2"/>
  <c r="I2680" i="2"/>
  <c r="H2680" i="2"/>
  <c r="G2680" i="2"/>
  <c r="F2680" i="2"/>
  <c r="E2680" i="2"/>
  <c r="D2680" i="2"/>
  <c r="K2672" i="2"/>
  <c r="J2672" i="2"/>
  <c r="I2672" i="2"/>
  <c r="H2672" i="2"/>
  <c r="G2672" i="2"/>
  <c r="F2672" i="2"/>
  <c r="E2672" i="2"/>
  <c r="D2672" i="2"/>
  <c r="K2664" i="2"/>
  <c r="J2664" i="2"/>
  <c r="I2664" i="2"/>
  <c r="H2664" i="2"/>
  <c r="G2664" i="2"/>
  <c r="F2664" i="2"/>
  <c r="E2664" i="2"/>
  <c r="D2664" i="2"/>
  <c r="K2656" i="2"/>
  <c r="J2656" i="2"/>
  <c r="I2656" i="2"/>
  <c r="H2656" i="2"/>
  <c r="G2656" i="2"/>
  <c r="F2656" i="2"/>
  <c r="E2656" i="2"/>
  <c r="D2656" i="2"/>
  <c r="K2648" i="2"/>
  <c r="J2648" i="2"/>
  <c r="I2648" i="2"/>
  <c r="H2648" i="2"/>
  <c r="G2648" i="2"/>
  <c r="F2648" i="2"/>
  <c r="E2648" i="2"/>
  <c r="D2648" i="2"/>
  <c r="K2640" i="2"/>
  <c r="J2640" i="2"/>
  <c r="I2640" i="2"/>
  <c r="H2640" i="2"/>
  <c r="G2640" i="2"/>
  <c r="F2640" i="2"/>
  <c r="E2640" i="2"/>
  <c r="D2640" i="2"/>
  <c r="K2632" i="2"/>
  <c r="J2632" i="2"/>
  <c r="I2632" i="2"/>
  <c r="H2632" i="2"/>
  <c r="G2632" i="2"/>
  <c r="F2632" i="2"/>
  <c r="E2632" i="2"/>
  <c r="D2632" i="2"/>
  <c r="K2624" i="2"/>
  <c r="J2624" i="2"/>
  <c r="I2624" i="2"/>
  <c r="H2624" i="2"/>
  <c r="G2624" i="2"/>
  <c r="F2624" i="2"/>
  <c r="E2624" i="2"/>
  <c r="D2624" i="2"/>
  <c r="K2616" i="2"/>
  <c r="K2705" i="2" s="1"/>
  <c r="J2616" i="2"/>
  <c r="J2705" i="2" s="1"/>
  <c r="I2616" i="2"/>
  <c r="I2705" i="2" s="1"/>
  <c r="H2616" i="2"/>
  <c r="H2705" i="2" s="1"/>
  <c r="G2616" i="2"/>
  <c r="G2705" i="2" s="1"/>
  <c r="F2616" i="2"/>
  <c r="F2705" i="2" s="1"/>
  <c r="E2616" i="2"/>
  <c r="E2705" i="2" s="1"/>
  <c r="D2616" i="2"/>
  <c r="D2705" i="2" s="1"/>
  <c r="K2600" i="2"/>
  <c r="J2600" i="2"/>
  <c r="I2600" i="2"/>
  <c r="H2600" i="2"/>
  <c r="G2600" i="2"/>
  <c r="F2600" i="2"/>
  <c r="E2600" i="2"/>
  <c r="D2600" i="2"/>
  <c r="K2592" i="2"/>
  <c r="J2592" i="2"/>
  <c r="I2592" i="2"/>
  <c r="H2592" i="2"/>
  <c r="G2592" i="2"/>
  <c r="F2592" i="2"/>
  <c r="E2592" i="2"/>
  <c r="D2592" i="2"/>
  <c r="K2584" i="2"/>
  <c r="J2584" i="2"/>
  <c r="I2584" i="2"/>
  <c r="H2584" i="2"/>
  <c r="G2584" i="2"/>
  <c r="F2584" i="2"/>
  <c r="E2584" i="2"/>
  <c r="D2584" i="2"/>
  <c r="K2576" i="2"/>
  <c r="J2576" i="2"/>
  <c r="I2576" i="2"/>
  <c r="H2576" i="2"/>
  <c r="G2576" i="2"/>
  <c r="F2576" i="2"/>
  <c r="E2576" i="2"/>
  <c r="D2576" i="2"/>
  <c r="K2568" i="2"/>
  <c r="J2568" i="2"/>
  <c r="I2568" i="2"/>
  <c r="H2568" i="2"/>
  <c r="G2568" i="2"/>
  <c r="F2568" i="2"/>
  <c r="E2568" i="2"/>
  <c r="D2568" i="2"/>
  <c r="K2560" i="2"/>
  <c r="J2560" i="2"/>
  <c r="I2560" i="2"/>
  <c r="H2560" i="2"/>
  <c r="G2560" i="2"/>
  <c r="F2560" i="2"/>
  <c r="E2560" i="2"/>
  <c r="D2560" i="2"/>
  <c r="K2552" i="2"/>
  <c r="J2552" i="2"/>
  <c r="I2552" i="2"/>
  <c r="H2552" i="2"/>
  <c r="G2552" i="2"/>
  <c r="F2552" i="2"/>
  <c r="E2552" i="2"/>
  <c r="D2552" i="2"/>
  <c r="K2544" i="2"/>
  <c r="J2544" i="2"/>
  <c r="I2544" i="2"/>
  <c r="H2544" i="2"/>
  <c r="G2544" i="2"/>
  <c r="F2544" i="2"/>
  <c r="E2544" i="2"/>
  <c r="D2544" i="2"/>
  <c r="K2536" i="2"/>
  <c r="J2536" i="2"/>
  <c r="I2536" i="2"/>
  <c r="H2536" i="2"/>
  <c r="G2536" i="2"/>
  <c r="F2536" i="2"/>
  <c r="E2536" i="2"/>
  <c r="D2536" i="2"/>
  <c r="K2528" i="2"/>
  <c r="J2528" i="2"/>
  <c r="I2528" i="2"/>
  <c r="H2528" i="2"/>
  <c r="G2528" i="2"/>
  <c r="F2528" i="2"/>
  <c r="E2528" i="2"/>
  <c r="D2528" i="2"/>
  <c r="K2520" i="2"/>
  <c r="J2520" i="2"/>
  <c r="I2520" i="2"/>
  <c r="H2520" i="2"/>
  <c r="G2520" i="2"/>
  <c r="F2520" i="2"/>
  <c r="E2520" i="2"/>
  <c r="D2520" i="2"/>
  <c r="K2512" i="2"/>
  <c r="K2601" i="2" s="1"/>
  <c r="J2512" i="2"/>
  <c r="J2601" i="2" s="1"/>
  <c r="I2512" i="2"/>
  <c r="I2601" i="2" s="1"/>
  <c r="H2512" i="2"/>
  <c r="H2601" i="2" s="1"/>
  <c r="G2512" i="2"/>
  <c r="G2601" i="2" s="1"/>
  <c r="F2512" i="2"/>
  <c r="F2601" i="2" s="1"/>
  <c r="E2512" i="2"/>
  <c r="E2601" i="2" s="1"/>
  <c r="D2512" i="2"/>
  <c r="D2601" i="2" s="1"/>
  <c r="K2496" i="2"/>
  <c r="J2496" i="2"/>
  <c r="I2496" i="2"/>
  <c r="H2496" i="2"/>
  <c r="G2496" i="2"/>
  <c r="F2496" i="2"/>
  <c r="E2496" i="2"/>
  <c r="D2496" i="2"/>
  <c r="K2488" i="2"/>
  <c r="J2488" i="2"/>
  <c r="I2488" i="2"/>
  <c r="H2488" i="2"/>
  <c r="G2488" i="2"/>
  <c r="F2488" i="2"/>
  <c r="E2488" i="2"/>
  <c r="D2488" i="2"/>
  <c r="K2480" i="2"/>
  <c r="J2480" i="2"/>
  <c r="I2480" i="2"/>
  <c r="H2480" i="2"/>
  <c r="G2480" i="2"/>
  <c r="F2480" i="2"/>
  <c r="E2480" i="2"/>
  <c r="D2480" i="2"/>
  <c r="K2472" i="2"/>
  <c r="J2472" i="2"/>
  <c r="I2472" i="2"/>
  <c r="H2472" i="2"/>
  <c r="G2472" i="2"/>
  <c r="F2472" i="2"/>
  <c r="E2472" i="2"/>
  <c r="D2472" i="2"/>
  <c r="K2464" i="2"/>
  <c r="J2464" i="2"/>
  <c r="I2464" i="2"/>
  <c r="H2464" i="2"/>
  <c r="G2464" i="2"/>
  <c r="F2464" i="2"/>
  <c r="E2464" i="2"/>
  <c r="D2464" i="2"/>
  <c r="K2456" i="2"/>
  <c r="J2456" i="2"/>
  <c r="I2456" i="2"/>
  <c r="H2456" i="2"/>
  <c r="G2456" i="2"/>
  <c r="F2456" i="2"/>
  <c r="E2456" i="2"/>
  <c r="D2456" i="2"/>
  <c r="K2448" i="2"/>
  <c r="J2448" i="2"/>
  <c r="I2448" i="2"/>
  <c r="H2448" i="2"/>
  <c r="G2448" i="2"/>
  <c r="F2448" i="2"/>
  <c r="E2448" i="2"/>
  <c r="D2448" i="2"/>
  <c r="K2440" i="2"/>
  <c r="J2440" i="2"/>
  <c r="I2440" i="2"/>
  <c r="H2440" i="2"/>
  <c r="G2440" i="2"/>
  <c r="F2440" i="2"/>
  <c r="E2440" i="2"/>
  <c r="D2440" i="2"/>
  <c r="K2432" i="2"/>
  <c r="J2432" i="2"/>
  <c r="I2432" i="2"/>
  <c r="H2432" i="2"/>
  <c r="G2432" i="2"/>
  <c r="F2432" i="2"/>
  <c r="E2432" i="2"/>
  <c r="D2432" i="2"/>
  <c r="K2424" i="2"/>
  <c r="J2424" i="2"/>
  <c r="I2424" i="2"/>
  <c r="H2424" i="2"/>
  <c r="G2424" i="2"/>
  <c r="F2424" i="2"/>
  <c r="E2424" i="2"/>
  <c r="D2424" i="2"/>
  <c r="K2416" i="2"/>
  <c r="J2416" i="2"/>
  <c r="I2416" i="2"/>
  <c r="H2416" i="2"/>
  <c r="G2416" i="2"/>
  <c r="F2416" i="2"/>
  <c r="E2416" i="2"/>
  <c r="D2416" i="2"/>
  <c r="K2408" i="2"/>
  <c r="K2497" i="2" s="1"/>
  <c r="J2408" i="2"/>
  <c r="J2497" i="2" s="1"/>
  <c r="I2408" i="2"/>
  <c r="I2497" i="2" s="1"/>
  <c r="H2408" i="2"/>
  <c r="H2497" i="2" s="1"/>
  <c r="G2408" i="2"/>
  <c r="G2497" i="2" s="1"/>
  <c r="F2408" i="2"/>
  <c r="F2497" i="2" s="1"/>
  <c r="E2408" i="2"/>
  <c r="E2497" i="2" s="1"/>
  <c r="D2408" i="2"/>
  <c r="D2497" i="2" s="1"/>
  <c r="K2392" i="2"/>
  <c r="J2392" i="2"/>
  <c r="I2392" i="2"/>
  <c r="H2392" i="2"/>
  <c r="G2392" i="2"/>
  <c r="F2392" i="2"/>
  <c r="E2392" i="2"/>
  <c r="D2392" i="2"/>
  <c r="K2384" i="2"/>
  <c r="J2384" i="2"/>
  <c r="I2384" i="2"/>
  <c r="H2384" i="2"/>
  <c r="G2384" i="2"/>
  <c r="F2384" i="2"/>
  <c r="E2384" i="2"/>
  <c r="D2384" i="2"/>
  <c r="K2376" i="2"/>
  <c r="J2376" i="2"/>
  <c r="I2376" i="2"/>
  <c r="H2376" i="2"/>
  <c r="G2376" i="2"/>
  <c r="F2376" i="2"/>
  <c r="E2376" i="2"/>
  <c r="D2376" i="2"/>
  <c r="K2368" i="2"/>
  <c r="J2368" i="2"/>
  <c r="I2368" i="2"/>
  <c r="H2368" i="2"/>
  <c r="G2368" i="2"/>
  <c r="F2368" i="2"/>
  <c r="E2368" i="2"/>
  <c r="D2368" i="2"/>
  <c r="K2360" i="2"/>
  <c r="J2360" i="2"/>
  <c r="I2360" i="2"/>
  <c r="H2360" i="2"/>
  <c r="G2360" i="2"/>
  <c r="F2360" i="2"/>
  <c r="E2360" i="2"/>
  <c r="D2360" i="2"/>
  <c r="K2352" i="2"/>
  <c r="J2352" i="2"/>
  <c r="I2352" i="2"/>
  <c r="H2352" i="2"/>
  <c r="G2352" i="2"/>
  <c r="F2352" i="2"/>
  <c r="E2352" i="2"/>
  <c r="D2352" i="2"/>
  <c r="K2344" i="2"/>
  <c r="J2344" i="2"/>
  <c r="I2344" i="2"/>
  <c r="H2344" i="2"/>
  <c r="G2344" i="2"/>
  <c r="F2344" i="2"/>
  <c r="E2344" i="2"/>
  <c r="D2344" i="2"/>
  <c r="K2336" i="2"/>
  <c r="J2336" i="2"/>
  <c r="I2336" i="2"/>
  <c r="H2336" i="2"/>
  <c r="G2336" i="2"/>
  <c r="F2336" i="2"/>
  <c r="E2336" i="2"/>
  <c r="D2336" i="2"/>
  <c r="K2328" i="2"/>
  <c r="J2328" i="2"/>
  <c r="I2328" i="2"/>
  <c r="H2328" i="2"/>
  <c r="G2328" i="2"/>
  <c r="F2328" i="2"/>
  <c r="E2328" i="2"/>
  <c r="D2328" i="2"/>
  <c r="K2320" i="2"/>
  <c r="J2320" i="2"/>
  <c r="I2320" i="2"/>
  <c r="H2320" i="2"/>
  <c r="G2320" i="2"/>
  <c r="F2320" i="2"/>
  <c r="E2320" i="2"/>
  <c r="D2320" i="2"/>
  <c r="K2312" i="2"/>
  <c r="J2312" i="2"/>
  <c r="I2312" i="2"/>
  <c r="H2312" i="2"/>
  <c r="G2312" i="2"/>
  <c r="F2312" i="2"/>
  <c r="E2312" i="2"/>
  <c r="D2312" i="2"/>
  <c r="K2304" i="2"/>
  <c r="K2393" i="2" s="1"/>
  <c r="J2304" i="2"/>
  <c r="J2393" i="2" s="1"/>
  <c r="I2304" i="2"/>
  <c r="I2393" i="2" s="1"/>
  <c r="H2304" i="2"/>
  <c r="H2393" i="2" s="1"/>
  <c r="G2304" i="2"/>
  <c r="G2393" i="2" s="1"/>
  <c r="F2304" i="2"/>
  <c r="F2393" i="2" s="1"/>
  <c r="E2304" i="2"/>
  <c r="E2393" i="2" s="1"/>
  <c r="D2304" i="2"/>
  <c r="D2393" i="2" s="1"/>
  <c r="K2288" i="2"/>
  <c r="J2288" i="2"/>
  <c r="I2288" i="2"/>
  <c r="H2288" i="2"/>
  <c r="G2288" i="2"/>
  <c r="F2288" i="2"/>
  <c r="E2288" i="2"/>
  <c r="D2288" i="2"/>
  <c r="K2280" i="2"/>
  <c r="J2280" i="2"/>
  <c r="I2280" i="2"/>
  <c r="H2280" i="2"/>
  <c r="G2280" i="2"/>
  <c r="F2280" i="2"/>
  <c r="E2280" i="2"/>
  <c r="D2280" i="2"/>
  <c r="K2272" i="2"/>
  <c r="J2272" i="2"/>
  <c r="I2272" i="2"/>
  <c r="H2272" i="2"/>
  <c r="G2272" i="2"/>
  <c r="F2272" i="2"/>
  <c r="E2272" i="2"/>
  <c r="D2272" i="2"/>
  <c r="K2264" i="2"/>
  <c r="J2264" i="2"/>
  <c r="I2264" i="2"/>
  <c r="H2264" i="2"/>
  <c r="G2264" i="2"/>
  <c r="F2264" i="2"/>
  <c r="E2264" i="2"/>
  <c r="D2264" i="2"/>
  <c r="K2256" i="2"/>
  <c r="J2256" i="2"/>
  <c r="I2256" i="2"/>
  <c r="H2256" i="2"/>
  <c r="G2256" i="2"/>
  <c r="F2256" i="2"/>
  <c r="E2256" i="2"/>
  <c r="D2256" i="2"/>
  <c r="K2248" i="2"/>
  <c r="J2248" i="2"/>
  <c r="I2248" i="2"/>
  <c r="H2248" i="2"/>
  <c r="G2248" i="2"/>
  <c r="F2248" i="2"/>
  <c r="E2248" i="2"/>
  <c r="D2248" i="2"/>
  <c r="K2240" i="2"/>
  <c r="J2240" i="2"/>
  <c r="I2240" i="2"/>
  <c r="H2240" i="2"/>
  <c r="G2240" i="2"/>
  <c r="F2240" i="2"/>
  <c r="E2240" i="2"/>
  <c r="D2240" i="2"/>
  <c r="K2232" i="2"/>
  <c r="J2232" i="2"/>
  <c r="I2232" i="2"/>
  <c r="H2232" i="2"/>
  <c r="G2232" i="2"/>
  <c r="F2232" i="2"/>
  <c r="E2232" i="2"/>
  <c r="D2232" i="2"/>
  <c r="K2224" i="2"/>
  <c r="J2224" i="2"/>
  <c r="I2224" i="2"/>
  <c r="H2224" i="2"/>
  <c r="G2224" i="2"/>
  <c r="F2224" i="2"/>
  <c r="E2224" i="2"/>
  <c r="D2224" i="2"/>
  <c r="K2216" i="2"/>
  <c r="J2216" i="2"/>
  <c r="I2216" i="2"/>
  <c r="H2216" i="2"/>
  <c r="G2216" i="2"/>
  <c r="F2216" i="2"/>
  <c r="E2216" i="2"/>
  <c r="D2216" i="2"/>
  <c r="K2208" i="2"/>
  <c r="J2208" i="2"/>
  <c r="I2208" i="2"/>
  <c r="H2208" i="2"/>
  <c r="G2208" i="2"/>
  <c r="F2208" i="2"/>
  <c r="E2208" i="2"/>
  <c r="D2208" i="2"/>
  <c r="K2200" i="2"/>
  <c r="K2289" i="2" s="1"/>
  <c r="J2200" i="2"/>
  <c r="J2289" i="2" s="1"/>
  <c r="I2200" i="2"/>
  <c r="I2289" i="2" s="1"/>
  <c r="H2200" i="2"/>
  <c r="H2289" i="2" s="1"/>
  <c r="G2200" i="2"/>
  <c r="G2289" i="2" s="1"/>
  <c r="F2200" i="2"/>
  <c r="F2289" i="2" s="1"/>
  <c r="E2200" i="2"/>
  <c r="E2289" i="2" s="1"/>
  <c r="D2200" i="2"/>
  <c r="D2289" i="2" s="1"/>
  <c r="K2184" i="2"/>
  <c r="J2184" i="2"/>
  <c r="I2184" i="2"/>
  <c r="H2184" i="2"/>
  <c r="G2184" i="2"/>
  <c r="F2184" i="2"/>
  <c r="E2184" i="2"/>
  <c r="D2184" i="2"/>
  <c r="K2176" i="2"/>
  <c r="J2176" i="2"/>
  <c r="I2176" i="2"/>
  <c r="H2176" i="2"/>
  <c r="G2176" i="2"/>
  <c r="F2176" i="2"/>
  <c r="E2176" i="2"/>
  <c r="D2176" i="2"/>
  <c r="K2168" i="2"/>
  <c r="J2168" i="2"/>
  <c r="I2168" i="2"/>
  <c r="H2168" i="2"/>
  <c r="G2168" i="2"/>
  <c r="F2168" i="2"/>
  <c r="E2168" i="2"/>
  <c r="D2168" i="2"/>
  <c r="K2160" i="2"/>
  <c r="J2160" i="2"/>
  <c r="I2160" i="2"/>
  <c r="H2160" i="2"/>
  <c r="G2160" i="2"/>
  <c r="F2160" i="2"/>
  <c r="E2160" i="2"/>
  <c r="D2160" i="2"/>
  <c r="K2152" i="2"/>
  <c r="J2152" i="2"/>
  <c r="I2152" i="2"/>
  <c r="H2152" i="2"/>
  <c r="G2152" i="2"/>
  <c r="F2152" i="2"/>
  <c r="E2152" i="2"/>
  <c r="D2152" i="2"/>
  <c r="K2144" i="2"/>
  <c r="J2144" i="2"/>
  <c r="I2144" i="2"/>
  <c r="H2144" i="2"/>
  <c r="G2144" i="2"/>
  <c r="F2144" i="2"/>
  <c r="E2144" i="2"/>
  <c r="D2144" i="2"/>
  <c r="K2136" i="2"/>
  <c r="J2136" i="2"/>
  <c r="I2136" i="2"/>
  <c r="H2136" i="2"/>
  <c r="G2136" i="2"/>
  <c r="F2136" i="2"/>
  <c r="E2136" i="2"/>
  <c r="D2136" i="2"/>
  <c r="K2128" i="2"/>
  <c r="J2128" i="2"/>
  <c r="I2128" i="2"/>
  <c r="H2128" i="2"/>
  <c r="G2128" i="2"/>
  <c r="F2128" i="2"/>
  <c r="E2128" i="2"/>
  <c r="D2128" i="2"/>
  <c r="K2120" i="2"/>
  <c r="J2120" i="2"/>
  <c r="I2120" i="2"/>
  <c r="H2120" i="2"/>
  <c r="G2120" i="2"/>
  <c r="F2120" i="2"/>
  <c r="E2120" i="2"/>
  <c r="D2120" i="2"/>
  <c r="K2112" i="2"/>
  <c r="J2112" i="2"/>
  <c r="I2112" i="2"/>
  <c r="H2112" i="2"/>
  <c r="G2112" i="2"/>
  <c r="F2112" i="2"/>
  <c r="E2112" i="2"/>
  <c r="D2112" i="2"/>
  <c r="K2104" i="2"/>
  <c r="J2104" i="2"/>
  <c r="I2104" i="2"/>
  <c r="H2104" i="2"/>
  <c r="G2104" i="2"/>
  <c r="F2104" i="2"/>
  <c r="E2104" i="2"/>
  <c r="D2104" i="2"/>
  <c r="K2096" i="2"/>
  <c r="K2185" i="2" s="1"/>
  <c r="J2096" i="2"/>
  <c r="J2185" i="2" s="1"/>
  <c r="I2096" i="2"/>
  <c r="I2185" i="2" s="1"/>
  <c r="H2096" i="2"/>
  <c r="H2185" i="2" s="1"/>
  <c r="G2096" i="2"/>
  <c r="G2185" i="2" s="1"/>
  <c r="F2096" i="2"/>
  <c r="F2185" i="2" s="1"/>
  <c r="E2096" i="2"/>
  <c r="E2185" i="2" s="1"/>
  <c r="D2096" i="2"/>
  <c r="D2185" i="2" s="1"/>
  <c r="K2080" i="2"/>
  <c r="J2080" i="2"/>
  <c r="I2080" i="2"/>
  <c r="H2080" i="2"/>
  <c r="G2080" i="2"/>
  <c r="F2080" i="2"/>
  <c r="E2080" i="2"/>
  <c r="D2080" i="2"/>
  <c r="K2072" i="2"/>
  <c r="J2072" i="2"/>
  <c r="I2072" i="2"/>
  <c r="H2072" i="2"/>
  <c r="G2072" i="2"/>
  <c r="F2072" i="2"/>
  <c r="E2072" i="2"/>
  <c r="D2072" i="2"/>
  <c r="K2064" i="2"/>
  <c r="J2064" i="2"/>
  <c r="I2064" i="2"/>
  <c r="H2064" i="2"/>
  <c r="G2064" i="2"/>
  <c r="F2064" i="2"/>
  <c r="E2064" i="2"/>
  <c r="D2064" i="2"/>
  <c r="K2056" i="2"/>
  <c r="J2056" i="2"/>
  <c r="I2056" i="2"/>
  <c r="H2056" i="2"/>
  <c r="G2056" i="2"/>
  <c r="F2056" i="2"/>
  <c r="E2056" i="2"/>
  <c r="D2056" i="2"/>
  <c r="K2048" i="2"/>
  <c r="J2048" i="2"/>
  <c r="I2048" i="2"/>
  <c r="H2048" i="2"/>
  <c r="G2048" i="2"/>
  <c r="F2048" i="2"/>
  <c r="E2048" i="2"/>
  <c r="D2048" i="2"/>
  <c r="K2040" i="2"/>
  <c r="J2040" i="2"/>
  <c r="I2040" i="2"/>
  <c r="H2040" i="2"/>
  <c r="G2040" i="2"/>
  <c r="F2040" i="2"/>
  <c r="E2040" i="2"/>
  <c r="D2040" i="2"/>
  <c r="K2032" i="2"/>
  <c r="J2032" i="2"/>
  <c r="I2032" i="2"/>
  <c r="H2032" i="2"/>
  <c r="G2032" i="2"/>
  <c r="F2032" i="2"/>
  <c r="E2032" i="2"/>
  <c r="D2032" i="2"/>
  <c r="K2024" i="2"/>
  <c r="J2024" i="2"/>
  <c r="I2024" i="2"/>
  <c r="H2024" i="2"/>
  <c r="G2024" i="2"/>
  <c r="F2024" i="2"/>
  <c r="E2024" i="2"/>
  <c r="D2024" i="2"/>
  <c r="K2016" i="2"/>
  <c r="J2016" i="2"/>
  <c r="I2016" i="2"/>
  <c r="H2016" i="2"/>
  <c r="G2016" i="2"/>
  <c r="F2016" i="2"/>
  <c r="E2016" i="2"/>
  <c r="D2016" i="2"/>
  <c r="K2008" i="2"/>
  <c r="J2008" i="2"/>
  <c r="I2008" i="2"/>
  <c r="H2008" i="2"/>
  <c r="G2008" i="2"/>
  <c r="F2008" i="2"/>
  <c r="E2008" i="2"/>
  <c r="D2008" i="2"/>
  <c r="K2000" i="2"/>
  <c r="J2000" i="2"/>
  <c r="I2000" i="2"/>
  <c r="H2000" i="2"/>
  <c r="G2000" i="2"/>
  <c r="F2000" i="2"/>
  <c r="E2000" i="2"/>
  <c r="D2000" i="2"/>
  <c r="K1992" i="2"/>
  <c r="K2081" i="2" s="1"/>
  <c r="J1992" i="2"/>
  <c r="J2081" i="2" s="1"/>
  <c r="I1992" i="2"/>
  <c r="I2081" i="2" s="1"/>
  <c r="H1992" i="2"/>
  <c r="H2081" i="2" s="1"/>
  <c r="G1992" i="2"/>
  <c r="G2081" i="2" s="1"/>
  <c r="F1992" i="2"/>
  <c r="F2081" i="2" s="1"/>
  <c r="E1992" i="2"/>
  <c r="E2081" i="2" s="1"/>
  <c r="D1992" i="2"/>
  <c r="D2081" i="2" s="1"/>
  <c r="K1976" i="2"/>
  <c r="J1976" i="2"/>
  <c r="I1976" i="2"/>
  <c r="H1976" i="2"/>
  <c r="G1976" i="2"/>
  <c r="F1976" i="2"/>
  <c r="E1976" i="2"/>
  <c r="D1976" i="2"/>
  <c r="K1968" i="2"/>
  <c r="J1968" i="2"/>
  <c r="I1968" i="2"/>
  <c r="H1968" i="2"/>
  <c r="G1968" i="2"/>
  <c r="F1968" i="2"/>
  <c r="E1968" i="2"/>
  <c r="D1968" i="2"/>
  <c r="K1960" i="2"/>
  <c r="J1960" i="2"/>
  <c r="I1960" i="2"/>
  <c r="H1960" i="2"/>
  <c r="G1960" i="2"/>
  <c r="F1960" i="2"/>
  <c r="E1960" i="2"/>
  <c r="D1960" i="2"/>
  <c r="K1952" i="2"/>
  <c r="J1952" i="2"/>
  <c r="I1952" i="2"/>
  <c r="H1952" i="2"/>
  <c r="G1952" i="2"/>
  <c r="F1952" i="2"/>
  <c r="E1952" i="2"/>
  <c r="D1952" i="2"/>
  <c r="K1944" i="2"/>
  <c r="J1944" i="2"/>
  <c r="I1944" i="2"/>
  <c r="H1944" i="2"/>
  <c r="G1944" i="2"/>
  <c r="F1944" i="2"/>
  <c r="E1944" i="2"/>
  <c r="D1944" i="2"/>
  <c r="K1936" i="2"/>
  <c r="J1936" i="2"/>
  <c r="I1936" i="2"/>
  <c r="H1936" i="2"/>
  <c r="G1936" i="2"/>
  <c r="F1936" i="2"/>
  <c r="E1936" i="2"/>
  <c r="D1936" i="2"/>
  <c r="K1928" i="2"/>
  <c r="J1928" i="2"/>
  <c r="I1928" i="2"/>
  <c r="H1928" i="2"/>
  <c r="G1928" i="2"/>
  <c r="F1928" i="2"/>
  <c r="E1928" i="2"/>
  <c r="D1928" i="2"/>
  <c r="K1920" i="2"/>
  <c r="J1920" i="2"/>
  <c r="I1920" i="2"/>
  <c r="H1920" i="2"/>
  <c r="G1920" i="2"/>
  <c r="F1920" i="2"/>
  <c r="E1920" i="2"/>
  <c r="D1920" i="2"/>
  <c r="K1912" i="2"/>
  <c r="J1912" i="2"/>
  <c r="I1912" i="2"/>
  <c r="H1912" i="2"/>
  <c r="G1912" i="2"/>
  <c r="F1912" i="2"/>
  <c r="E1912" i="2"/>
  <c r="D1912" i="2"/>
  <c r="K1904" i="2"/>
  <c r="J1904" i="2"/>
  <c r="I1904" i="2"/>
  <c r="H1904" i="2"/>
  <c r="G1904" i="2"/>
  <c r="F1904" i="2"/>
  <c r="E1904" i="2"/>
  <c r="D1904" i="2"/>
  <c r="K1896" i="2"/>
  <c r="J1896" i="2"/>
  <c r="I1896" i="2"/>
  <c r="H1896" i="2"/>
  <c r="G1896" i="2"/>
  <c r="F1896" i="2"/>
  <c r="E1896" i="2"/>
  <c r="D1896" i="2"/>
  <c r="K1888" i="2"/>
  <c r="K1977" i="2" s="1"/>
  <c r="J1888" i="2"/>
  <c r="J1977" i="2" s="1"/>
  <c r="I1888" i="2"/>
  <c r="I1977" i="2" s="1"/>
  <c r="H1888" i="2"/>
  <c r="H1977" i="2" s="1"/>
  <c r="G1888" i="2"/>
  <c r="G1977" i="2" s="1"/>
  <c r="F1888" i="2"/>
  <c r="F1977" i="2" s="1"/>
  <c r="E1888" i="2"/>
  <c r="E1977" i="2" s="1"/>
  <c r="D1888" i="2"/>
  <c r="D1977" i="2" s="1"/>
  <c r="K1872" i="2"/>
  <c r="J1872" i="2"/>
  <c r="I1872" i="2"/>
  <c r="H1872" i="2"/>
  <c r="G1872" i="2"/>
  <c r="F1872" i="2"/>
  <c r="E1872" i="2"/>
  <c r="D1872" i="2"/>
  <c r="K1864" i="2"/>
  <c r="J1864" i="2"/>
  <c r="I1864" i="2"/>
  <c r="H1864" i="2"/>
  <c r="G1864" i="2"/>
  <c r="F1864" i="2"/>
  <c r="E1864" i="2"/>
  <c r="D1864" i="2"/>
  <c r="K1856" i="2"/>
  <c r="J1856" i="2"/>
  <c r="I1856" i="2"/>
  <c r="H1856" i="2"/>
  <c r="G1856" i="2"/>
  <c r="F1856" i="2"/>
  <c r="E1856" i="2"/>
  <c r="D1856" i="2"/>
  <c r="K1848" i="2"/>
  <c r="J1848" i="2"/>
  <c r="I1848" i="2"/>
  <c r="H1848" i="2"/>
  <c r="G1848" i="2"/>
  <c r="F1848" i="2"/>
  <c r="E1848" i="2"/>
  <c r="D1848" i="2"/>
  <c r="K1840" i="2"/>
  <c r="J1840" i="2"/>
  <c r="I1840" i="2"/>
  <c r="H1840" i="2"/>
  <c r="G1840" i="2"/>
  <c r="F1840" i="2"/>
  <c r="E1840" i="2"/>
  <c r="D1840" i="2"/>
  <c r="K1832" i="2"/>
  <c r="J1832" i="2"/>
  <c r="I1832" i="2"/>
  <c r="H1832" i="2"/>
  <c r="G1832" i="2"/>
  <c r="F1832" i="2"/>
  <c r="E1832" i="2"/>
  <c r="D1832" i="2"/>
  <c r="K1824" i="2"/>
  <c r="J1824" i="2"/>
  <c r="I1824" i="2"/>
  <c r="H1824" i="2"/>
  <c r="G1824" i="2"/>
  <c r="F1824" i="2"/>
  <c r="E1824" i="2"/>
  <c r="D1824" i="2"/>
  <c r="K1816" i="2"/>
  <c r="J1816" i="2"/>
  <c r="I1816" i="2"/>
  <c r="H1816" i="2"/>
  <c r="G1816" i="2"/>
  <c r="F1816" i="2"/>
  <c r="E1816" i="2"/>
  <c r="D1816" i="2"/>
  <c r="K1808" i="2"/>
  <c r="J1808" i="2"/>
  <c r="I1808" i="2"/>
  <c r="H1808" i="2"/>
  <c r="G1808" i="2"/>
  <c r="F1808" i="2"/>
  <c r="E1808" i="2"/>
  <c r="D1808" i="2"/>
  <c r="K1800" i="2"/>
  <c r="J1800" i="2"/>
  <c r="I1800" i="2"/>
  <c r="H1800" i="2"/>
  <c r="G1800" i="2"/>
  <c r="F1800" i="2"/>
  <c r="E1800" i="2"/>
  <c r="D1800" i="2"/>
  <c r="K1792" i="2"/>
  <c r="J1792" i="2"/>
  <c r="I1792" i="2"/>
  <c r="H1792" i="2"/>
  <c r="G1792" i="2"/>
  <c r="F1792" i="2"/>
  <c r="E1792" i="2"/>
  <c r="D1792" i="2"/>
  <c r="K1784" i="2"/>
  <c r="K1873" i="2" s="1"/>
  <c r="J1784" i="2"/>
  <c r="J1873" i="2" s="1"/>
  <c r="I1784" i="2"/>
  <c r="I1873" i="2" s="1"/>
  <c r="H1784" i="2"/>
  <c r="H1873" i="2" s="1"/>
  <c r="G1784" i="2"/>
  <c r="G1873" i="2" s="1"/>
  <c r="F1784" i="2"/>
  <c r="F1873" i="2" s="1"/>
  <c r="E1784" i="2"/>
  <c r="E1873" i="2" s="1"/>
  <c r="D1784" i="2"/>
  <c r="D1873" i="2" s="1"/>
  <c r="K1768" i="2"/>
  <c r="J1768" i="2"/>
  <c r="I1768" i="2"/>
  <c r="H1768" i="2"/>
  <c r="G1768" i="2"/>
  <c r="F1768" i="2"/>
  <c r="E1768" i="2"/>
  <c r="D1768" i="2"/>
  <c r="K1760" i="2"/>
  <c r="J1760" i="2"/>
  <c r="I1760" i="2"/>
  <c r="H1760" i="2"/>
  <c r="G1760" i="2"/>
  <c r="F1760" i="2"/>
  <c r="E1760" i="2"/>
  <c r="D1760" i="2"/>
  <c r="K1752" i="2"/>
  <c r="J1752" i="2"/>
  <c r="I1752" i="2"/>
  <c r="H1752" i="2"/>
  <c r="G1752" i="2"/>
  <c r="F1752" i="2"/>
  <c r="E1752" i="2"/>
  <c r="D1752" i="2"/>
  <c r="K1744" i="2"/>
  <c r="J1744" i="2"/>
  <c r="I1744" i="2"/>
  <c r="H1744" i="2"/>
  <c r="G1744" i="2"/>
  <c r="F1744" i="2"/>
  <c r="E1744" i="2"/>
  <c r="D1744" i="2"/>
  <c r="K1736" i="2"/>
  <c r="J1736" i="2"/>
  <c r="I1736" i="2"/>
  <c r="H1736" i="2"/>
  <c r="G1736" i="2"/>
  <c r="F1736" i="2"/>
  <c r="E1736" i="2"/>
  <c r="D1736" i="2"/>
  <c r="K1728" i="2"/>
  <c r="J1728" i="2"/>
  <c r="I1728" i="2"/>
  <c r="H1728" i="2"/>
  <c r="G1728" i="2"/>
  <c r="F1728" i="2"/>
  <c r="E1728" i="2"/>
  <c r="D1728" i="2"/>
  <c r="K1720" i="2"/>
  <c r="J1720" i="2"/>
  <c r="I1720" i="2"/>
  <c r="H1720" i="2"/>
  <c r="G1720" i="2"/>
  <c r="F1720" i="2"/>
  <c r="E1720" i="2"/>
  <c r="D1720" i="2"/>
  <c r="K1712" i="2"/>
  <c r="J1712" i="2"/>
  <c r="I1712" i="2"/>
  <c r="H1712" i="2"/>
  <c r="G1712" i="2"/>
  <c r="F1712" i="2"/>
  <c r="E1712" i="2"/>
  <c r="D1712" i="2"/>
  <c r="K1704" i="2"/>
  <c r="J1704" i="2"/>
  <c r="I1704" i="2"/>
  <c r="H1704" i="2"/>
  <c r="G1704" i="2"/>
  <c r="F1704" i="2"/>
  <c r="E1704" i="2"/>
  <c r="D1704" i="2"/>
  <c r="K1696" i="2"/>
  <c r="J1696" i="2"/>
  <c r="I1696" i="2"/>
  <c r="H1696" i="2"/>
  <c r="G1696" i="2"/>
  <c r="F1696" i="2"/>
  <c r="E1696" i="2"/>
  <c r="D1696" i="2"/>
  <c r="K1688" i="2"/>
  <c r="J1688" i="2"/>
  <c r="I1688" i="2"/>
  <c r="H1688" i="2"/>
  <c r="G1688" i="2"/>
  <c r="F1688" i="2"/>
  <c r="E1688" i="2"/>
  <c r="D1688" i="2"/>
  <c r="K1680" i="2"/>
  <c r="K1769" i="2" s="1"/>
  <c r="J1680" i="2"/>
  <c r="J1769" i="2" s="1"/>
  <c r="I1680" i="2"/>
  <c r="I1769" i="2" s="1"/>
  <c r="H1680" i="2"/>
  <c r="H1769" i="2" s="1"/>
  <c r="G1680" i="2"/>
  <c r="G1769" i="2" s="1"/>
  <c r="F1680" i="2"/>
  <c r="F1769" i="2" s="1"/>
  <c r="E1680" i="2"/>
  <c r="E1769" i="2" s="1"/>
  <c r="D1680" i="2"/>
  <c r="D1769" i="2" s="1"/>
  <c r="K1664" i="2"/>
  <c r="J1664" i="2"/>
  <c r="I1664" i="2"/>
  <c r="H1664" i="2"/>
  <c r="G1664" i="2"/>
  <c r="F1664" i="2"/>
  <c r="E1664" i="2"/>
  <c r="D1664" i="2"/>
  <c r="K1656" i="2"/>
  <c r="J1656" i="2"/>
  <c r="I1656" i="2"/>
  <c r="H1656" i="2"/>
  <c r="G1656" i="2"/>
  <c r="F1656" i="2"/>
  <c r="E1656" i="2"/>
  <c r="D1656" i="2"/>
  <c r="K1648" i="2"/>
  <c r="J1648" i="2"/>
  <c r="I1648" i="2"/>
  <c r="H1648" i="2"/>
  <c r="G1648" i="2"/>
  <c r="F1648" i="2"/>
  <c r="E1648" i="2"/>
  <c r="D1648" i="2"/>
  <c r="K1640" i="2"/>
  <c r="J1640" i="2"/>
  <c r="I1640" i="2"/>
  <c r="H1640" i="2"/>
  <c r="G1640" i="2"/>
  <c r="F1640" i="2"/>
  <c r="E1640" i="2"/>
  <c r="D1640" i="2"/>
  <c r="K1632" i="2"/>
  <c r="J1632" i="2"/>
  <c r="I1632" i="2"/>
  <c r="H1632" i="2"/>
  <c r="G1632" i="2"/>
  <c r="F1632" i="2"/>
  <c r="E1632" i="2"/>
  <c r="D1632" i="2"/>
  <c r="K1624" i="2"/>
  <c r="J1624" i="2"/>
  <c r="I1624" i="2"/>
  <c r="H1624" i="2"/>
  <c r="G1624" i="2"/>
  <c r="F1624" i="2"/>
  <c r="E1624" i="2"/>
  <c r="D1624" i="2"/>
  <c r="K1616" i="2"/>
  <c r="J1616" i="2"/>
  <c r="I1616" i="2"/>
  <c r="H1616" i="2"/>
  <c r="G1616" i="2"/>
  <c r="F1616" i="2"/>
  <c r="E1616" i="2"/>
  <c r="D1616" i="2"/>
  <c r="K1608" i="2"/>
  <c r="J1608" i="2"/>
  <c r="I1608" i="2"/>
  <c r="H1608" i="2"/>
  <c r="G1608" i="2"/>
  <c r="F1608" i="2"/>
  <c r="E1608" i="2"/>
  <c r="D1608" i="2"/>
  <c r="K1600" i="2"/>
  <c r="J1600" i="2"/>
  <c r="I1600" i="2"/>
  <c r="H1600" i="2"/>
  <c r="G1600" i="2"/>
  <c r="F1600" i="2"/>
  <c r="E1600" i="2"/>
  <c r="D1600" i="2"/>
  <c r="K1592" i="2"/>
  <c r="J1592" i="2"/>
  <c r="I1592" i="2"/>
  <c r="H1592" i="2"/>
  <c r="G1592" i="2"/>
  <c r="F1592" i="2"/>
  <c r="E1592" i="2"/>
  <c r="D1592" i="2"/>
  <c r="K1584" i="2"/>
  <c r="J1584" i="2"/>
  <c r="I1584" i="2"/>
  <c r="H1584" i="2"/>
  <c r="G1584" i="2"/>
  <c r="F1584" i="2"/>
  <c r="E1584" i="2"/>
  <c r="D1584" i="2"/>
  <c r="K1576" i="2"/>
  <c r="K1665" i="2" s="1"/>
  <c r="J1576" i="2"/>
  <c r="J1665" i="2" s="1"/>
  <c r="I1576" i="2"/>
  <c r="I1665" i="2" s="1"/>
  <c r="H1576" i="2"/>
  <c r="H1665" i="2" s="1"/>
  <c r="G1576" i="2"/>
  <c r="G1665" i="2" s="1"/>
  <c r="F1576" i="2"/>
  <c r="F1665" i="2" s="1"/>
  <c r="E1576" i="2"/>
  <c r="E1665" i="2" s="1"/>
  <c r="D1576" i="2"/>
  <c r="D1665" i="2" s="1"/>
  <c r="K1560" i="2"/>
  <c r="J1560" i="2"/>
  <c r="I1560" i="2"/>
  <c r="H1560" i="2"/>
  <c r="G1560" i="2"/>
  <c r="F1560" i="2"/>
  <c r="E1560" i="2"/>
  <c r="D1560" i="2"/>
  <c r="K1552" i="2"/>
  <c r="J1552" i="2"/>
  <c r="I1552" i="2"/>
  <c r="H1552" i="2"/>
  <c r="G1552" i="2"/>
  <c r="F1552" i="2"/>
  <c r="E1552" i="2"/>
  <c r="D1552" i="2"/>
  <c r="K1544" i="2"/>
  <c r="J1544" i="2"/>
  <c r="I1544" i="2"/>
  <c r="H1544" i="2"/>
  <c r="G1544" i="2"/>
  <c r="F1544" i="2"/>
  <c r="E1544" i="2"/>
  <c r="D1544" i="2"/>
  <c r="K1536" i="2"/>
  <c r="J1536" i="2"/>
  <c r="I1536" i="2"/>
  <c r="H1536" i="2"/>
  <c r="G1536" i="2"/>
  <c r="F1536" i="2"/>
  <c r="E1536" i="2"/>
  <c r="D1536" i="2"/>
  <c r="K1528" i="2"/>
  <c r="J1528" i="2"/>
  <c r="I1528" i="2"/>
  <c r="H1528" i="2"/>
  <c r="G1528" i="2"/>
  <c r="F1528" i="2"/>
  <c r="E1528" i="2"/>
  <c r="D1528" i="2"/>
  <c r="K1520" i="2"/>
  <c r="J1520" i="2"/>
  <c r="I1520" i="2"/>
  <c r="H1520" i="2"/>
  <c r="G1520" i="2"/>
  <c r="F1520" i="2"/>
  <c r="E1520" i="2"/>
  <c r="D1520" i="2"/>
  <c r="K1512" i="2"/>
  <c r="J1512" i="2"/>
  <c r="I1512" i="2"/>
  <c r="H1512" i="2"/>
  <c r="G1512" i="2"/>
  <c r="F1512" i="2"/>
  <c r="E1512" i="2"/>
  <c r="D1512" i="2"/>
  <c r="K1504" i="2"/>
  <c r="J1504" i="2"/>
  <c r="I1504" i="2"/>
  <c r="H1504" i="2"/>
  <c r="G1504" i="2"/>
  <c r="F1504" i="2"/>
  <c r="E1504" i="2"/>
  <c r="D1504" i="2"/>
  <c r="K1496" i="2"/>
  <c r="J1496" i="2"/>
  <c r="I1496" i="2"/>
  <c r="H1496" i="2"/>
  <c r="G1496" i="2"/>
  <c r="F1496" i="2"/>
  <c r="E1496" i="2"/>
  <c r="D1496" i="2"/>
  <c r="K1488" i="2"/>
  <c r="J1488" i="2"/>
  <c r="I1488" i="2"/>
  <c r="H1488" i="2"/>
  <c r="G1488" i="2"/>
  <c r="F1488" i="2"/>
  <c r="E1488" i="2"/>
  <c r="D1488" i="2"/>
  <c r="K1480" i="2"/>
  <c r="J1480" i="2"/>
  <c r="I1480" i="2"/>
  <c r="H1480" i="2"/>
  <c r="G1480" i="2"/>
  <c r="F1480" i="2"/>
  <c r="E1480" i="2"/>
  <c r="D1480" i="2"/>
  <c r="K1472" i="2"/>
  <c r="K1561" i="2" s="1"/>
  <c r="J1472" i="2"/>
  <c r="J1561" i="2" s="1"/>
  <c r="I1472" i="2"/>
  <c r="I1561" i="2" s="1"/>
  <c r="H1472" i="2"/>
  <c r="H1561" i="2" s="1"/>
  <c r="G1472" i="2"/>
  <c r="G1561" i="2" s="1"/>
  <c r="F1472" i="2"/>
  <c r="F1561" i="2" s="1"/>
  <c r="E1472" i="2"/>
  <c r="E1561" i="2" s="1"/>
  <c r="D1472" i="2"/>
  <c r="D1561" i="2" s="1"/>
  <c r="K1456" i="2"/>
  <c r="J1456" i="2"/>
  <c r="I1456" i="2"/>
  <c r="H1456" i="2"/>
  <c r="G1456" i="2"/>
  <c r="F1456" i="2"/>
  <c r="E1456" i="2"/>
  <c r="D1456" i="2"/>
  <c r="K1448" i="2"/>
  <c r="J1448" i="2"/>
  <c r="I1448" i="2"/>
  <c r="H1448" i="2"/>
  <c r="G1448" i="2"/>
  <c r="F1448" i="2"/>
  <c r="E1448" i="2"/>
  <c r="D1448" i="2"/>
  <c r="K1440" i="2"/>
  <c r="J1440" i="2"/>
  <c r="I1440" i="2"/>
  <c r="H1440" i="2"/>
  <c r="G1440" i="2"/>
  <c r="F1440" i="2"/>
  <c r="E1440" i="2"/>
  <c r="D1440" i="2"/>
  <c r="K1432" i="2"/>
  <c r="J1432" i="2"/>
  <c r="I1432" i="2"/>
  <c r="H1432" i="2"/>
  <c r="G1432" i="2"/>
  <c r="F1432" i="2"/>
  <c r="E1432" i="2"/>
  <c r="D1432" i="2"/>
  <c r="K1424" i="2"/>
  <c r="J1424" i="2"/>
  <c r="I1424" i="2"/>
  <c r="H1424" i="2"/>
  <c r="G1424" i="2"/>
  <c r="F1424" i="2"/>
  <c r="E1424" i="2"/>
  <c r="D1424" i="2"/>
  <c r="K1416" i="2"/>
  <c r="J1416" i="2"/>
  <c r="I1416" i="2"/>
  <c r="H1416" i="2"/>
  <c r="G1416" i="2"/>
  <c r="F1416" i="2"/>
  <c r="E1416" i="2"/>
  <c r="D1416" i="2"/>
  <c r="K1408" i="2"/>
  <c r="J1408" i="2"/>
  <c r="I1408" i="2"/>
  <c r="H1408" i="2"/>
  <c r="G1408" i="2"/>
  <c r="F1408" i="2"/>
  <c r="E1408" i="2"/>
  <c r="D1408" i="2"/>
  <c r="K1400" i="2"/>
  <c r="J1400" i="2"/>
  <c r="I1400" i="2"/>
  <c r="H1400" i="2"/>
  <c r="G1400" i="2"/>
  <c r="F1400" i="2"/>
  <c r="E1400" i="2"/>
  <c r="D1400" i="2"/>
  <c r="K1392" i="2"/>
  <c r="J1392" i="2"/>
  <c r="I1392" i="2"/>
  <c r="H1392" i="2"/>
  <c r="G1392" i="2"/>
  <c r="F1392" i="2"/>
  <c r="E1392" i="2"/>
  <c r="D1392" i="2"/>
  <c r="K1384" i="2"/>
  <c r="J1384" i="2"/>
  <c r="I1384" i="2"/>
  <c r="H1384" i="2"/>
  <c r="G1384" i="2"/>
  <c r="F1384" i="2"/>
  <c r="E1384" i="2"/>
  <c r="D1384" i="2"/>
  <c r="K1376" i="2"/>
  <c r="J1376" i="2"/>
  <c r="I1376" i="2"/>
  <c r="H1376" i="2"/>
  <c r="G1376" i="2"/>
  <c r="F1376" i="2"/>
  <c r="E1376" i="2"/>
  <c r="D1376" i="2"/>
  <c r="K1368" i="2"/>
  <c r="K1457" i="2" s="1"/>
  <c r="J1368" i="2"/>
  <c r="J1457" i="2" s="1"/>
  <c r="I1368" i="2"/>
  <c r="I1457" i="2" s="1"/>
  <c r="H1368" i="2"/>
  <c r="H1457" i="2" s="1"/>
  <c r="G1368" i="2"/>
  <c r="G1457" i="2" s="1"/>
  <c r="F1368" i="2"/>
  <c r="F1457" i="2" s="1"/>
  <c r="E1368" i="2"/>
  <c r="E1457" i="2" s="1"/>
  <c r="D1368" i="2"/>
  <c r="D1457" i="2" s="1"/>
  <c r="K1352" i="2"/>
  <c r="J1352" i="2"/>
  <c r="I1352" i="2"/>
  <c r="H1352" i="2"/>
  <c r="G1352" i="2"/>
  <c r="F1352" i="2"/>
  <c r="E1352" i="2"/>
  <c r="D1352" i="2"/>
  <c r="K1344" i="2"/>
  <c r="J1344" i="2"/>
  <c r="I1344" i="2"/>
  <c r="H1344" i="2"/>
  <c r="G1344" i="2"/>
  <c r="F1344" i="2"/>
  <c r="E1344" i="2"/>
  <c r="D1344" i="2"/>
  <c r="K1336" i="2"/>
  <c r="J1336" i="2"/>
  <c r="I1336" i="2"/>
  <c r="H1336" i="2"/>
  <c r="G1336" i="2"/>
  <c r="F1336" i="2"/>
  <c r="E1336" i="2"/>
  <c r="D1336" i="2"/>
  <c r="K1328" i="2"/>
  <c r="J1328" i="2"/>
  <c r="I1328" i="2"/>
  <c r="H1328" i="2"/>
  <c r="G1328" i="2"/>
  <c r="F1328" i="2"/>
  <c r="E1328" i="2"/>
  <c r="D1328" i="2"/>
  <c r="K1320" i="2"/>
  <c r="J1320" i="2"/>
  <c r="I1320" i="2"/>
  <c r="H1320" i="2"/>
  <c r="G1320" i="2"/>
  <c r="F1320" i="2"/>
  <c r="E1320" i="2"/>
  <c r="D1320" i="2"/>
  <c r="K1312" i="2"/>
  <c r="J1312" i="2"/>
  <c r="I1312" i="2"/>
  <c r="H1312" i="2"/>
  <c r="G1312" i="2"/>
  <c r="F1312" i="2"/>
  <c r="E1312" i="2"/>
  <c r="D1312" i="2"/>
  <c r="K1304" i="2"/>
  <c r="J1304" i="2"/>
  <c r="I1304" i="2"/>
  <c r="H1304" i="2"/>
  <c r="G1304" i="2"/>
  <c r="F1304" i="2"/>
  <c r="E1304" i="2"/>
  <c r="D1304" i="2"/>
  <c r="K1296" i="2"/>
  <c r="J1296" i="2"/>
  <c r="I1296" i="2"/>
  <c r="H1296" i="2"/>
  <c r="G1296" i="2"/>
  <c r="F1296" i="2"/>
  <c r="E1296" i="2"/>
  <c r="D1296" i="2"/>
  <c r="K1288" i="2"/>
  <c r="J1288" i="2"/>
  <c r="I1288" i="2"/>
  <c r="H1288" i="2"/>
  <c r="G1288" i="2"/>
  <c r="F1288" i="2"/>
  <c r="E1288" i="2"/>
  <c r="D1288" i="2"/>
  <c r="K1280" i="2"/>
  <c r="J1280" i="2"/>
  <c r="I1280" i="2"/>
  <c r="H1280" i="2"/>
  <c r="G1280" i="2"/>
  <c r="F1280" i="2"/>
  <c r="E1280" i="2"/>
  <c r="D1280" i="2"/>
  <c r="K1272" i="2"/>
  <c r="J1272" i="2"/>
  <c r="I1272" i="2"/>
  <c r="H1272" i="2"/>
  <c r="G1272" i="2"/>
  <c r="F1272" i="2"/>
  <c r="E1272" i="2"/>
  <c r="D1272" i="2"/>
  <c r="K1264" i="2"/>
  <c r="K1353" i="2" s="1"/>
  <c r="J1264" i="2"/>
  <c r="J1353" i="2" s="1"/>
  <c r="I1264" i="2"/>
  <c r="I1353" i="2" s="1"/>
  <c r="H1264" i="2"/>
  <c r="H1353" i="2" s="1"/>
  <c r="G1264" i="2"/>
  <c r="G1353" i="2" s="1"/>
  <c r="F1264" i="2"/>
  <c r="F1353" i="2" s="1"/>
  <c r="E1264" i="2"/>
  <c r="E1353" i="2" s="1"/>
  <c r="D1264" i="2"/>
  <c r="D1353" i="2" s="1"/>
  <c r="K1248" i="2"/>
  <c r="J1248" i="2"/>
  <c r="I1248" i="2"/>
  <c r="H1248" i="2"/>
  <c r="G1248" i="2"/>
  <c r="F1248" i="2"/>
  <c r="E1248" i="2"/>
  <c r="D1248" i="2"/>
  <c r="K1240" i="2"/>
  <c r="J1240" i="2"/>
  <c r="I1240" i="2"/>
  <c r="H1240" i="2"/>
  <c r="G1240" i="2"/>
  <c r="F1240" i="2"/>
  <c r="E1240" i="2"/>
  <c r="D1240" i="2"/>
  <c r="K1232" i="2"/>
  <c r="J1232" i="2"/>
  <c r="I1232" i="2"/>
  <c r="H1232" i="2"/>
  <c r="G1232" i="2"/>
  <c r="F1232" i="2"/>
  <c r="E1232" i="2"/>
  <c r="D1232" i="2"/>
  <c r="K1224" i="2"/>
  <c r="J1224" i="2"/>
  <c r="I1224" i="2"/>
  <c r="H1224" i="2"/>
  <c r="G1224" i="2"/>
  <c r="F1224" i="2"/>
  <c r="E1224" i="2"/>
  <c r="D1224" i="2"/>
  <c r="K1216" i="2"/>
  <c r="J1216" i="2"/>
  <c r="I1216" i="2"/>
  <c r="H1216" i="2"/>
  <c r="G1216" i="2"/>
  <c r="F1216" i="2"/>
  <c r="E1216" i="2"/>
  <c r="D1216" i="2"/>
  <c r="K1208" i="2"/>
  <c r="J1208" i="2"/>
  <c r="I1208" i="2"/>
  <c r="H1208" i="2"/>
  <c r="G1208" i="2"/>
  <c r="F1208" i="2"/>
  <c r="E1208" i="2"/>
  <c r="D1208" i="2"/>
  <c r="K1200" i="2"/>
  <c r="J1200" i="2"/>
  <c r="I1200" i="2"/>
  <c r="H1200" i="2"/>
  <c r="G1200" i="2"/>
  <c r="F1200" i="2"/>
  <c r="E1200" i="2"/>
  <c r="D1200" i="2"/>
  <c r="K1192" i="2"/>
  <c r="J1192" i="2"/>
  <c r="I1192" i="2"/>
  <c r="H1192" i="2"/>
  <c r="G1192" i="2"/>
  <c r="F1192" i="2"/>
  <c r="E1192" i="2"/>
  <c r="D1192" i="2"/>
  <c r="K1184" i="2"/>
  <c r="J1184" i="2"/>
  <c r="I1184" i="2"/>
  <c r="H1184" i="2"/>
  <c r="G1184" i="2"/>
  <c r="F1184" i="2"/>
  <c r="E1184" i="2"/>
  <c r="D1184" i="2"/>
  <c r="K1176" i="2"/>
  <c r="J1176" i="2"/>
  <c r="I1176" i="2"/>
  <c r="H1176" i="2"/>
  <c r="G1176" i="2"/>
  <c r="F1176" i="2"/>
  <c r="E1176" i="2"/>
  <c r="D1176" i="2"/>
  <c r="K1168" i="2"/>
  <c r="J1168" i="2"/>
  <c r="I1168" i="2"/>
  <c r="H1168" i="2"/>
  <c r="G1168" i="2"/>
  <c r="F1168" i="2"/>
  <c r="E1168" i="2"/>
  <c r="D1168" i="2"/>
  <c r="K1160" i="2"/>
  <c r="K1249" i="2" s="1"/>
  <c r="J1160" i="2"/>
  <c r="J1249" i="2" s="1"/>
  <c r="I1160" i="2"/>
  <c r="I1249" i="2" s="1"/>
  <c r="H1160" i="2"/>
  <c r="H1249" i="2" s="1"/>
  <c r="G1160" i="2"/>
  <c r="G1249" i="2" s="1"/>
  <c r="F1160" i="2"/>
  <c r="F1249" i="2" s="1"/>
  <c r="E1160" i="2"/>
  <c r="E1249" i="2" s="1"/>
  <c r="D1160" i="2"/>
  <c r="D1249" i="2" s="1"/>
  <c r="K1144" i="2"/>
  <c r="J1144" i="2"/>
  <c r="I1144" i="2"/>
  <c r="H1144" i="2"/>
  <c r="G1144" i="2"/>
  <c r="F1144" i="2"/>
  <c r="E1144" i="2"/>
  <c r="D1144" i="2"/>
  <c r="K1136" i="2"/>
  <c r="J1136" i="2"/>
  <c r="I1136" i="2"/>
  <c r="H1136" i="2"/>
  <c r="G1136" i="2"/>
  <c r="F1136" i="2"/>
  <c r="E1136" i="2"/>
  <c r="D1136" i="2"/>
  <c r="K1128" i="2"/>
  <c r="J1128" i="2"/>
  <c r="I1128" i="2"/>
  <c r="H1128" i="2"/>
  <c r="G1128" i="2"/>
  <c r="F1128" i="2"/>
  <c r="E1128" i="2"/>
  <c r="D1128" i="2"/>
  <c r="K1120" i="2"/>
  <c r="J1120" i="2"/>
  <c r="I1120" i="2"/>
  <c r="H1120" i="2"/>
  <c r="G1120" i="2"/>
  <c r="F1120" i="2"/>
  <c r="E1120" i="2"/>
  <c r="D1120" i="2"/>
  <c r="K1112" i="2"/>
  <c r="J1112" i="2"/>
  <c r="I1112" i="2"/>
  <c r="H1112" i="2"/>
  <c r="G1112" i="2"/>
  <c r="F1112" i="2"/>
  <c r="E1112" i="2"/>
  <c r="D1112" i="2"/>
  <c r="K1104" i="2"/>
  <c r="J1104" i="2"/>
  <c r="I1104" i="2"/>
  <c r="H1104" i="2"/>
  <c r="G1104" i="2"/>
  <c r="F1104" i="2"/>
  <c r="E1104" i="2"/>
  <c r="D1104" i="2"/>
  <c r="K1096" i="2"/>
  <c r="J1096" i="2"/>
  <c r="I1096" i="2"/>
  <c r="H1096" i="2"/>
  <c r="G1096" i="2"/>
  <c r="F1096" i="2"/>
  <c r="E1096" i="2"/>
  <c r="D1096" i="2"/>
  <c r="K1088" i="2"/>
  <c r="J1088" i="2"/>
  <c r="I1088" i="2"/>
  <c r="H1088" i="2"/>
  <c r="G1088" i="2"/>
  <c r="F1088" i="2"/>
  <c r="E1088" i="2"/>
  <c r="D1088" i="2"/>
  <c r="K1080" i="2"/>
  <c r="J1080" i="2"/>
  <c r="I1080" i="2"/>
  <c r="H1080" i="2"/>
  <c r="G1080" i="2"/>
  <c r="F1080" i="2"/>
  <c r="E1080" i="2"/>
  <c r="D1080" i="2"/>
  <c r="K1072" i="2"/>
  <c r="J1072" i="2"/>
  <c r="I1072" i="2"/>
  <c r="H1072" i="2"/>
  <c r="G1072" i="2"/>
  <c r="F1072" i="2"/>
  <c r="E1072" i="2"/>
  <c r="D1072" i="2"/>
  <c r="K1064" i="2"/>
  <c r="J1064" i="2"/>
  <c r="I1064" i="2"/>
  <c r="H1064" i="2"/>
  <c r="G1064" i="2"/>
  <c r="F1064" i="2"/>
  <c r="E1064" i="2"/>
  <c r="D1064" i="2"/>
  <c r="K1056" i="2"/>
  <c r="K1145" i="2" s="1"/>
  <c r="J1056" i="2"/>
  <c r="J1145" i="2" s="1"/>
  <c r="I1056" i="2"/>
  <c r="I1145" i="2" s="1"/>
  <c r="H1056" i="2"/>
  <c r="H1145" i="2" s="1"/>
  <c r="G1056" i="2"/>
  <c r="G1145" i="2" s="1"/>
  <c r="F1056" i="2"/>
  <c r="F1145" i="2" s="1"/>
  <c r="E1056" i="2"/>
  <c r="E1145" i="2" s="1"/>
  <c r="D1056" i="2"/>
  <c r="D1145" i="2" s="1"/>
  <c r="K1040" i="2"/>
  <c r="J1040" i="2"/>
  <c r="I1040" i="2"/>
  <c r="H1040" i="2"/>
  <c r="G1040" i="2"/>
  <c r="F1040" i="2"/>
  <c r="E1040" i="2"/>
  <c r="D1040" i="2"/>
  <c r="K1032" i="2"/>
  <c r="J1032" i="2"/>
  <c r="I1032" i="2"/>
  <c r="H1032" i="2"/>
  <c r="G1032" i="2"/>
  <c r="F1032" i="2"/>
  <c r="E1032" i="2"/>
  <c r="D1032" i="2"/>
  <c r="K1024" i="2"/>
  <c r="J1024" i="2"/>
  <c r="I1024" i="2"/>
  <c r="H1024" i="2"/>
  <c r="G1024" i="2"/>
  <c r="F1024" i="2"/>
  <c r="E1024" i="2"/>
  <c r="D1024" i="2"/>
  <c r="K1016" i="2"/>
  <c r="J1016" i="2"/>
  <c r="I1016" i="2"/>
  <c r="H1016" i="2"/>
  <c r="G1016" i="2"/>
  <c r="F1016" i="2"/>
  <c r="E1016" i="2"/>
  <c r="D1016" i="2"/>
  <c r="K1008" i="2"/>
  <c r="J1008" i="2"/>
  <c r="I1008" i="2"/>
  <c r="H1008" i="2"/>
  <c r="G1008" i="2"/>
  <c r="F1008" i="2"/>
  <c r="E1008" i="2"/>
  <c r="D1008" i="2"/>
  <c r="K1000" i="2"/>
  <c r="J1000" i="2"/>
  <c r="I1000" i="2"/>
  <c r="H1000" i="2"/>
  <c r="G1000" i="2"/>
  <c r="F1000" i="2"/>
  <c r="E1000" i="2"/>
  <c r="D1000" i="2"/>
  <c r="K992" i="2"/>
  <c r="J992" i="2"/>
  <c r="I992" i="2"/>
  <c r="H992" i="2"/>
  <c r="G992" i="2"/>
  <c r="F992" i="2"/>
  <c r="E992" i="2"/>
  <c r="D992" i="2"/>
  <c r="K984" i="2"/>
  <c r="J984" i="2"/>
  <c r="I984" i="2"/>
  <c r="H984" i="2"/>
  <c r="G984" i="2"/>
  <c r="F984" i="2"/>
  <c r="E984" i="2"/>
  <c r="D984" i="2"/>
  <c r="K976" i="2"/>
  <c r="J976" i="2"/>
  <c r="I976" i="2"/>
  <c r="H976" i="2"/>
  <c r="G976" i="2"/>
  <c r="F976" i="2"/>
  <c r="E976" i="2"/>
  <c r="D976" i="2"/>
  <c r="K968" i="2"/>
  <c r="J968" i="2"/>
  <c r="I968" i="2"/>
  <c r="H968" i="2"/>
  <c r="G968" i="2"/>
  <c r="F968" i="2"/>
  <c r="E968" i="2"/>
  <c r="D968" i="2"/>
  <c r="K960" i="2"/>
  <c r="J960" i="2"/>
  <c r="I960" i="2"/>
  <c r="H960" i="2"/>
  <c r="G960" i="2"/>
  <c r="F960" i="2"/>
  <c r="E960" i="2"/>
  <c r="D960" i="2"/>
  <c r="K952" i="2"/>
  <c r="K1041" i="2" s="1"/>
  <c r="J952" i="2"/>
  <c r="J1041" i="2" s="1"/>
  <c r="I952" i="2"/>
  <c r="I1041" i="2" s="1"/>
  <c r="H952" i="2"/>
  <c r="H1041" i="2" s="1"/>
  <c r="G952" i="2"/>
  <c r="G1041" i="2" s="1"/>
  <c r="F952" i="2"/>
  <c r="F1041" i="2" s="1"/>
  <c r="E952" i="2"/>
  <c r="E1041" i="2" s="1"/>
  <c r="D952" i="2"/>
  <c r="D1041" i="2" s="1"/>
  <c r="K936" i="2"/>
  <c r="J936" i="2"/>
  <c r="I936" i="2"/>
  <c r="H936" i="2"/>
  <c r="G936" i="2"/>
  <c r="F936" i="2"/>
  <c r="E936" i="2"/>
  <c r="D936" i="2"/>
  <c r="K928" i="2"/>
  <c r="J928" i="2"/>
  <c r="I928" i="2"/>
  <c r="H928" i="2"/>
  <c r="G928" i="2"/>
  <c r="F928" i="2"/>
  <c r="E928" i="2"/>
  <c r="D928" i="2"/>
  <c r="K920" i="2"/>
  <c r="J920" i="2"/>
  <c r="I920" i="2"/>
  <c r="H920" i="2"/>
  <c r="G920" i="2"/>
  <c r="F920" i="2"/>
  <c r="E920" i="2"/>
  <c r="D920" i="2"/>
  <c r="K912" i="2"/>
  <c r="J912" i="2"/>
  <c r="I912" i="2"/>
  <c r="H912" i="2"/>
  <c r="G912" i="2"/>
  <c r="F912" i="2"/>
  <c r="E912" i="2"/>
  <c r="D912" i="2"/>
  <c r="K904" i="2"/>
  <c r="J904" i="2"/>
  <c r="I904" i="2"/>
  <c r="H904" i="2"/>
  <c r="G904" i="2"/>
  <c r="F904" i="2"/>
  <c r="E904" i="2"/>
  <c r="D904" i="2"/>
  <c r="K896" i="2"/>
  <c r="J896" i="2"/>
  <c r="I896" i="2"/>
  <c r="H896" i="2"/>
  <c r="G896" i="2"/>
  <c r="F896" i="2"/>
  <c r="E896" i="2"/>
  <c r="D896" i="2"/>
  <c r="K888" i="2"/>
  <c r="J888" i="2"/>
  <c r="I888" i="2"/>
  <c r="H888" i="2"/>
  <c r="G888" i="2"/>
  <c r="F888" i="2"/>
  <c r="E888" i="2"/>
  <c r="D888" i="2"/>
  <c r="K880" i="2"/>
  <c r="J880" i="2"/>
  <c r="I880" i="2"/>
  <c r="H880" i="2"/>
  <c r="G880" i="2"/>
  <c r="F880" i="2"/>
  <c r="E880" i="2"/>
  <c r="D880" i="2"/>
  <c r="K872" i="2"/>
  <c r="J872" i="2"/>
  <c r="I872" i="2"/>
  <c r="H872" i="2"/>
  <c r="G872" i="2"/>
  <c r="F872" i="2"/>
  <c r="E872" i="2"/>
  <c r="D872" i="2"/>
  <c r="K864" i="2"/>
  <c r="J864" i="2"/>
  <c r="I864" i="2"/>
  <c r="H864" i="2"/>
  <c r="G864" i="2"/>
  <c r="F864" i="2"/>
  <c r="E864" i="2"/>
  <c r="D864" i="2"/>
  <c r="K856" i="2"/>
  <c r="J856" i="2"/>
  <c r="I856" i="2"/>
  <c r="H856" i="2"/>
  <c r="G856" i="2"/>
  <c r="F856" i="2"/>
  <c r="E856" i="2"/>
  <c r="D856" i="2"/>
  <c r="K848" i="2"/>
  <c r="K937" i="2" s="1"/>
  <c r="J848" i="2"/>
  <c r="J937" i="2" s="1"/>
  <c r="I848" i="2"/>
  <c r="I937" i="2" s="1"/>
  <c r="H848" i="2"/>
  <c r="H937" i="2" s="1"/>
  <c r="G848" i="2"/>
  <c r="G937" i="2" s="1"/>
  <c r="F848" i="2"/>
  <c r="F937" i="2" s="1"/>
  <c r="E848" i="2"/>
  <c r="E937" i="2" s="1"/>
  <c r="D848" i="2"/>
  <c r="D937" i="2" s="1"/>
  <c r="K832" i="2"/>
  <c r="J832" i="2"/>
  <c r="I832" i="2"/>
  <c r="H832" i="2"/>
  <c r="G832" i="2"/>
  <c r="F832" i="2"/>
  <c r="E832" i="2"/>
  <c r="D832" i="2"/>
  <c r="K824" i="2"/>
  <c r="J824" i="2"/>
  <c r="I824" i="2"/>
  <c r="H824" i="2"/>
  <c r="G824" i="2"/>
  <c r="F824" i="2"/>
  <c r="E824" i="2"/>
  <c r="D824" i="2"/>
  <c r="K816" i="2"/>
  <c r="J816" i="2"/>
  <c r="I816" i="2"/>
  <c r="H816" i="2"/>
  <c r="G816" i="2"/>
  <c r="F816" i="2"/>
  <c r="E816" i="2"/>
  <c r="D816" i="2"/>
  <c r="K808" i="2"/>
  <c r="J808" i="2"/>
  <c r="I808" i="2"/>
  <c r="H808" i="2"/>
  <c r="G808" i="2"/>
  <c r="F808" i="2"/>
  <c r="E808" i="2"/>
  <c r="D808" i="2"/>
  <c r="K800" i="2"/>
  <c r="J800" i="2"/>
  <c r="I800" i="2"/>
  <c r="H800" i="2"/>
  <c r="G800" i="2"/>
  <c r="F800" i="2"/>
  <c r="E800" i="2"/>
  <c r="D800" i="2"/>
  <c r="K792" i="2"/>
  <c r="J792" i="2"/>
  <c r="I792" i="2"/>
  <c r="H792" i="2"/>
  <c r="G792" i="2"/>
  <c r="F792" i="2"/>
  <c r="E792" i="2"/>
  <c r="D792" i="2"/>
  <c r="K784" i="2"/>
  <c r="J784" i="2"/>
  <c r="I784" i="2"/>
  <c r="H784" i="2"/>
  <c r="G784" i="2"/>
  <c r="F784" i="2"/>
  <c r="E784" i="2"/>
  <c r="D784" i="2"/>
  <c r="K776" i="2"/>
  <c r="J776" i="2"/>
  <c r="I776" i="2"/>
  <c r="H776" i="2"/>
  <c r="G776" i="2"/>
  <c r="F776" i="2"/>
  <c r="E776" i="2"/>
  <c r="D776" i="2"/>
  <c r="K768" i="2"/>
  <c r="J768" i="2"/>
  <c r="I768" i="2"/>
  <c r="H768" i="2"/>
  <c r="G768" i="2"/>
  <c r="F768" i="2"/>
  <c r="E768" i="2"/>
  <c r="D768" i="2"/>
  <c r="K760" i="2"/>
  <c r="J760" i="2"/>
  <c r="I760" i="2"/>
  <c r="H760" i="2"/>
  <c r="G760" i="2"/>
  <c r="F760" i="2"/>
  <c r="E760" i="2"/>
  <c r="D760" i="2"/>
  <c r="K752" i="2"/>
  <c r="J752" i="2"/>
  <c r="I752" i="2"/>
  <c r="H752" i="2"/>
  <c r="G752" i="2"/>
  <c r="F752" i="2"/>
  <c r="E752" i="2"/>
  <c r="D752" i="2"/>
  <c r="K744" i="2"/>
  <c r="K833" i="2" s="1"/>
  <c r="J744" i="2"/>
  <c r="J833" i="2" s="1"/>
  <c r="I744" i="2"/>
  <c r="I833" i="2" s="1"/>
  <c r="H744" i="2"/>
  <c r="H833" i="2" s="1"/>
  <c r="G744" i="2"/>
  <c r="G833" i="2" s="1"/>
  <c r="F744" i="2"/>
  <c r="F833" i="2" s="1"/>
  <c r="E744" i="2"/>
  <c r="E833" i="2" s="1"/>
  <c r="D744" i="2"/>
  <c r="D833" i="2" s="1"/>
  <c r="K728" i="2"/>
  <c r="J728" i="2"/>
  <c r="I728" i="2"/>
  <c r="H728" i="2"/>
  <c r="G728" i="2"/>
  <c r="F728" i="2"/>
  <c r="E728" i="2"/>
  <c r="D728" i="2"/>
  <c r="K720" i="2"/>
  <c r="J720" i="2"/>
  <c r="I720" i="2"/>
  <c r="H720" i="2"/>
  <c r="G720" i="2"/>
  <c r="F720" i="2"/>
  <c r="E720" i="2"/>
  <c r="D720" i="2"/>
  <c r="K712" i="2"/>
  <c r="J712" i="2"/>
  <c r="I712" i="2"/>
  <c r="H712" i="2"/>
  <c r="G712" i="2"/>
  <c r="F712" i="2"/>
  <c r="E712" i="2"/>
  <c r="D712" i="2"/>
  <c r="K704" i="2"/>
  <c r="J704" i="2"/>
  <c r="I704" i="2"/>
  <c r="H704" i="2"/>
  <c r="G704" i="2"/>
  <c r="F704" i="2"/>
  <c r="E704" i="2"/>
  <c r="D704" i="2"/>
  <c r="K696" i="2"/>
  <c r="J696" i="2"/>
  <c r="I696" i="2"/>
  <c r="H696" i="2"/>
  <c r="G696" i="2"/>
  <c r="F696" i="2"/>
  <c r="E696" i="2"/>
  <c r="D696" i="2"/>
  <c r="K688" i="2"/>
  <c r="J688" i="2"/>
  <c r="I688" i="2"/>
  <c r="H688" i="2"/>
  <c r="G688" i="2"/>
  <c r="F688" i="2"/>
  <c r="E688" i="2"/>
  <c r="D688" i="2"/>
  <c r="K680" i="2"/>
  <c r="J680" i="2"/>
  <c r="I680" i="2"/>
  <c r="H680" i="2"/>
  <c r="G680" i="2"/>
  <c r="F680" i="2"/>
  <c r="E680" i="2"/>
  <c r="D680" i="2"/>
  <c r="K672" i="2"/>
  <c r="J672" i="2"/>
  <c r="I672" i="2"/>
  <c r="H672" i="2"/>
  <c r="G672" i="2"/>
  <c r="F672" i="2"/>
  <c r="E672" i="2"/>
  <c r="D672" i="2"/>
  <c r="K664" i="2"/>
  <c r="J664" i="2"/>
  <c r="I664" i="2"/>
  <c r="H664" i="2"/>
  <c r="G664" i="2"/>
  <c r="F664" i="2"/>
  <c r="E664" i="2"/>
  <c r="D664" i="2"/>
  <c r="K656" i="2"/>
  <c r="J656" i="2"/>
  <c r="I656" i="2"/>
  <c r="H656" i="2"/>
  <c r="G656" i="2"/>
  <c r="F656" i="2"/>
  <c r="E656" i="2"/>
  <c r="D656" i="2"/>
  <c r="K648" i="2"/>
  <c r="J648" i="2"/>
  <c r="I648" i="2"/>
  <c r="H648" i="2"/>
  <c r="G648" i="2"/>
  <c r="F648" i="2"/>
  <c r="E648" i="2"/>
  <c r="D648" i="2"/>
  <c r="K640" i="2"/>
  <c r="K729" i="2" s="1"/>
  <c r="J640" i="2"/>
  <c r="J729" i="2" s="1"/>
  <c r="I640" i="2"/>
  <c r="I729" i="2" s="1"/>
  <c r="H640" i="2"/>
  <c r="H729" i="2" s="1"/>
  <c r="G640" i="2"/>
  <c r="G729" i="2" s="1"/>
  <c r="F640" i="2"/>
  <c r="F729" i="2" s="1"/>
  <c r="E640" i="2"/>
  <c r="E729" i="2" s="1"/>
  <c r="D640" i="2"/>
  <c r="D729" i="2" s="1"/>
  <c r="K624" i="2"/>
  <c r="J624" i="2"/>
  <c r="I624" i="2"/>
  <c r="H624" i="2"/>
  <c r="G624" i="2"/>
  <c r="F624" i="2"/>
  <c r="E624" i="2"/>
  <c r="D624" i="2"/>
  <c r="K616" i="2"/>
  <c r="J616" i="2"/>
  <c r="I616" i="2"/>
  <c r="H616" i="2"/>
  <c r="G616" i="2"/>
  <c r="F616" i="2"/>
  <c r="E616" i="2"/>
  <c r="D616" i="2"/>
  <c r="K608" i="2"/>
  <c r="J608" i="2"/>
  <c r="I608" i="2"/>
  <c r="H608" i="2"/>
  <c r="G608" i="2"/>
  <c r="F608" i="2"/>
  <c r="E608" i="2"/>
  <c r="D608" i="2"/>
  <c r="K600" i="2"/>
  <c r="J600" i="2"/>
  <c r="I600" i="2"/>
  <c r="H600" i="2"/>
  <c r="G600" i="2"/>
  <c r="F600" i="2"/>
  <c r="E600" i="2"/>
  <c r="D600" i="2"/>
  <c r="K592" i="2"/>
  <c r="J592" i="2"/>
  <c r="I592" i="2"/>
  <c r="H592" i="2"/>
  <c r="G592" i="2"/>
  <c r="F592" i="2"/>
  <c r="E592" i="2"/>
  <c r="D592" i="2"/>
  <c r="K584" i="2"/>
  <c r="J584" i="2"/>
  <c r="I584" i="2"/>
  <c r="H584" i="2"/>
  <c r="G584" i="2"/>
  <c r="F584" i="2"/>
  <c r="E584" i="2"/>
  <c r="D584" i="2"/>
  <c r="K576" i="2"/>
  <c r="J576" i="2"/>
  <c r="I576" i="2"/>
  <c r="H576" i="2"/>
  <c r="G576" i="2"/>
  <c r="F576" i="2"/>
  <c r="E576" i="2"/>
  <c r="D576" i="2"/>
  <c r="K568" i="2"/>
  <c r="J568" i="2"/>
  <c r="I568" i="2"/>
  <c r="H568" i="2"/>
  <c r="G568" i="2"/>
  <c r="F568" i="2"/>
  <c r="E568" i="2"/>
  <c r="D568" i="2"/>
  <c r="K560" i="2"/>
  <c r="J560" i="2"/>
  <c r="I560" i="2"/>
  <c r="H560" i="2"/>
  <c r="G560" i="2"/>
  <c r="F560" i="2"/>
  <c r="E560" i="2"/>
  <c r="D560" i="2"/>
  <c r="K552" i="2"/>
  <c r="J552" i="2"/>
  <c r="I552" i="2"/>
  <c r="H552" i="2"/>
  <c r="G552" i="2"/>
  <c r="F552" i="2"/>
  <c r="E552" i="2"/>
  <c r="D552" i="2"/>
  <c r="K544" i="2"/>
  <c r="J544" i="2"/>
  <c r="I544" i="2"/>
  <c r="H544" i="2"/>
  <c r="G544" i="2"/>
  <c r="F544" i="2"/>
  <c r="E544" i="2"/>
  <c r="D544" i="2"/>
  <c r="K536" i="2"/>
  <c r="K625" i="2" s="1"/>
  <c r="J536" i="2"/>
  <c r="J625" i="2" s="1"/>
  <c r="I536" i="2"/>
  <c r="I625" i="2" s="1"/>
  <c r="H536" i="2"/>
  <c r="H625" i="2" s="1"/>
  <c r="G536" i="2"/>
  <c r="G625" i="2" s="1"/>
  <c r="F536" i="2"/>
  <c r="F625" i="2" s="1"/>
  <c r="E536" i="2"/>
  <c r="E625" i="2" s="1"/>
  <c r="D536" i="2"/>
  <c r="D625" i="2" s="1"/>
  <c r="K520" i="2"/>
  <c r="J520" i="2"/>
  <c r="I520" i="2"/>
  <c r="H520" i="2"/>
  <c r="G520" i="2"/>
  <c r="F520" i="2"/>
  <c r="E520" i="2"/>
  <c r="D520" i="2"/>
  <c r="K512" i="2"/>
  <c r="J512" i="2"/>
  <c r="I512" i="2"/>
  <c r="H512" i="2"/>
  <c r="G512" i="2"/>
  <c r="F512" i="2"/>
  <c r="E512" i="2"/>
  <c r="D512" i="2"/>
  <c r="K504" i="2"/>
  <c r="J504" i="2"/>
  <c r="I504" i="2"/>
  <c r="H504" i="2"/>
  <c r="G504" i="2"/>
  <c r="F504" i="2"/>
  <c r="E504" i="2"/>
  <c r="D504" i="2"/>
  <c r="K496" i="2"/>
  <c r="J496" i="2"/>
  <c r="I496" i="2"/>
  <c r="H496" i="2"/>
  <c r="G496" i="2"/>
  <c r="F496" i="2"/>
  <c r="E496" i="2"/>
  <c r="D496" i="2"/>
  <c r="K488" i="2"/>
  <c r="J488" i="2"/>
  <c r="I488" i="2"/>
  <c r="H488" i="2"/>
  <c r="G488" i="2"/>
  <c r="F488" i="2"/>
  <c r="E488" i="2"/>
  <c r="D488" i="2"/>
  <c r="K480" i="2"/>
  <c r="J480" i="2"/>
  <c r="I480" i="2"/>
  <c r="H480" i="2"/>
  <c r="G480" i="2"/>
  <c r="F480" i="2"/>
  <c r="E480" i="2"/>
  <c r="D480" i="2"/>
  <c r="K472" i="2"/>
  <c r="J472" i="2"/>
  <c r="I472" i="2"/>
  <c r="H472" i="2"/>
  <c r="G472" i="2"/>
  <c r="F472" i="2"/>
  <c r="E472" i="2"/>
  <c r="D472" i="2"/>
  <c r="K464" i="2"/>
  <c r="J464" i="2"/>
  <c r="I464" i="2"/>
  <c r="H464" i="2"/>
  <c r="G464" i="2"/>
  <c r="F464" i="2"/>
  <c r="E464" i="2"/>
  <c r="D464" i="2"/>
  <c r="K456" i="2"/>
  <c r="J456" i="2"/>
  <c r="I456" i="2"/>
  <c r="H456" i="2"/>
  <c r="G456" i="2"/>
  <c r="F456" i="2"/>
  <c r="E456" i="2"/>
  <c r="D456" i="2"/>
  <c r="K448" i="2"/>
  <c r="J448" i="2"/>
  <c r="I448" i="2"/>
  <c r="H448" i="2"/>
  <c r="G448" i="2"/>
  <c r="F448" i="2"/>
  <c r="E448" i="2"/>
  <c r="D448" i="2"/>
  <c r="K440" i="2"/>
  <c r="J440" i="2"/>
  <c r="I440" i="2"/>
  <c r="H440" i="2"/>
  <c r="G440" i="2"/>
  <c r="F440" i="2"/>
  <c r="E440" i="2"/>
  <c r="D440" i="2"/>
  <c r="K432" i="2"/>
  <c r="K521" i="2" s="1"/>
  <c r="J432" i="2"/>
  <c r="J521" i="2" s="1"/>
  <c r="I432" i="2"/>
  <c r="I521" i="2" s="1"/>
  <c r="H432" i="2"/>
  <c r="H521" i="2" s="1"/>
  <c r="G432" i="2"/>
  <c r="G521" i="2" s="1"/>
  <c r="F432" i="2"/>
  <c r="F521" i="2" s="1"/>
  <c r="E432" i="2"/>
  <c r="E521" i="2" s="1"/>
  <c r="D432" i="2"/>
  <c r="D521" i="2" s="1"/>
  <c r="K416" i="2"/>
  <c r="J416" i="2"/>
  <c r="I416" i="2"/>
  <c r="H416" i="2"/>
  <c r="G416" i="2"/>
  <c r="F416" i="2"/>
  <c r="E416" i="2"/>
  <c r="D416" i="2"/>
  <c r="K408" i="2"/>
  <c r="J408" i="2"/>
  <c r="I408" i="2"/>
  <c r="H408" i="2"/>
  <c r="G408" i="2"/>
  <c r="F408" i="2"/>
  <c r="E408" i="2"/>
  <c r="D408" i="2"/>
  <c r="K400" i="2"/>
  <c r="J400" i="2"/>
  <c r="I400" i="2"/>
  <c r="H400" i="2"/>
  <c r="G400" i="2"/>
  <c r="F400" i="2"/>
  <c r="E400" i="2"/>
  <c r="D400" i="2"/>
  <c r="K392" i="2"/>
  <c r="J392" i="2"/>
  <c r="I392" i="2"/>
  <c r="H392" i="2"/>
  <c r="G392" i="2"/>
  <c r="F392" i="2"/>
  <c r="E392" i="2"/>
  <c r="D392" i="2"/>
  <c r="K384" i="2"/>
  <c r="J384" i="2"/>
  <c r="I384" i="2"/>
  <c r="H384" i="2"/>
  <c r="G384" i="2"/>
  <c r="F384" i="2"/>
  <c r="E384" i="2"/>
  <c r="D384" i="2"/>
  <c r="K376" i="2"/>
  <c r="J376" i="2"/>
  <c r="I376" i="2"/>
  <c r="H376" i="2"/>
  <c r="G376" i="2"/>
  <c r="F376" i="2"/>
  <c r="E376" i="2"/>
  <c r="D376" i="2"/>
  <c r="K368" i="2"/>
  <c r="J368" i="2"/>
  <c r="I368" i="2"/>
  <c r="H368" i="2"/>
  <c r="G368" i="2"/>
  <c r="F368" i="2"/>
  <c r="E368" i="2"/>
  <c r="D368" i="2"/>
  <c r="K360" i="2"/>
  <c r="J360" i="2"/>
  <c r="I360" i="2"/>
  <c r="H360" i="2"/>
  <c r="G360" i="2"/>
  <c r="F360" i="2"/>
  <c r="E360" i="2"/>
  <c r="D360" i="2"/>
  <c r="K352" i="2"/>
  <c r="J352" i="2"/>
  <c r="I352" i="2"/>
  <c r="H352" i="2"/>
  <c r="G352" i="2"/>
  <c r="F352" i="2"/>
  <c r="E352" i="2"/>
  <c r="D352" i="2"/>
  <c r="K344" i="2"/>
  <c r="J344" i="2"/>
  <c r="I344" i="2"/>
  <c r="H344" i="2"/>
  <c r="G344" i="2"/>
  <c r="F344" i="2"/>
  <c r="E344" i="2"/>
  <c r="D344" i="2"/>
  <c r="K336" i="2"/>
  <c r="J336" i="2"/>
  <c r="I336" i="2"/>
  <c r="H336" i="2"/>
  <c r="G336" i="2"/>
  <c r="F336" i="2"/>
  <c r="E336" i="2"/>
  <c r="D336" i="2"/>
  <c r="K328" i="2"/>
  <c r="K417" i="2" s="1"/>
  <c r="J328" i="2"/>
  <c r="J417" i="2" s="1"/>
  <c r="I328" i="2"/>
  <c r="I417" i="2" s="1"/>
  <c r="H328" i="2"/>
  <c r="H417" i="2" s="1"/>
  <c r="G328" i="2"/>
  <c r="G417" i="2" s="1"/>
  <c r="F328" i="2"/>
  <c r="F417" i="2" s="1"/>
  <c r="E328" i="2"/>
  <c r="E417" i="2" s="1"/>
  <c r="D328" i="2"/>
  <c r="D417" i="2" s="1"/>
  <c r="K312" i="2"/>
  <c r="J312" i="2"/>
  <c r="I312" i="2"/>
  <c r="H312" i="2"/>
  <c r="G312" i="2"/>
  <c r="F312" i="2"/>
  <c r="E312" i="2"/>
  <c r="D312" i="2"/>
  <c r="K304" i="2"/>
  <c r="J304" i="2"/>
  <c r="I304" i="2"/>
  <c r="H304" i="2"/>
  <c r="G304" i="2"/>
  <c r="F304" i="2"/>
  <c r="E304" i="2"/>
  <c r="D304" i="2"/>
  <c r="K296" i="2"/>
  <c r="J296" i="2"/>
  <c r="I296" i="2"/>
  <c r="H296" i="2"/>
  <c r="G296" i="2"/>
  <c r="F296" i="2"/>
  <c r="E296" i="2"/>
  <c r="D296" i="2"/>
  <c r="K288" i="2"/>
  <c r="J288" i="2"/>
  <c r="I288" i="2"/>
  <c r="H288" i="2"/>
  <c r="G288" i="2"/>
  <c r="F288" i="2"/>
  <c r="E288" i="2"/>
  <c r="D288" i="2"/>
  <c r="K280" i="2"/>
  <c r="J280" i="2"/>
  <c r="I280" i="2"/>
  <c r="H280" i="2"/>
  <c r="G280" i="2"/>
  <c r="F280" i="2"/>
  <c r="E280" i="2"/>
  <c r="D280" i="2"/>
  <c r="K272" i="2"/>
  <c r="J272" i="2"/>
  <c r="I272" i="2"/>
  <c r="H272" i="2"/>
  <c r="G272" i="2"/>
  <c r="F272" i="2"/>
  <c r="E272" i="2"/>
  <c r="D272" i="2"/>
  <c r="K264" i="2"/>
  <c r="J264" i="2"/>
  <c r="I264" i="2"/>
  <c r="H264" i="2"/>
  <c r="G264" i="2"/>
  <c r="F264" i="2"/>
  <c r="E264" i="2"/>
  <c r="D264" i="2"/>
  <c r="K256" i="2"/>
  <c r="J256" i="2"/>
  <c r="I256" i="2"/>
  <c r="H256" i="2"/>
  <c r="G256" i="2"/>
  <c r="F256" i="2"/>
  <c r="E256" i="2"/>
  <c r="D256" i="2"/>
  <c r="K248" i="2"/>
  <c r="J248" i="2"/>
  <c r="I248" i="2"/>
  <c r="H248" i="2"/>
  <c r="G248" i="2"/>
  <c r="F248" i="2"/>
  <c r="E248" i="2"/>
  <c r="D248" i="2"/>
  <c r="K240" i="2"/>
  <c r="J240" i="2"/>
  <c r="I240" i="2"/>
  <c r="H240" i="2"/>
  <c r="G240" i="2"/>
  <c r="F240" i="2"/>
  <c r="E240" i="2"/>
  <c r="D240" i="2"/>
  <c r="K232" i="2"/>
  <c r="J232" i="2"/>
  <c r="I232" i="2"/>
  <c r="H232" i="2"/>
  <c r="G232" i="2"/>
  <c r="F232" i="2"/>
  <c r="E232" i="2"/>
  <c r="D232" i="2"/>
  <c r="K224" i="2"/>
  <c r="K313" i="2" s="1"/>
  <c r="J224" i="2"/>
  <c r="J313" i="2" s="1"/>
  <c r="I224" i="2"/>
  <c r="I313" i="2" s="1"/>
  <c r="H224" i="2"/>
  <c r="H313" i="2" s="1"/>
  <c r="G224" i="2"/>
  <c r="G313" i="2" s="1"/>
  <c r="F224" i="2"/>
  <c r="F313" i="2" s="1"/>
  <c r="E224" i="2"/>
  <c r="E313" i="2" s="1"/>
  <c r="D224" i="2"/>
  <c r="D313" i="2" s="1"/>
  <c r="K208" i="2"/>
  <c r="J208" i="2"/>
  <c r="I208" i="2"/>
  <c r="H208" i="2"/>
  <c r="G208" i="2"/>
  <c r="F208" i="2"/>
  <c r="E208" i="2"/>
  <c r="D208" i="2"/>
  <c r="K200" i="2"/>
  <c r="J200" i="2"/>
  <c r="I200" i="2"/>
  <c r="H200" i="2"/>
  <c r="G200" i="2"/>
  <c r="F200" i="2"/>
  <c r="E200" i="2"/>
  <c r="D200" i="2"/>
  <c r="K192" i="2"/>
  <c r="J192" i="2"/>
  <c r="I192" i="2"/>
  <c r="H192" i="2"/>
  <c r="G192" i="2"/>
  <c r="F192" i="2"/>
  <c r="E192" i="2"/>
  <c r="D192" i="2"/>
  <c r="K184" i="2"/>
  <c r="J184" i="2"/>
  <c r="I184" i="2"/>
  <c r="H184" i="2"/>
  <c r="G184" i="2"/>
  <c r="F184" i="2"/>
  <c r="E184" i="2"/>
  <c r="D184" i="2"/>
  <c r="K176" i="2"/>
  <c r="J176" i="2"/>
  <c r="I176" i="2"/>
  <c r="H176" i="2"/>
  <c r="G176" i="2"/>
  <c r="F176" i="2"/>
  <c r="E176" i="2"/>
  <c r="D176" i="2"/>
  <c r="K168" i="2"/>
  <c r="J168" i="2"/>
  <c r="I168" i="2"/>
  <c r="H168" i="2"/>
  <c r="G168" i="2"/>
  <c r="F168" i="2"/>
  <c r="E168" i="2"/>
  <c r="D168" i="2"/>
  <c r="K160" i="2"/>
  <c r="J160" i="2"/>
  <c r="I160" i="2"/>
  <c r="H160" i="2"/>
  <c r="G160" i="2"/>
  <c r="F160" i="2"/>
  <c r="E160" i="2"/>
  <c r="D160" i="2"/>
  <c r="K152" i="2"/>
  <c r="J152" i="2"/>
  <c r="I152" i="2"/>
  <c r="H152" i="2"/>
  <c r="G152" i="2"/>
  <c r="F152" i="2"/>
  <c r="E152" i="2"/>
  <c r="D152" i="2"/>
  <c r="K144" i="2"/>
  <c r="J144" i="2"/>
  <c r="I144" i="2"/>
  <c r="H144" i="2"/>
  <c r="G144" i="2"/>
  <c r="F144" i="2"/>
  <c r="E144" i="2"/>
  <c r="D144" i="2"/>
  <c r="K136" i="2"/>
  <c r="J136" i="2"/>
  <c r="I136" i="2"/>
  <c r="H136" i="2"/>
  <c r="G136" i="2"/>
  <c r="F136" i="2"/>
  <c r="E136" i="2"/>
  <c r="D136" i="2"/>
  <c r="K128" i="2"/>
  <c r="J128" i="2"/>
  <c r="I128" i="2"/>
  <c r="H128" i="2"/>
  <c r="G128" i="2"/>
  <c r="F128" i="2"/>
  <c r="E128" i="2"/>
  <c r="D128" i="2"/>
  <c r="K120" i="2"/>
  <c r="K209" i="2" s="1"/>
  <c r="J120" i="2"/>
  <c r="J209" i="2" s="1"/>
  <c r="I120" i="2"/>
  <c r="I209" i="2" s="1"/>
  <c r="H120" i="2"/>
  <c r="H209" i="2" s="1"/>
  <c r="G120" i="2"/>
  <c r="G209" i="2" s="1"/>
  <c r="F120" i="2"/>
  <c r="F209" i="2" s="1"/>
  <c r="E120" i="2"/>
  <c r="E209" i="2" s="1"/>
  <c r="D120" i="2"/>
  <c r="D209" i="2" s="1"/>
  <c r="D110" i="2"/>
  <c r="D214" i="2" s="1"/>
  <c r="N108" i="2"/>
  <c r="N109" i="2" s="1"/>
  <c r="E108" i="2"/>
  <c r="N107" i="2"/>
  <c r="K104" i="2"/>
  <c r="J104" i="2"/>
  <c r="I104" i="2"/>
  <c r="H104" i="2"/>
  <c r="G104" i="2"/>
  <c r="F104" i="2"/>
  <c r="E104" i="2"/>
  <c r="D104" i="2"/>
  <c r="K96" i="2"/>
  <c r="J96" i="2"/>
  <c r="I96" i="2"/>
  <c r="H96" i="2"/>
  <c r="G96" i="2"/>
  <c r="F96" i="2"/>
  <c r="E96" i="2"/>
  <c r="D96" i="2"/>
  <c r="K88" i="2"/>
  <c r="J88" i="2"/>
  <c r="I88" i="2"/>
  <c r="H88" i="2"/>
  <c r="G88" i="2"/>
  <c r="F88" i="2"/>
  <c r="E88" i="2"/>
  <c r="D88" i="2"/>
  <c r="K80" i="2"/>
  <c r="J80" i="2"/>
  <c r="I80" i="2"/>
  <c r="H80" i="2"/>
  <c r="G80" i="2"/>
  <c r="F80" i="2"/>
  <c r="E80" i="2"/>
  <c r="D80" i="2"/>
  <c r="K72" i="2"/>
  <c r="J72" i="2"/>
  <c r="I72" i="2"/>
  <c r="H72" i="2"/>
  <c r="G72" i="2"/>
  <c r="F72" i="2"/>
  <c r="E72" i="2"/>
  <c r="D72" i="2"/>
  <c r="K64" i="2"/>
  <c r="J64" i="2"/>
  <c r="I64" i="2"/>
  <c r="H64" i="2"/>
  <c r="G64" i="2"/>
  <c r="F64" i="2"/>
  <c r="E64" i="2"/>
  <c r="D64" i="2"/>
  <c r="K56" i="2"/>
  <c r="J56" i="2"/>
  <c r="I56" i="2"/>
  <c r="H56" i="2"/>
  <c r="G56" i="2"/>
  <c r="F56" i="2"/>
  <c r="E56" i="2"/>
  <c r="D56" i="2"/>
  <c r="K48" i="2"/>
  <c r="J48" i="2"/>
  <c r="I48" i="2"/>
  <c r="H48" i="2"/>
  <c r="G48" i="2"/>
  <c r="F48" i="2"/>
  <c r="E48" i="2"/>
  <c r="D48" i="2"/>
  <c r="K40" i="2"/>
  <c r="J40" i="2"/>
  <c r="I40" i="2"/>
  <c r="H40" i="2"/>
  <c r="G40" i="2"/>
  <c r="F40" i="2"/>
  <c r="E40" i="2"/>
  <c r="D40" i="2"/>
  <c r="K32" i="2"/>
  <c r="J32" i="2"/>
  <c r="I32" i="2"/>
  <c r="H32" i="2"/>
  <c r="G32" i="2"/>
  <c r="F32" i="2"/>
  <c r="E32" i="2"/>
  <c r="D32" i="2"/>
  <c r="K24" i="2"/>
  <c r="J24" i="2"/>
  <c r="I24" i="2"/>
  <c r="H24" i="2"/>
  <c r="G24" i="2"/>
  <c r="F24" i="2"/>
  <c r="E24" i="2"/>
  <c r="D24" i="2"/>
  <c r="K16" i="2"/>
  <c r="K105" i="2" s="1"/>
  <c r="J16" i="2"/>
  <c r="J105" i="2" s="1"/>
  <c r="I16" i="2"/>
  <c r="I105" i="2" s="1"/>
  <c r="H16" i="2"/>
  <c r="H105" i="2" s="1"/>
  <c r="G16" i="2"/>
  <c r="G105" i="2" s="1"/>
  <c r="F16" i="2"/>
  <c r="F105" i="2" s="1"/>
  <c r="E16" i="2"/>
  <c r="E105" i="2" s="1"/>
  <c r="D16" i="2"/>
  <c r="D105" i="2" s="1"/>
  <c r="B9" i="2"/>
  <c r="B10" i="2" s="1"/>
  <c r="E5" i="2"/>
  <c r="N4" i="2"/>
  <c r="N5" i="2" s="1"/>
  <c r="J4" i="2"/>
  <c r="E4" i="2"/>
  <c r="N3" i="2"/>
  <c r="J3" i="2"/>
  <c r="H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J107" i="2"/>
  <c r="J109" i="2"/>
  <c r="U8" i="1"/>
  <c r="J5" i="3"/>
  <c r="B11" i="2" l="1"/>
  <c r="A10" i="2"/>
  <c r="B217" i="2"/>
  <c r="J213" i="2"/>
  <c r="N212" i="2"/>
  <c r="N213" i="2" s="1"/>
  <c r="E212" i="2"/>
  <c r="J211" i="2"/>
  <c r="D318" i="2"/>
  <c r="E213" i="2"/>
  <c r="J212" i="2"/>
  <c r="N211" i="2"/>
  <c r="J5" i="2"/>
  <c r="A9" i="2"/>
  <c r="B113" i="2"/>
  <c r="F187" i="1"/>
  <c r="J108" i="2"/>
  <c r="E109" i="2"/>
  <c r="B10" i="3"/>
  <c r="A9" i="3"/>
  <c r="A113" i="2" l="1"/>
  <c r="B114" i="2"/>
  <c r="B218" i="2"/>
  <c r="A217" i="2"/>
  <c r="B12" i="2"/>
  <c r="A11" i="2"/>
  <c r="B11" i="3"/>
  <c r="A10" i="3"/>
  <c r="D422" i="2"/>
  <c r="E317" i="2"/>
  <c r="J316" i="2"/>
  <c r="N315" i="2"/>
  <c r="B321" i="2"/>
  <c r="J317" i="2"/>
  <c r="N316" i="2"/>
  <c r="N317" i="2" s="1"/>
  <c r="E316" i="2"/>
  <c r="J315" i="2"/>
  <c r="A321" i="2" l="1"/>
  <c r="B322" i="2"/>
  <c r="B425" i="2"/>
  <c r="J421" i="2"/>
  <c r="N420" i="2"/>
  <c r="N421" i="2" s="1"/>
  <c r="E420" i="2"/>
  <c r="J419" i="2"/>
  <c r="D526" i="2"/>
  <c r="E421" i="2"/>
  <c r="J420" i="2"/>
  <c r="N419" i="2"/>
  <c r="B12" i="3"/>
  <c r="A11" i="3"/>
  <c r="B13" i="2"/>
  <c r="A12" i="2"/>
  <c r="B219" i="2"/>
  <c r="A218" i="2"/>
  <c r="A114" i="2"/>
  <c r="B115" i="2"/>
  <c r="A115" i="2" l="1"/>
  <c r="B116" i="2"/>
  <c r="B13" i="3"/>
  <c r="A12" i="3"/>
  <c r="D630" i="2"/>
  <c r="E525" i="2"/>
  <c r="J524" i="2"/>
  <c r="N523" i="2"/>
  <c r="B529" i="2"/>
  <c r="J525" i="2"/>
  <c r="N524" i="2"/>
  <c r="N525" i="2" s="1"/>
  <c r="E524" i="2"/>
  <c r="J523" i="2"/>
  <c r="A322" i="2"/>
  <c r="B323" i="2"/>
  <c r="B220" i="2"/>
  <c r="A219" i="2"/>
  <c r="B14" i="2"/>
  <c r="A13" i="2"/>
  <c r="B426" i="2"/>
  <c r="A425" i="2"/>
  <c r="B427" i="2" l="1"/>
  <c r="A426" i="2"/>
  <c r="B15" i="2"/>
  <c r="A14" i="2"/>
  <c r="B221" i="2"/>
  <c r="A220" i="2"/>
  <c r="A116" i="2"/>
  <c r="B117" i="2"/>
  <c r="A323" i="2"/>
  <c r="B324" i="2"/>
  <c r="A529" i="2"/>
  <c r="B530" i="2"/>
  <c r="D734" i="2"/>
  <c r="B633" i="2"/>
  <c r="J629" i="2"/>
  <c r="N628" i="2"/>
  <c r="N629" i="2" s="1"/>
  <c r="E628" i="2"/>
  <c r="J627" i="2"/>
  <c r="E629" i="2"/>
  <c r="J628" i="2"/>
  <c r="N627" i="2"/>
  <c r="B14" i="3"/>
  <c r="A13" i="3"/>
  <c r="D838" i="2" l="1"/>
  <c r="E733" i="2"/>
  <c r="J732" i="2"/>
  <c r="N731" i="2"/>
  <c r="B737" i="2"/>
  <c r="J733" i="2"/>
  <c r="N732" i="2"/>
  <c r="N733" i="2" s="1"/>
  <c r="E732" i="2"/>
  <c r="J731" i="2"/>
  <c r="B222" i="2"/>
  <c r="A221" i="2"/>
  <c r="B16" i="2"/>
  <c r="A15" i="2"/>
  <c r="B428" i="2"/>
  <c r="A427" i="2"/>
  <c r="B15" i="3"/>
  <c r="A14" i="3"/>
  <c r="B634" i="2"/>
  <c r="A633" i="2"/>
  <c r="A530" i="2"/>
  <c r="B531" i="2"/>
  <c r="A324" i="2"/>
  <c r="B325" i="2"/>
  <c r="A117" i="2"/>
  <c r="B118" i="2"/>
  <c r="A118" i="2" l="1"/>
  <c r="B119" i="2"/>
  <c r="A325" i="2"/>
  <c r="B326" i="2"/>
  <c r="A531" i="2"/>
  <c r="B532" i="2"/>
  <c r="A737" i="2"/>
  <c r="B738" i="2"/>
  <c r="B841" i="2"/>
  <c r="J837" i="2"/>
  <c r="N836" i="2"/>
  <c r="N837" i="2" s="1"/>
  <c r="E836" i="2"/>
  <c r="J835" i="2"/>
  <c r="D942" i="2"/>
  <c r="E837" i="2"/>
  <c r="J836" i="2"/>
  <c r="N835" i="2"/>
  <c r="B635" i="2"/>
  <c r="A634" i="2"/>
  <c r="B16" i="3"/>
  <c r="A15" i="3"/>
  <c r="B429" i="2"/>
  <c r="A428" i="2"/>
  <c r="B17" i="2"/>
  <c r="A16" i="2"/>
  <c r="B223" i="2"/>
  <c r="A222" i="2"/>
  <c r="B224" i="2" l="1"/>
  <c r="A223" i="2"/>
  <c r="B18" i="2"/>
  <c r="A17" i="2"/>
  <c r="B430" i="2"/>
  <c r="A429" i="2"/>
  <c r="B17" i="3"/>
  <c r="A16" i="3"/>
  <c r="B636" i="2"/>
  <c r="A635" i="2"/>
  <c r="D1046" i="2"/>
  <c r="E941" i="2"/>
  <c r="J940" i="2"/>
  <c r="N939" i="2"/>
  <c r="B945" i="2"/>
  <c r="J941" i="2"/>
  <c r="N940" i="2"/>
  <c r="N941" i="2" s="1"/>
  <c r="E940" i="2"/>
  <c r="J939" i="2"/>
  <c r="A738" i="2"/>
  <c r="B739" i="2"/>
  <c r="A532" i="2"/>
  <c r="B533" i="2"/>
  <c r="A326" i="2"/>
  <c r="B327" i="2"/>
  <c r="A119" i="2"/>
  <c r="B120" i="2"/>
  <c r="B842" i="2"/>
  <c r="A841" i="2"/>
  <c r="B843" i="2" l="1"/>
  <c r="A842" i="2"/>
  <c r="A120" i="2"/>
  <c r="B121" i="2"/>
  <c r="A327" i="2"/>
  <c r="B328" i="2"/>
  <c r="A533" i="2"/>
  <c r="B534" i="2"/>
  <c r="A739" i="2"/>
  <c r="B740" i="2"/>
  <c r="A945" i="2"/>
  <c r="B946" i="2"/>
  <c r="B1049" i="2"/>
  <c r="J1045" i="2"/>
  <c r="N1044" i="2"/>
  <c r="N1045" i="2" s="1"/>
  <c r="E1044" i="2"/>
  <c r="J1043" i="2"/>
  <c r="D1150" i="2"/>
  <c r="E1045" i="2"/>
  <c r="J1044" i="2"/>
  <c r="N1043" i="2"/>
  <c r="B637" i="2"/>
  <c r="A636" i="2"/>
  <c r="B18" i="3"/>
  <c r="A17" i="3"/>
  <c r="B431" i="2"/>
  <c r="A430" i="2"/>
  <c r="B19" i="2"/>
  <c r="A18" i="2"/>
  <c r="B225" i="2"/>
  <c r="A224" i="2"/>
  <c r="B226" i="2" l="1"/>
  <c r="A225" i="2"/>
  <c r="B20" i="2"/>
  <c r="A19" i="2"/>
  <c r="B432" i="2"/>
  <c r="A431" i="2"/>
  <c r="B19" i="3"/>
  <c r="A18" i="3"/>
  <c r="B638" i="2"/>
  <c r="A637" i="2"/>
  <c r="D1254" i="2"/>
  <c r="E1149" i="2"/>
  <c r="J1148" i="2"/>
  <c r="N1147" i="2"/>
  <c r="B1153" i="2"/>
  <c r="J1149" i="2"/>
  <c r="N1148" i="2"/>
  <c r="N1149" i="2" s="1"/>
  <c r="E1148" i="2"/>
  <c r="J1147" i="2"/>
  <c r="A946" i="2"/>
  <c r="B947" i="2"/>
  <c r="A740" i="2"/>
  <c r="B741" i="2"/>
  <c r="A534" i="2"/>
  <c r="B535" i="2"/>
  <c r="A328" i="2"/>
  <c r="B329" i="2"/>
  <c r="A121" i="2"/>
  <c r="B122" i="2"/>
  <c r="B1050" i="2"/>
  <c r="A1049" i="2"/>
  <c r="B844" i="2"/>
  <c r="A843" i="2"/>
  <c r="B845" i="2" l="1"/>
  <c r="A844" i="2"/>
  <c r="B1051" i="2"/>
  <c r="A1050" i="2"/>
  <c r="A122" i="2"/>
  <c r="B123" i="2"/>
  <c r="A329" i="2"/>
  <c r="B330" i="2"/>
  <c r="A535" i="2"/>
  <c r="B536" i="2"/>
  <c r="A741" i="2"/>
  <c r="B742" i="2"/>
  <c r="A947" i="2"/>
  <c r="B948" i="2"/>
  <c r="A1153" i="2"/>
  <c r="B1154" i="2"/>
  <c r="B1257" i="2"/>
  <c r="J1253" i="2"/>
  <c r="N1252" i="2"/>
  <c r="N1253" i="2" s="1"/>
  <c r="E1252" i="2"/>
  <c r="J1251" i="2"/>
  <c r="D1358" i="2"/>
  <c r="E1253" i="2"/>
  <c r="J1252" i="2"/>
  <c r="N1251" i="2"/>
  <c r="B639" i="2"/>
  <c r="A638" i="2"/>
  <c r="B20" i="3"/>
  <c r="A19" i="3"/>
  <c r="B433" i="2"/>
  <c r="A432" i="2"/>
  <c r="B21" i="2"/>
  <c r="A20" i="2"/>
  <c r="B227" i="2"/>
  <c r="A226" i="2"/>
  <c r="B228" i="2" l="1"/>
  <c r="A227" i="2"/>
  <c r="B22" i="2"/>
  <c r="A21" i="2"/>
  <c r="B434" i="2"/>
  <c r="A433" i="2"/>
  <c r="B21" i="3"/>
  <c r="A20" i="3"/>
  <c r="B640" i="2"/>
  <c r="A639" i="2"/>
  <c r="D1462" i="2"/>
  <c r="E1357" i="2"/>
  <c r="J1356" i="2"/>
  <c r="N1355" i="2"/>
  <c r="B1361" i="2"/>
  <c r="J1357" i="2"/>
  <c r="N1356" i="2"/>
  <c r="N1357" i="2" s="1"/>
  <c r="E1356" i="2"/>
  <c r="J1355" i="2"/>
  <c r="A1154" i="2"/>
  <c r="B1155" i="2"/>
  <c r="A948" i="2"/>
  <c r="B949" i="2"/>
  <c r="A742" i="2"/>
  <c r="B743" i="2"/>
  <c r="A536" i="2"/>
  <c r="B537" i="2"/>
  <c r="A330" i="2"/>
  <c r="B331" i="2"/>
  <c r="A123" i="2"/>
  <c r="B124" i="2"/>
  <c r="B1258" i="2"/>
  <c r="A1257" i="2"/>
  <c r="B1052" i="2"/>
  <c r="A1051" i="2"/>
  <c r="B846" i="2"/>
  <c r="A845" i="2"/>
  <c r="A124" i="2" l="1"/>
  <c r="B125" i="2"/>
  <c r="A331" i="2"/>
  <c r="B332" i="2"/>
  <c r="A537" i="2"/>
  <c r="B538" i="2"/>
  <c r="A743" i="2"/>
  <c r="B744" i="2"/>
  <c r="A949" i="2"/>
  <c r="B950" i="2"/>
  <c r="A1155" i="2"/>
  <c r="B1156" i="2"/>
  <c r="A1361" i="2"/>
  <c r="B1362" i="2"/>
  <c r="B1465" i="2"/>
  <c r="J1461" i="2"/>
  <c r="N1460" i="2"/>
  <c r="N1461" i="2" s="1"/>
  <c r="E1460" i="2"/>
  <c r="J1459" i="2"/>
  <c r="D1566" i="2"/>
  <c r="E1461" i="2"/>
  <c r="J1460" i="2"/>
  <c r="N1459" i="2"/>
  <c r="B641" i="2"/>
  <c r="A640" i="2"/>
  <c r="B22" i="3"/>
  <c r="A21" i="3"/>
  <c r="B435" i="2"/>
  <c r="A434" i="2"/>
  <c r="B23" i="2"/>
  <c r="A22" i="2"/>
  <c r="B229" i="2"/>
  <c r="A228" i="2"/>
  <c r="B847" i="2"/>
  <c r="A846" i="2"/>
  <c r="B1053" i="2"/>
  <c r="A1052" i="2"/>
  <c r="B1259" i="2"/>
  <c r="A1258" i="2"/>
  <c r="B1260" i="2" l="1"/>
  <c r="A1259" i="2"/>
  <c r="B1054" i="2"/>
  <c r="A1053" i="2"/>
  <c r="B848" i="2"/>
  <c r="A847" i="2"/>
  <c r="B230" i="2"/>
  <c r="A229" i="2"/>
  <c r="B24" i="2"/>
  <c r="A23" i="2"/>
  <c r="B436" i="2"/>
  <c r="A435" i="2"/>
  <c r="B23" i="3"/>
  <c r="A22" i="3"/>
  <c r="B642" i="2"/>
  <c r="A641" i="2"/>
  <c r="D1670" i="2"/>
  <c r="E1565" i="2"/>
  <c r="J1564" i="2"/>
  <c r="N1563" i="2"/>
  <c r="B1569" i="2"/>
  <c r="J1565" i="2"/>
  <c r="N1564" i="2"/>
  <c r="N1565" i="2" s="1"/>
  <c r="E1564" i="2"/>
  <c r="J1563" i="2"/>
  <c r="A1362" i="2"/>
  <c r="B1363" i="2"/>
  <c r="A1156" i="2"/>
  <c r="B1157" i="2"/>
  <c r="A950" i="2"/>
  <c r="B951" i="2"/>
  <c r="A744" i="2"/>
  <c r="B745" i="2"/>
  <c r="A538" i="2"/>
  <c r="B539" i="2"/>
  <c r="A332" i="2"/>
  <c r="B333" i="2"/>
  <c r="A125" i="2"/>
  <c r="B126" i="2"/>
  <c r="B1466" i="2"/>
  <c r="A1465" i="2"/>
  <c r="A126" i="2" l="1"/>
  <c r="B127" i="2"/>
  <c r="A333" i="2"/>
  <c r="B334" i="2"/>
  <c r="A539" i="2"/>
  <c r="B540" i="2"/>
  <c r="A745" i="2"/>
  <c r="B746" i="2"/>
  <c r="A951" i="2"/>
  <c r="B952" i="2"/>
  <c r="A1157" i="2"/>
  <c r="B1158" i="2"/>
  <c r="A1363" i="2"/>
  <c r="B1364" i="2"/>
  <c r="A1569" i="2"/>
  <c r="B1570" i="2"/>
  <c r="B1673" i="2"/>
  <c r="J1669" i="2"/>
  <c r="N1668" i="2"/>
  <c r="N1669" i="2" s="1"/>
  <c r="E1668" i="2"/>
  <c r="J1667" i="2"/>
  <c r="D1774" i="2"/>
  <c r="E1669" i="2"/>
  <c r="J1668" i="2"/>
  <c r="N1667" i="2"/>
  <c r="B643" i="2"/>
  <c r="A642" i="2"/>
  <c r="B24" i="3"/>
  <c r="A23" i="3"/>
  <c r="B437" i="2"/>
  <c r="A436" i="2"/>
  <c r="B25" i="2"/>
  <c r="A24" i="2"/>
  <c r="B231" i="2"/>
  <c r="A230" i="2"/>
  <c r="B849" i="2"/>
  <c r="A848" i="2"/>
  <c r="B1055" i="2"/>
  <c r="A1054" i="2"/>
  <c r="B1261" i="2"/>
  <c r="A1260" i="2"/>
  <c r="B1467" i="2"/>
  <c r="A1466" i="2"/>
  <c r="B1468" i="2" l="1"/>
  <c r="A1467" i="2"/>
  <c r="B1262" i="2"/>
  <c r="A1261" i="2"/>
  <c r="B1056" i="2"/>
  <c r="A1055" i="2"/>
  <c r="B850" i="2"/>
  <c r="A849" i="2"/>
  <c r="B232" i="2"/>
  <c r="A231" i="2"/>
  <c r="B26" i="2"/>
  <c r="A25" i="2"/>
  <c r="B438" i="2"/>
  <c r="A437" i="2"/>
  <c r="B25" i="3"/>
  <c r="A24" i="3"/>
  <c r="B644" i="2"/>
  <c r="A643" i="2"/>
  <c r="D1878" i="2"/>
  <c r="E1773" i="2"/>
  <c r="J1772" i="2"/>
  <c r="N1771" i="2"/>
  <c r="B1777" i="2"/>
  <c r="J1773" i="2"/>
  <c r="N1772" i="2"/>
  <c r="N1773" i="2" s="1"/>
  <c r="E1772" i="2"/>
  <c r="J1771" i="2"/>
  <c r="A1570" i="2"/>
  <c r="B1571" i="2"/>
  <c r="A1364" i="2"/>
  <c r="B1365" i="2"/>
  <c r="A1158" i="2"/>
  <c r="B1159" i="2"/>
  <c r="A952" i="2"/>
  <c r="B953" i="2"/>
  <c r="A746" i="2"/>
  <c r="B747" i="2"/>
  <c r="A540" i="2"/>
  <c r="B541" i="2"/>
  <c r="A334" i="2"/>
  <c r="B335" i="2"/>
  <c r="A127" i="2"/>
  <c r="B128" i="2"/>
  <c r="B1674" i="2"/>
  <c r="A1673" i="2"/>
  <c r="B1675" i="2" l="1"/>
  <c r="A1674" i="2"/>
  <c r="A128" i="2"/>
  <c r="B129" i="2"/>
  <c r="A335" i="2"/>
  <c r="B336" i="2"/>
  <c r="A541" i="2"/>
  <c r="B542" i="2"/>
  <c r="A747" i="2"/>
  <c r="B748" i="2"/>
  <c r="A953" i="2"/>
  <c r="B954" i="2"/>
  <c r="A1159" i="2"/>
  <c r="B1160" i="2"/>
  <c r="A1365" i="2"/>
  <c r="B1366" i="2"/>
  <c r="A1571" i="2"/>
  <c r="B1572" i="2"/>
  <c r="A1777" i="2"/>
  <c r="B1778" i="2"/>
  <c r="B1881" i="2"/>
  <c r="J1877" i="2"/>
  <c r="N1876" i="2"/>
  <c r="N1877" i="2" s="1"/>
  <c r="E1876" i="2"/>
  <c r="J1875" i="2"/>
  <c r="D1982" i="2"/>
  <c r="E1877" i="2"/>
  <c r="J1876" i="2"/>
  <c r="N1875" i="2"/>
  <c r="B645" i="2"/>
  <c r="A644" i="2"/>
  <c r="B26" i="3"/>
  <c r="A25" i="3"/>
  <c r="B439" i="2"/>
  <c r="A438" i="2"/>
  <c r="B27" i="2"/>
  <c r="A26" i="2"/>
  <c r="B233" i="2"/>
  <c r="A232" i="2"/>
  <c r="B851" i="2"/>
  <c r="A850" i="2"/>
  <c r="B1057" i="2"/>
  <c r="A1056" i="2"/>
  <c r="B1263" i="2"/>
  <c r="A1262" i="2"/>
  <c r="B1469" i="2"/>
  <c r="A1468" i="2"/>
  <c r="B1470" i="2" l="1"/>
  <c r="A1469" i="2"/>
  <c r="B1264" i="2"/>
  <c r="A1263" i="2"/>
  <c r="B1058" i="2"/>
  <c r="A1057" i="2"/>
  <c r="B852" i="2"/>
  <c r="A851" i="2"/>
  <c r="B234" i="2"/>
  <c r="A233" i="2"/>
  <c r="B28" i="2"/>
  <c r="A27" i="2"/>
  <c r="B440" i="2"/>
  <c r="A439" i="2"/>
  <c r="B27" i="3"/>
  <c r="A26" i="3"/>
  <c r="B646" i="2"/>
  <c r="A645" i="2"/>
  <c r="D2086" i="2"/>
  <c r="E1981" i="2"/>
  <c r="J1980" i="2"/>
  <c r="N1979" i="2"/>
  <c r="B1985" i="2"/>
  <c r="J1981" i="2"/>
  <c r="N1980" i="2"/>
  <c r="N1981" i="2" s="1"/>
  <c r="E1980" i="2"/>
  <c r="J1979" i="2"/>
  <c r="A1778" i="2"/>
  <c r="B1779" i="2"/>
  <c r="A1572" i="2"/>
  <c r="B1573" i="2"/>
  <c r="A1366" i="2"/>
  <c r="B1367" i="2"/>
  <c r="A1160" i="2"/>
  <c r="B1161" i="2"/>
  <c r="A954" i="2"/>
  <c r="B955" i="2"/>
  <c r="A748" i="2"/>
  <c r="B749" i="2"/>
  <c r="A542" i="2"/>
  <c r="B543" i="2"/>
  <c r="A336" i="2"/>
  <c r="B337" i="2"/>
  <c r="A129" i="2"/>
  <c r="B130" i="2"/>
  <c r="B1882" i="2"/>
  <c r="A1881" i="2"/>
  <c r="B1676" i="2"/>
  <c r="A1675" i="2"/>
  <c r="B1677" i="2" l="1"/>
  <c r="A1676" i="2"/>
  <c r="B1883" i="2"/>
  <c r="A1882" i="2"/>
  <c r="A130" i="2"/>
  <c r="B131" i="2"/>
  <c r="A337" i="2"/>
  <c r="B338" i="2"/>
  <c r="A543" i="2"/>
  <c r="B544" i="2"/>
  <c r="A749" i="2"/>
  <c r="B750" i="2"/>
  <c r="A955" i="2"/>
  <c r="B956" i="2"/>
  <c r="A1161" i="2"/>
  <c r="B1162" i="2"/>
  <c r="A1367" i="2"/>
  <c r="B1368" i="2"/>
  <c r="A1573" i="2"/>
  <c r="B1574" i="2"/>
  <c r="A1779" i="2"/>
  <c r="B1780" i="2"/>
  <c r="A1985" i="2"/>
  <c r="B1986" i="2"/>
  <c r="B2089" i="2"/>
  <c r="J2085" i="2"/>
  <c r="N2084" i="2"/>
  <c r="N2085" i="2" s="1"/>
  <c r="E2084" i="2"/>
  <c r="J2083" i="2"/>
  <c r="D2190" i="2"/>
  <c r="E2085" i="2"/>
  <c r="J2084" i="2"/>
  <c r="N2083" i="2"/>
  <c r="B647" i="2"/>
  <c r="A646" i="2"/>
  <c r="B28" i="3"/>
  <c r="A27" i="3"/>
  <c r="B441" i="2"/>
  <c r="A440" i="2"/>
  <c r="B29" i="2"/>
  <c r="A28" i="2"/>
  <c r="B235" i="2"/>
  <c r="A234" i="2"/>
  <c r="B853" i="2"/>
  <c r="A852" i="2"/>
  <c r="B1059" i="2"/>
  <c r="A1058" i="2"/>
  <c r="B1265" i="2"/>
  <c r="A1264" i="2"/>
  <c r="B1471" i="2"/>
  <c r="A1470" i="2"/>
  <c r="B2090" i="2" l="1"/>
  <c r="A2089" i="2"/>
  <c r="B1884" i="2"/>
  <c r="A1883" i="2"/>
  <c r="B1678" i="2"/>
  <c r="A1677" i="2"/>
  <c r="B1472" i="2"/>
  <c r="A1471" i="2"/>
  <c r="B1266" i="2"/>
  <c r="A1265" i="2"/>
  <c r="B1060" i="2"/>
  <c r="A1059" i="2"/>
  <c r="B854" i="2"/>
  <c r="A853" i="2"/>
  <c r="B236" i="2"/>
  <c r="A235" i="2"/>
  <c r="B30" i="2"/>
  <c r="A29" i="2"/>
  <c r="B442" i="2"/>
  <c r="A441" i="2"/>
  <c r="B29" i="3"/>
  <c r="A28" i="3"/>
  <c r="B648" i="2"/>
  <c r="A647" i="2"/>
  <c r="D2294" i="2"/>
  <c r="E2189" i="2"/>
  <c r="J2188" i="2"/>
  <c r="N2187" i="2"/>
  <c r="B2193" i="2"/>
  <c r="J2189" i="2"/>
  <c r="N2188" i="2"/>
  <c r="N2189" i="2" s="1"/>
  <c r="E2188" i="2"/>
  <c r="J2187" i="2"/>
  <c r="A1986" i="2"/>
  <c r="B1987" i="2"/>
  <c r="A1780" i="2"/>
  <c r="B1781" i="2"/>
  <c r="A1574" i="2"/>
  <c r="B1575" i="2"/>
  <c r="A1368" i="2"/>
  <c r="B1369" i="2"/>
  <c r="A1162" i="2"/>
  <c r="B1163" i="2"/>
  <c r="A956" i="2"/>
  <c r="B957" i="2"/>
  <c r="A750" i="2"/>
  <c r="B751" i="2"/>
  <c r="A544" i="2"/>
  <c r="B545" i="2"/>
  <c r="A338" i="2"/>
  <c r="B339" i="2"/>
  <c r="A131" i="2"/>
  <c r="B132" i="2"/>
  <c r="A132" i="2" l="1"/>
  <c r="B133" i="2"/>
  <c r="A339" i="2"/>
  <c r="B340" i="2"/>
  <c r="A545" i="2"/>
  <c r="B546" i="2"/>
  <c r="A751" i="2"/>
  <c r="B752" i="2"/>
  <c r="A957" i="2"/>
  <c r="B958" i="2"/>
  <c r="A1163" i="2"/>
  <c r="B1164" i="2"/>
  <c r="A1369" i="2"/>
  <c r="B1370" i="2"/>
  <c r="A1575" i="2"/>
  <c r="B1576" i="2"/>
  <c r="A1781" i="2"/>
  <c r="B1782" i="2"/>
  <c r="A1987" i="2"/>
  <c r="B1988" i="2"/>
  <c r="A2193" i="2"/>
  <c r="B2194" i="2"/>
  <c r="B2297" i="2"/>
  <c r="J2293" i="2"/>
  <c r="N2292" i="2"/>
  <c r="N2293" i="2" s="1"/>
  <c r="E2292" i="2"/>
  <c r="J2291" i="2"/>
  <c r="D2398" i="2"/>
  <c r="E2293" i="2"/>
  <c r="J2292" i="2"/>
  <c r="N2291" i="2"/>
  <c r="B649" i="2"/>
  <c r="A648" i="2"/>
  <c r="B30" i="3"/>
  <c r="A29" i="3"/>
  <c r="B443" i="2"/>
  <c r="A442" i="2"/>
  <c r="B31" i="2"/>
  <c r="A30" i="2"/>
  <c r="B237" i="2"/>
  <c r="A236" i="2"/>
  <c r="B855" i="2"/>
  <c r="A854" i="2"/>
  <c r="B1061" i="2"/>
  <c r="A1060" i="2"/>
  <c r="B1267" i="2"/>
  <c r="A1266" i="2"/>
  <c r="B1473" i="2"/>
  <c r="A1472" i="2"/>
  <c r="B1679" i="2"/>
  <c r="A1678" i="2"/>
  <c r="B1885" i="2"/>
  <c r="A1884" i="2"/>
  <c r="B2091" i="2"/>
  <c r="A2090" i="2"/>
  <c r="B2092" i="2" l="1"/>
  <c r="A2091" i="2"/>
  <c r="B1886" i="2"/>
  <c r="A1885" i="2"/>
  <c r="B1680" i="2"/>
  <c r="A1679" i="2"/>
  <c r="B1474" i="2"/>
  <c r="A1473" i="2"/>
  <c r="B1268" i="2"/>
  <c r="A1267" i="2"/>
  <c r="B1062" i="2"/>
  <c r="A1061" i="2"/>
  <c r="B856" i="2"/>
  <c r="A855" i="2"/>
  <c r="B238" i="2"/>
  <c r="A237" i="2"/>
  <c r="B32" i="2"/>
  <c r="A31" i="2"/>
  <c r="B444" i="2"/>
  <c r="A443" i="2"/>
  <c r="B31" i="3"/>
  <c r="A30" i="3"/>
  <c r="B650" i="2"/>
  <c r="A649" i="2"/>
  <c r="D2502" i="2"/>
  <c r="E2397" i="2"/>
  <c r="J2396" i="2"/>
  <c r="N2395" i="2"/>
  <c r="B2401" i="2"/>
  <c r="J2397" i="2"/>
  <c r="N2396" i="2"/>
  <c r="N2397" i="2" s="1"/>
  <c r="E2396" i="2"/>
  <c r="J2395" i="2"/>
  <c r="A2194" i="2"/>
  <c r="B2195" i="2"/>
  <c r="A1988" i="2"/>
  <c r="B1989" i="2"/>
  <c r="A1782" i="2"/>
  <c r="B1783" i="2"/>
  <c r="A1576" i="2"/>
  <c r="B1577" i="2"/>
  <c r="A1370" i="2"/>
  <c r="B1371" i="2"/>
  <c r="A1164" i="2"/>
  <c r="B1165" i="2"/>
  <c r="A958" i="2"/>
  <c r="B959" i="2"/>
  <c r="A752" i="2"/>
  <c r="B753" i="2"/>
  <c r="A546" i="2"/>
  <c r="B547" i="2"/>
  <c r="A340" i="2"/>
  <c r="B341" i="2"/>
  <c r="A133" i="2"/>
  <c r="B134" i="2"/>
  <c r="B2298" i="2"/>
  <c r="A2297" i="2"/>
  <c r="B2299" i="2" l="1"/>
  <c r="A2298" i="2"/>
  <c r="A134" i="2"/>
  <c r="B135" i="2"/>
  <c r="A341" i="2"/>
  <c r="B342" i="2"/>
  <c r="A547" i="2"/>
  <c r="B548" i="2"/>
  <c r="A753" i="2"/>
  <c r="B754" i="2"/>
  <c r="A959" i="2"/>
  <c r="B960" i="2"/>
  <c r="A1165" i="2"/>
  <c r="B1166" i="2"/>
  <c r="A1371" i="2"/>
  <c r="B1372" i="2"/>
  <c r="A1577" i="2"/>
  <c r="B1578" i="2"/>
  <c r="A1783" i="2"/>
  <c r="B1784" i="2"/>
  <c r="A1989" i="2"/>
  <c r="B1990" i="2"/>
  <c r="A2195" i="2"/>
  <c r="B2196" i="2"/>
  <c r="A2401" i="2"/>
  <c r="B2402" i="2"/>
  <c r="B2505" i="2"/>
  <c r="J2501" i="2"/>
  <c r="N2500" i="2"/>
  <c r="N2501" i="2" s="1"/>
  <c r="E2500" i="2"/>
  <c r="J2499" i="2"/>
  <c r="D2606" i="2"/>
  <c r="E2501" i="2"/>
  <c r="J2500" i="2"/>
  <c r="N2499" i="2"/>
  <c r="B651" i="2"/>
  <c r="A650" i="2"/>
  <c r="B32" i="3"/>
  <c r="A31" i="3"/>
  <c r="B445" i="2"/>
  <c r="A444" i="2"/>
  <c r="B33" i="2"/>
  <c r="A32" i="2"/>
  <c r="B239" i="2"/>
  <c r="A238" i="2"/>
  <c r="B857" i="2"/>
  <c r="A856" i="2"/>
  <c r="B1063" i="2"/>
  <c r="A1062" i="2"/>
  <c r="B1269" i="2"/>
  <c r="A1268" i="2"/>
  <c r="B1475" i="2"/>
  <c r="A1474" i="2"/>
  <c r="B1681" i="2"/>
  <c r="A1680" i="2"/>
  <c r="B1887" i="2"/>
  <c r="A1886" i="2"/>
  <c r="B2093" i="2"/>
  <c r="A2092" i="2"/>
  <c r="B2506" i="2" l="1"/>
  <c r="A2505" i="2"/>
  <c r="B2094" i="2"/>
  <c r="A2093" i="2"/>
  <c r="B1888" i="2"/>
  <c r="A1887" i="2"/>
  <c r="B1682" i="2"/>
  <c r="A1681" i="2"/>
  <c r="B1476" i="2"/>
  <c r="A1475" i="2"/>
  <c r="B1270" i="2"/>
  <c r="A1269" i="2"/>
  <c r="B1064" i="2"/>
  <c r="A1063" i="2"/>
  <c r="B858" i="2"/>
  <c r="A857" i="2"/>
  <c r="B240" i="2"/>
  <c r="A239" i="2"/>
  <c r="B34" i="2"/>
  <c r="A33" i="2"/>
  <c r="B446" i="2"/>
  <c r="A445" i="2"/>
  <c r="A32" i="3"/>
  <c r="B33" i="3"/>
  <c r="B652" i="2"/>
  <c r="A651" i="2"/>
  <c r="D2710" i="2"/>
  <c r="E2605" i="2"/>
  <c r="J2604" i="2"/>
  <c r="N2603" i="2"/>
  <c r="B2609" i="2"/>
  <c r="J2605" i="2"/>
  <c r="N2604" i="2"/>
  <c r="N2605" i="2" s="1"/>
  <c r="E2604" i="2"/>
  <c r="J2603" i="2"/>
  <c r="A2402" i="2"/>
  <c r="B2403" i="2"/>
  <c r="A2196" i="2"/>
  <c r="B2197" i="2"/>
  <c r="A1990" i="2"/>
  <c r="B1991" i="2"/>
  <c r="A1784" i="2"/>
  <c r="B1785" i="2"/>
  <c r="A1578" i="2"/>
  <c r="B1579" i="2"/>
  <c r="A1372" i="2"/>
  <c r="B1373" i="2"/>
  <c r="A1166" i="2"/>
  <c r="B1167" i="2"/>
  <c r="A960" i="2"/>
  <c r="B961" i="2"/>
  <c r="A754" i="2"/>
  <c r="B755" i="2"/>
  <c r="A548" i="2"/>
  <c r="B549" i="2"/>
  <c r="A342" i="2"/>
  <c r="B343" i="2"/>
  <c r="A135" i="2"/>
  <c r="B136" i="2"/>
  <c r="B2300" i="2"/>
  <c r="A2299" i="2"/>
  <c r="B34" i="3" l="1"/>
  <c r="A33" i="3"/>
  <c r="A136" i="2"/>
  <c r="B137" i="2"/>
  <c r="A343" i="2"/>
  <c r="B344" i="2"/>
  <c r="A549" i="2"/>
  <c r="B550" i="2"/>
  <c r="A755" i="2"/>
  <c r="B756" i="2"/>
  <c r="A961" i="2"/>
  <c r="B962" i="2"/>
  <c r="A1167" i="2"/>
  <c r="B1168" i="2"/>
  <c r="A1373" i="2"/>
  <c r="B1374" i="2"/>
  <c r="A1579" i="2"/>
  <c r="B1580" i="2"/>
  <c r="A1785" i="2"/>
  <c r="B1786" i="2"/>
  <c r="A1991" i="2"/>
  <c r="B1992" i="2"/>
  <c r="A2197" i="2"/>
  <c r="B2198" i="2"/>
  <c r="A2403" i="2"/>
  <c r="B2404" i="2"/>
  <c r="A2609" i="2"/>
  <c r="B2610" i="2"/>
  <c r="B2713" i="2"/>
  <c r="J2709" i="2"/>
  <c r="N2708" i="2"/>
  <c r="N2709" i="2" s="1"/>
  <c r="E2708" i="2"/>
  <c r="J2707" i="2"/>
  <c r="D2814" i="2"/>
  <c r="E2709" i="2"/>
  <c r="J2708" i="2"/>
  <c r="N2707" i="2"/>
  <c r="B653" i="2"/>
  <c r="A652" i="2"/>
  <c r="B447" i="2"/>
  <c r="A446" i="2"/>
  <c r="B35" i="2"/>
  <c r="A34" i="2"/>
  <c r="B241" i="2"/>
  <c r="A240" i="2"/>
  <c r="B859" i="2"/>
  <c r="A858" i="2"/>
  <c r="B1065" i="2"/>
  <c r="A1064" i="2"/>
  <c r="B1271" i="2"/>
  <c r="A1270" i="2"/>
  <c r="B1477" i="2"/>
  <c r="A1476" i="2"/>
  <c r="B1683" i="2"/>
  <c r="A1682" i="2"/>
  <c r="B1889" i="2"/>
  <c r="A1888" i="2"/>
  <c r="B2095" i="2"/>
  <c r="A2094" i="2"/>
  <c r="B2507" i="2"/>
  <c r="A2506" i="2"/>
  <c r="B2301" i="2"/>
  <c r="A2300" i="2"/>
  <c r="B2302" i="2" l="1"/>
  <c r="A2301" i="2"/>
  <c r="B2508" i="2"/>
  <c r="A2507" i="2"/>
  <c r="B2096" i="2"/>
  <c r="A2095" i="2"/>
  <c r="B1890" i="2"/>
  <c r="A1889" i="2"/>
  <c r="B1684" i="2"/>
  <c r="A1683" i="2"/>
  <c r="B1478" i="2"/>
  <c r="A1477" i="2"/>
  <c r="B1272" i="2"/>
  <c r="A1271" i="2"/>
  <c r="B1066" i="2"/>
  <c r="A1065" i="2"/>
  <c r="B860" i="2"/>
  <c r="A859" i="2"/>
  <c r="B242" i="2"/>
  <c r="A241" i="2"/>
  <c r="B36" i="2"/>
  <c r="A35" i="2"/>
  <c r="B448" i="2"/>
  <c r="A447" i="2"/>
  <c r="B654" i="2"/>
  <c r="A653" i="2"/>
  <c r="D2918" i="2"/>
  <c r="E2813" i="2"/>
  <c r="J2812" i="2"/>
  <c r="N2811" i="2"/>
  <c r="B2817" i="2"/>
  <c r="J2813" i="2"/>
  <c r="N2812" i="2"/>
  <c r="N2813" i="2" s="1"/>
  <c r="E2812" i="2"/>
  <c r="J2811" i="2"/>
  <c r="A2610" i="2"/>
  <c r="B2611" i="2"/>
  <c r="A2404" i="2"/>
  <c r="B2405" i="2"/>
  <c r="A2198" i="2"/>
  <c r="B2199" i="2"/>
  <c r="A1992" i="2"/>
  <c r="B1993" i="2"/>
  <c r="A1786" i="2"/>
  <c r="B1787" i="2"/>
  <c r="A1580" i="2"/>
  <c r="B1581" i="2"/>
  <c r="A1374" i="2"/>
  <c r="B1375" i="2"/>
  <c r="A1168" i="2"/>
  <c r="B1169" i="2"/>
  <c r="A962" i="2"/>
  <c r="B963" i="2"/>
  <c r="A756" i="2"/>
  <c r="B757" i="2"/>
  <c r="A550" i="2"/>
  <c r="B551" i="2"/>
  <c r="A344" i="2"/>
  <c r="B345" i="2"/>
  <c r="A137" i="2"/>
  <c r="B138" i="2"/>
  <c r="B2714" i="2"/>
  <c r="A2713" i="2"/>
  <c r="B35" i="3"/>
  <c r="A34" i="3"/>
  <c r="B36" i="3" l="1"/>
  <c r="A35" i="3"/>
  <c r="B2715" i="2"/>
  <c r="A2714" i="2"/>
  <c r="A138" i="2"/>
  <c r="B139" i="2"/>
  <c r="A345" i="2"/>
  <c r="B346" i="2"/>
  <c r="A551" i="2"/>
  <c r="B552" i="2"/>
  <c r="A757" i="2"/>
  <c r="B758" i="2"/>
  <c r="A963" i="2"/>
  <c r="B964" i="2"/>
  <c r="A1169" i="2"/>
  <c r="B1170" i="2"/>
  <c r="A1375" i="2"/>
  <c r="B1376" i="2"/>
  <c r="A1581" i="2"/>
  <c r="B1582" i="2"/>
  <c r="A1787" i="2"/>
  <c r="B1788" i="2"/>
  <c r="A1993" i="2"/>
  <c r="B1994" i="2"/>
  <c r="A2199" i="2"/>
  <c r="B2200" i="2"/>
  <c r="A2405" i="2"/>
  <c r="B2406" i="2"/>
  <c r="A2611" i="2"/>
  <c r="B2612" i="2"/>
  <c r="A2817" i="2"/>
  <c r="B2818" i="2"/>
  <c r="B2921" i="2"/>
  <c r="J2917" i="2"/>
  <c r="N2916" i="2"/>
  <c r="N2917" i="2" s="1"/>
  <c r="E2916" i="2"/>
  <c r="J2915" i="2"/>
  <c r="D3022" i="2"/>
  <c r="E2917" i="2"/>
  <c r="J2916" i="2"/>
  <c r="N2915" i="2"/>
  <c r="B655" i="2"/>
  <c r="A654" i="2"/>
  <c r="B449" i="2"/>
  <c r="A448" i="2"/>
  <c r="B37" i="2"/>
  <c r="A36" i="2"/>
  <c r="B243" i="2"/>
  <c r="A242" i="2"/>
  <c r="B861" i="2"/>
  <c r="A860" i="2"/>
  <c r="B1067" i="2"/>
  <c r="A1066" i="2"/>
  <c r="B1273" i="2"/>
  <c r="A1272" i="2"/>
  <c r="B1479" i="2"/>
  <c r="A1478" i="2"/>
  <c r="B1685" i="2"/>
  <c r="A1684" i="2"/>
  <c r="B1891" i="2"/>
  <c r="A1890" i="2"/>
  <c r="B2097" i="2"/>
  <c r="A2096" i="2"/>
  <c r="B2509" i="2"/>
  <c r="A2508" i="2"/>
  <c r="B2303" i="2"/>
  <c r="A2302" i="2"/>
  <c r="B2922" i="2" l="1"/>
  <c r="A2921" i="2"/>
  <c r="B2716" i="2"/>
  <c r="A2715" i="2"/>
  <c r="B37" i="3"/>
  <c r="A36" i="3"/>
  <c r="B2304" i="2"/>
  <c r="A2303" i="2"/>
  <c r="B2510" i="2"/>
  <c r="A2509" i="2"/>
  <c r="B2098" i="2"/>
  <c r="A2097" i="2"/>
  <c r="B1892" i="2"/>
  <c r="A1891" i="2"/>
  <c r="B1686" i="2"/>
  <c r="A1685" i="2"/>
  <c r="B1480" i="2"/>
  <c r="A1479" i="2"/>
  <c r="B1274" i="2"/>
  <c r="A1273" i="2"/>
  <c r="B1068" i="2"/>
  <c r="A1067" i="2"/>
  <c r="B862" i="2"/>
  <c r="A861" i="2"/>
  <c r="B244" i="2"/>
  <c r="A243" i="2"/>
  <c r="B38" i="2"/>
  <c r="A37" i="2"/>
  <c r="B450" i="2"/>
  <c r="A449" i="2"/>
  <c r="B656" i="2"/>
  <c r="A655" i="2"/>
  <c r="D3126" i="2"/>
  <c r="E3021" i="2"/>
  <c r="J3020" i="2"/>
  <c r="N3019" i="2"/>
  <c r="B3025" i="2"/>
  <c r="J3021" i="2"/>
  <c r="N3020" i="2"/>
  <c r="N3021" i="2" s="1"/>
  <c r="E3020" i="2"/>
  <c r="J3019" i="2"/>
  <c r="A2818" i="2"/>
  <c r="B2819" i="2"/>
  <c r="A2612" i="2"/>
  <c r="B2613" i="2"/>
  <c r="A2406" i="2"/>
  <c r="B2407" i="2"/>
  <c r="A2200" i="2"/>
  <c r="B2201" i="2"/>
  <c r="A1994" i="2"/>
  <c r="B1995" i="2"/>
  <c r="A1788" i="2"/>
  <c r="B1789" i="2"/>
  <c r="A1582" i="2"/>
  <c r="B1583" i="2"/>
  <c r="A1376" i="2"/>
  <c r="B1377" i="2"/>
  <c r="A1170" i="2"/>
  <c r="B1171" i="2"/>
  <c r="A964" i="2"/>
  <c r="B965" i="2"/>
  <c r="A758" i="2"/>
  <c r="B759" i="2"/>
  <c r="A552" i="2"/>
  <c r="B553" i="2"/>
  <c r="A346" i="2"/>
  <c r="B347" i="2"/>
  <c r="A139" i="2"/>
  <c r="B140" i="2"/>
  <c r="A140" i="2" l="1"/>
  <c r="B141" i="2"/>
  <c r="A347" i="2"/>
  <c r="B348" i="2"/>
  <c r="A553" i="2"/>
  <c r="B554" i="2"/>
  <c r="A759" i="2"/>
  <c r="B760" i="2"/>
  <c r="A965" i="2"/>
  <c r="B966" i="2"/>
  <c r="A1171" i="2"/>
  <c r="B1172" i="2"/>
  <c r="A1377" i="2"/>
  <c r="B1378" i="2"/>
  <c r="A1583" i="2"/>
  <c r="B1584" i="2"/>
  <c r="A1789" i="2"/>
  <c r="B1790" i="2"/>
  <c r="A1995" i="2"/>
  <c r="B1996" i="2"/>
  <c r="A2201" i="2"/>
  <c r="B2202" i="2"/>
  <c r="A2407" i="2"/>
  <c r="B2408" i="2"/>
  <c r="A2613" i="2"/>
  <c r="B2614" i="2"/>
  <c r="A2819" i="2"/>
  <c r="B2820" i="2"/>
  <c r="A3025" i="2"/>
  <c r="B3026" i="2"/>
  <c r="B3129" i="2"/>
  <c r="J3125" i="2"/>
  <c r="N3124" i="2"/>
  <c r="N3125" i="2" s="1"/>
  <c r="E3124" i="2"/>
  <c r="J3123" i="2"/>
  <c r="D3230" i="2"/>
  <c r="E3125" i="2"/>
  <c r="J3124" i="2"/>
  <c r="N3123" i="2"/>
  <c r="B657" i="2"/>
  <c r="A656" i="2"/>
  <c r="B451" i="2"/>
  <c r="A450" i="2"/>
  <c r="B39" i="2"/>
  <c r="A38" i="2"/>
  <c r="B245" i="2"/>
  <c r="A244" i="2"/>
  <c r="B863" i="2"/>
  <c r="A862" i="2"/>
  <c r="B1069" i="2"/>
  <c r="A1068" i="2"/>
  <c r="B1275" i="2"/>
  <c r="A1274" i="2"/>
  <c r="B1481" i="2"/>
  <c r="A1480" i="2"/>
  <c r="B1687" i="2"/>
  <c r="A1686" i="2"/>
  <c r="B1893" i="2"/>
  <c r="A1892" i="2"/>
  <c r="B2099" i="2"/>
  <c r="A2098" i="2"/>
  <c r="B2511" i="2"/>
  <c r="A2510" i="2"/>
  <c r="B2305" i="2"/>
  <c r="A2304" i="2"/>
  <c r="B38" i="3"/>
  <c r="A37" i="3"/>
  <c r="B2717" i="2"/>
  <c r="A2716" i="2"/>
  <c r="B2923" i="2"/>
  <c r="A2922" i="2"/>
  <c r="B3130" i="2" l="1"/>
  <c r="A3129" i="2"/>
  <c r="B2924" i="2"/>
  <c r="A2923" i="2"/>
  <c r="B2718" i="2"/>
  <c r="A2717" i="2"/>
  <c r="B39" i="3"/>
  <c r="A38" i="3"/>
  <c r="B2306" i="2"/>
  <c r="A2305" i="2"/>
  <c r="B2512" i="2"/>
  <c r="A2511" i="2"/>
  <c r="B2100" i="2"/>
  <c r="A2099" i="2"/>
  <c r="B1894" i="2"/>
  <c r="A1893" i="2"/>
  <c r="B1688" i="2"/>
  <c r="A1687" i="2"/>
  <c r="B1482" i="2"/>
  <c r="A1481" i="2"/>
  <c r="B1276" i="2"/>
  <c r="A1275" i="2"/>
  <c r="B1070" i="2"/>
  <c r="A1069" i="2"/>
  <c r="B864" i="2"/>
  <c r="A863" i="2"/>
  <c r="B246" i="2"/>
  <c r="A245" i="2"/>
  <c r="B40" i="2"/>
  <c r="A39" i="2"/>
  <c r="B452" i="2"/>
  <c r="A451" i="2"/>
  <c r="B658" i="2"/>
  <c r="A657" i="2"/>
  <c r="D3334" i="2"/>
  <c r="E3229" i="2"/>
  <c r="J3228" i="2"/>
  <c r="N3227" i="2"/>
  <c r="B3233" i="2"/>
  <c r="J3229" i="2"/>
  <c r="N3228" i="2"/>
  <c r="N3229" i="2" s="1"/>
  <c r="E3228" i="2"/>
  <c r="J3227" i="2"/>
  <c r="A3026" i="2"/>
  <c r="B3027" i="2"/>
  <c r="A2820" i="2"/>
  <c r="B2821" i="2"/>
  <c r="A2614" i="2"/>
  <c r="B2615" i="2"/>
  <c r="A2408" i="2"/>
  <c r="B2409" i="2"/>
  <c r="A2202" i="2"/>
  <c r="B2203" i="2"/>
  <c r="A1996" i="2"/>
  <c r="B1997" i="2"/>
  <c r="A1790" i="2"/>
  <c r="B1791" i="2"/>
  <c r="A1584" i="2"/>
  <c r="B1585" i="2"/>
  <c r="A1378" i="2"/>
  <c r="B1379" i="2"/>
  <c r="A1172" i="2"/>
  <c r="B1173" i="2"/>
  <c r="A966" i="2"/>
  <c r="B967" i="2"/>
  <c r="A760" i="2"/>
  <c r="B761" i="2"/>
  <c r="A554" i="2"/>
  <c r="B555" i="2"/>
  <c r="A348" i="2"/>
  <c r="B349" i="2"/>
  <c r="A141" i="2"/>
  <c r="B142" i="2"/>
  <c r="A142" i="2" l="1"/>
  <c r="B143" i="2"/>
  <c r="A349" i="2"/>
  <c r="B350" i="2"/>
  <c r="A555" i="2"/>
  <c r="B556" i="2"/>
  <c r="A761" i="2"/>
  <c r="B762" i="2"/>
  <c r="A967" i="2"/>
  <c r="B968" i="2"/>
  <c r="A1173" i="2"/>
  <c r="B1174" i="2"/>
  <c r="A1379" i="2"/>
  <c r="B1380" i="2"/>
  <c r="A1585" i="2"/>
  <c r="B1586" i="2"/>
  <c r="A1791" i="2"/>
  <c r="B1792" i="2"/>
  <c r="A1997" i="2"/>
  <c r="B1998" i="2"/>
  <c r="A2203" i="2"/>
  <c r="B2204" i="2"/>
  <c r="A2409" i="2"/>
  <c r="B2410" i="2"/>
  <c r="A2615" i="2"/>
  <c r="B2616" i="2"/>
  <c r="A2821" i="2"/>
  <c r="B2822" i="2"/>
  <c r="A3027" i="2"/>
  <c r="B3028" i="2"/>
  <c r="A3233" i="2"/>
  <c r="B3234" i="2"/>
  <c r="D3438" i="2"/>
  <c r="B3337" i="2"/>
  <c r="J3333" i="2"/>
  <c r="N3332" i="2"/>
  <c r="N3333" i="2" s="1"/>
  <c r="E3332" i="2"/>
  <c r="J3331" i="2"/>
  <c r="E3333" i="2"/>
  <c r="J3332" i="2"/>
  <c r="N3331" i="2"/>
  <c r="B659" i="2"/>
  <c r="A658" i="2"/>
  <c r="B453" i="2"/>
  <c r="A452" i="2"/>
  <c r="B41" i="2"/>
  <c r="A40" i="2"/>
  <c r="B247" i="2"/>
  <c r="A246" i="2"/>
  <c r="B865" i="2"/>
  <c r="A864" i="2"/>
  <c r="B1071" i="2"/>
  <c r="A1070" i="2"/>
  <c r="B1277" i="2"/>
  <c r="A1276" i="2"/>
  <c r="B1483" i="2"/>
  <c r="A1482" i="2"/>
  <c r="B1689" i="2"/>
  <c r="A1688" i="2"/>
  <c r="B1895" i="2"/>
  <c r="A1894" i="2"/>
  <c r="B2101" i="2"/>
  <c r="A2100" i="2"/>
  <c r="B2513" i="2"/>
  <c r="A2512" i="2"/>
  <c r="B2307" i="2"/>
  <c r="A2306" i="2"/>
  <c r="B40" i="3"/>
  <c r="A39" i="3"/>
  <c r="B2719" i="2"/>
  <c r="A2718" i="2"/>
  <c r="B2925" i="2"/>
  <c r="A2924" i="2"/>
  <c r="B3131" i="2"/>
  <c r="A3130" i="2"/>
  <c r="B3132" i="2" l="1"/>
  <c r="A3131" i="2"/>
  <c r="B2926" i="2"/>
  <c r="A2925" i="2"/>
  <c r="B2720" i="2"/>
  <c r="A2719" i="2"/>
  <c r="B41" i="3"/>
  <c r="A40" i="3"/>
  <c r="B2308" i="2"/>
  <c r="A2307" i="2"/>
  <c r="B2514" i="2"/>
  <c r="A2513" i="2"/>
  <c r="B2102" i="2"/>
  <c r="A2101" i="2"/>
  <c r="B1896" i="2"/>
  <c r="A1895" i="2"/>
  <c r="B1690" i="2"/>
  <c r="A1689" i="2"/>
  <c r="B1484" i="2"/>
  <c r="A1483" i="2"/>
  <c r="B1278" i="2"/>
  <c r="A1277" i="2"/>
  <c r="B1072" i="2"/>
  <c r="A1071" i="2"/>
  <c r="B866" i="2"/>
  <c r="A865" i="2"/>
  <c r="B248" i="2"/>
  <c r="A247" i="2"/>
  <c r="B42" i="2"/>
  <c r="A41" i="2"/>
  <c r="B454" i="2"/>
  <c r="A453" i="2"/>
  <c r="B660" i="2"/>
  <c r="A659" i="2"/>
  <c r="B3338" i="2"/>
  <c r="A3337" i="2"/>
  <c r="A3234" i="2"/>
  <c r="B3235" i="2"/>
  <c r="A3028" i="2"/>
  <c r="B3029" i="2"/>
  <c r="A2822" i="2"/>
  <c r="B2823" i="2"/>
  <c r="A2616" i="2"/>
  <c r="B2617" i="2"/>
  <c r="A2410" i="2"/>
  <c r="B2411" i="2"/>
  <c r="A2204" i="2"/>
  <c r="B2205" i="2"/>
  <c r="A1998" i="2"/>
  <c r="B1999" i="2"/>
  <c r="A1792" i="2"/>
  <c r="B1793" i="2"/>
  <c r="A1586" i="2"/>
  <c r="B1587" i="2"/>
  <c r="A1380" i="2"/>
  <c r="B1381" i="2"/>
  <c r="A1174" i="2"/>
  <c r="B1175" i="2"/>
  <c r="A968" i="2"/>
  <c r="B969" i="2"/>
  <c r="A762" i="2"/>
  <c r="B763" i="2"/>
  <c r="A556" i="2"/>
  <c r="B557" i="2"/>
  <c r="A350" i="2"/>
  <c r="B351" i="2"/>
  <c r="A143" i="2"/>
  <c r="B144" i="2"/>
  <c r="D3542" i="2"/>
  <c r="E3437" i="2"/>
  <c r="J3436" i="2"/>
  <c r="N3435" i="2"/>
  <c r="B3441" i="2"/>
  <c r="J3437" i="2"/>
  <c r="N3436" i="2"/>
  <c r="N3437" i="2" s="1"/>
  <c r="E3436" i="2"/>
  <c r="J3435" i="2"/>
  <c r="A3441" i="2" l="1"/>
  <c r="B3442" i="2"/>
  <c r="B3545" i="2"/>
  <c r="J3541" i="2"/>
  <c r="N3540" i="2"/>
  <c r="N3541" i="2" s="1"/>
  <c r="E3540" i="2"/>
  <c r="J3539" i="2"/>
  <c r="D3646" i="2"/>
  <c r="E3541" i="2"/>
  <c r="J3540" i="2"/>
  <c r="N3539" i="2"/>
  <c r="A144" i="2"/>
  <c r="B145" i="2"/>
  <c r="A351" i="2"/>
  <c r="B352" i="2"/>
  <c r="A557" i="2"/>
  <c r="B558" i="2"/>
  <c r="A763" i="2"/>
  <c r="B764" i="2"/>
  <c r="A969" i="2"/>
  <c r="B970" i="2"/>
  <c r="A1175" i="2"/>
  <c r="B1176" i="2"/>
  <c r="A1381" i="2"/>
  <c r="B1382" i="2"/>
  <c r="A1587" i="2"/>
  <c r="B1588" i="2"/>
  <c r="A1793" i="2"/>
  <c r="B1794" i="2"/>
  <c r="A1999" i="2"/>
  <c r="B2000" i="2"/>
  <c r="A2205" i="2"/>
  <c r="B2206" i="2"/>
  <c r="A2411" i="2"/>
  <c r="B2412" i="2"/>
  <c r="A2617" i="2"/>
  <c r="B2618" i="2"/>
  <c r="A2823" i="2"/>
  <c r="B2824" i="2"/>
  <c r="A3029" i="2"/>
  <c r="B3030" i="2"/>
  <c r="A3235" i="2"/>
  <c r="B3236" i="2"/>
  <c r="B3339" i="2"/>
  <c r="A3338" i="2"/>
  <c r="B661" i="2"/>
  <c r="A660" i="2"/>
  <c r="B455" i="2"/>
  <c r="A454" i="2"/>
  <c r="B43" i="2"/>
  <c r="A42" i="2"/>
  <c r="B249" i="2"/>
  <c r="A248" i="2"/>
  <c r="B867" i="2"/>
  <c r="A866" i="2"/>
  <c r="B1073" i="2"/>
  <c r="A1072" i="2"/>
  <c r="B1279" i="2"/>
  <c r="A1278" i="2"/>
  <c r="B1485" i="2"/>
  <c r="A1484" i="2"/>
  <c r="B1691" i="2"/>
  <c r="A1690" i="2"/>
  <c r="B1897" i="2"/>
  <c r="A1896" i="2"/>
  <c r="B2103" i="2"/>
  <c r="A2102" i="2"/>
  <c r="B2515" i="2"/>
  <c r="A2514" i="2"/>
  <c r="B2309" i="2"/>
  <c r="A2308" i="2"/>
  <c r="B42" i="3"/>
  <c r="A41" i="3"/>
  <c r="B2721" i="2"/>
  <c r="A2720" i="2"/>
  <c r="B2927" i="2"/>
  <c r="A2926" i="2"/>
  <c r="B3133" i="2"/>
  <c r="A3132" i="2"/>
  <c r="B3134" i="2" l="1"/>
  <c r="A3133" i="2"/>
  <c r="B2928" i="2"/>
  <c r="A2927" i="2"/>
  <c r="B2722" i="2"/>
  <c r="A2721" i="2"/>
  <c r="B43" i="3"/>
  <c r="A42" i="3"/>
  <c r="B2310" i="2"/>
  <c r="A2309" i="2"/>
  <c r="B2516" i="2"/>
  <c r="A2515" i="2"/>
  <c r="B2104" i="2"/>
  <c r="A2103" i="2"/>
  <c r="B1898" i="2"/>
  <c r="A1897" i="2"/>
  <c r="B1692" i="2"/>
  <c r="A1691" i="2"/>
  <c r="B1486" i="2"/>
  <c r="A1485" i="2"/>
  <c r="B1280" i="2"/>
  <c r="A1279" i="2"/>
  <c r="B1074" i="2"/>
  <c r="A1073" i="2"/>
  <c r="B868" i="2"/>
  <c r="A867" i="2"/>
  <c r="B250" i="2"/>
  <c r="A249" i="2"/>
  <c r="B44" i="2"/>
  <c r="A43" i="2"/>
  <c r="B456" i="2"/>
  <c r="A455" i="2"/>
  <c r="B662" i="2"/>
  <c r="A661" i="2"/>
  <c r="B3340" i="2"/>
  <c r="A3339" i="2"/>
  <c r="D3750" i="2"/>
  <c r="E3645" i="2"/>
  <c r="J3644" i="2"/>
  <c r="N3643" i="2"/>
  <c r="B3649" i="2"/>
  <c r="J3645" i="2"/>
  <c r="E3644" i="2"/>
  <c r="N3644" i="2"/>
  <c r="N3645" i="2" s="1"/>
  <c r="J3643" i="2"/>
  <c r="A3442" i="2"/>
  <c r="B3443" i="2"/>
  <c r="A3236" i="2"/>
  <c r="B3237" i="2"/>
  <c r="A3030" i="2"/>
  <c r="B3031" i="2"/>
  <c r="A2824" i="2"/>
  <c r="B2825" i="2"/>
  <c r="A2618" i="2"/>
  <c r="B2619" i="2"/>
  <c r="A2412" i="2"/>
  <c r="B2413" i="2"/>
  <c r="A2206" i="2"/>
  <c r="B2207" i="2"/>
  <c r="A2000" i="2"/>
  <c r="B2001" i="2"/>
  <c r="A1794" i="2"/>
  <c r="B1795" i="2"/>
  <c r="A1588" i="2"/>
  <c r="B1589" i="2"/>
  <c r="A1382" i="2"/>
  <c r="B1383" i="2"/>
  <c r="A1176" i="2"/>
  <c r="B1177" i="2"/>
  <c r="A970" i="2"/>
  <c r="B971" i="2"/>
  <c r="A764" i="2"/>
  <c r="B765" i="2"/>
  <c r="A558" i="2"/>
  <c r="B559" i="2"/>
  <c r="A352" i="2"/>
  <c r="B353" i="2"/>
  <c r="A145" i="2"/>
  <c r="B146" i="2"/>
  <c r="B3546" i="2"/>
  <c r="A3545" i="2"/>
  <c r="A146" i="2" l="1"/>
  <c r="B147" i="2"/>
  <c r="A353" i="2"/>
  <c r="B354" i="2"/>
  <c r="A559" i="2"/>
  <c r="B560" i="2"/>
  <c r="A765" i="2"/>
  <c r="B766" i="2"/>
  <c r="A971" i="2"/>
  <c r="B972" i="2"/>
  <c r="A1177" i="2"/>
  <c r="B1178" i="2"/>
  <c r="A1383" i="2"/>
  <c r="B1384" i="2"/>
  <c r="A1589" i="2"/>
  <c r="B1590" i="2"/>
  <c r="A1795" i="2"/>
  <c r="B1796" i="2"/>
  <c r="A2001" i="2"/>
  <c r="B2002" i="2"/>
  <c r="A2207" i="2"/>
  <c r="B2208" i="2"/>
  <c r="A2413" i="2"/>
  <c r="B2414" i="2"/>
  <c r="A2619" i="2"/>
  <c r="B2620" i="2"/>
  <c r="A2825" i="2"/>
  <c r="B2826" i="2"/>
  <c r="A3031" i="2"/>
  <c r="B3032" i="2"/>
  <c r="A3237" i="2"/>
  <c r="B3238" i="2"/>
  <c r="B3547" i="2"/>
  <c r="A3546" i="2"/>
  <c r="A3443" i="2"/>
  <c r="B3444" i="2"/>
  <c r="A3649" i="2"/>
  <c r="B3650" i="2"/>
  <c r="B3753" i="2"/>
  <c r="J3749" i="2"/>
  <c r="N3748" i="2"/>
  <c r="N3749" i="2" s="1"/>
  <c r="E3748" i="2"/>
  <c r="J3747" i="2"/>
  <c r="J3748" i="2"/>
  <c r="E3749" i="2"/>
  <c r="N3747" i="2"/>
  <c r="B3341" i="2"/>
  <c r="A3340" i="2"/>
  <c r="B663" i="2"/>
  <c r="A662" i="2"/>
  <c r="B457" i="2"/>
  <c r="A456" i="2"/>
  <c r="B45" i="2"/>
  <c r="A44" i="2"/>
  <c r="B251" i="2"/>
  <c r="A250" i="2"/>
  <c r="B869" i="2"/>
  <c r="A868" i="2"/>
  <c r="B1075" i="2"/>
  <c r="A1074" i="2"/>
  <c r="B1281" i="2"/>
  <c r="A1280" i="2"/>
  <c r="B1487" i="2"/>
  <c r="A1486" i="2"/>
  <c r="B1693" i="2"/>
  <c r="A1692" i="2"/>
  <c r="B1899" i="2"/>
  <c r="A1898" i="2"/>
  <c r="B2105" i="2"/>
  <c r="A2104" i="2"/>
  <c r="B2517" i="2"/>
  <c r="A2516" i="2"/>
  <c r="B2311" i="2"/>
  <c r="A2310" i="2"/>
  <c r="B44" i="3"/>
  <c r="A43" i="3"/>
  <c r="B2723" i="2"/>
  <c r="A2722" i="2"/>
  <c r="B2929" i="2"/>
  <c r="A2928" i="2"/>
  <c r="B3135" i="2"/>
  <c r="A3134" i="2"/>
  <c r="A3650" i="2" l="1"/>
  <c r="B3651" i="2"/>
  <c r="A3444" i="2"/>
  <c r="B3445" i="2"/>
  <c r="B3136" i="2"/>
  <c r="A3135" i="2"/>
  <c r="B2930" i="2"/>
  <c r="A2929" i="2"/>
  <c r="B2724" i="2"/>
  <c r="A2723" i="2"/>
  <c r="B45" i="3"/>
  <c r="A44" i="3"/>
  <c r="B2312" i="2"/>
  <c r="A2311" i="2"/>
  <c r="B2518" i="2"/>
  <c r="A2517" i="2"/>
  <c r="B2106" i="2"/>
  <c r="A2105" i="2"/>
  <c r="B1900" i="2"/>
  <c r="A1899" i="2"/>
  <c r="B1694" i="2"/>
  <c r="A1693" i="2"/>
  <c r="B1488" i="2"/>
  <c r="A1487" i="2"/>
  <c r="B1282" i="2"/>
  <c r="A1281" i="2"/>
  <c r="B1076" i="2"/>
  <c r="A1075" i="2"/>
  <c r="B870" i="2"/>
  <c r="A869" i="2"/>
  <c r="B252" i="2"/>
  <c r="A251" i="2"/>
  <c r="B46" i="2"/>
  <c r="A45" i="2"/>
  <c r="B458" i="2"/>
  <c r="A457" i="2"/>
  <c r="B664" i="2"/>
  <c r="A663" i="2"/>
  <c r="B3342" i="2"/>
  <c r="A3341" i="2"/>
  <c r="B3754" i="2"/>
  <c r="A3753" i="2"/>
  <c r="B3548" i="2"/>
  <c r="A3547" i="2"/>
  <c r="A3238" i="2"/>
  <c r="B3239" i="2"/>
  <c r="A3032" i="2"/>
  <c r="B3033" i="2"/>
  <c r="A2826" i="2"/>
  <c r="B2827" i="2"/>
  <c r="A2620" i="2"/>
  <c r="B2621" i="2"/>
  <c r="A2414" i="2"/>
  <c r="B2415" i="2"/>
  <c r="A2208" i="2"/>
  <c r="B2209" i="2"/>
  <c r="A2002" i="2"/>
  <c r="B2003" i="2"/>
  <c r="A1796" i="2"/>
  <c r="B1797" i="2"/>
  <c r="A1590" i="2"/>
  <c r="B1591" i="2"/>
  <c r="A1384" i="2"/>
  <c r="B1385" i="2"/>
  <c r="A1178" i="2"/>
  <c r="B1179" i="2"/>
  <c r="A972" i="2"/>
  <c r="B973" i="2"/>
  <c r="A766" i="2"/>
  <c r="B767" i="2"/>
  <c r="A560" i="2"/>
  <c r="B561" i="2"/>
  <c r="A354" i="2"/>
  <c r="B355" i="2"/>
  <c r="A147" i="2"/>
  <c r="B148" i="2"/>
  <c r="A355" i="2" l="1"/>
  <c r="B356" i="2"/>
  <c r="B3549" i="2"/>
  <c r="A3548" i="2"/>
  <c r="B3755" i="2"/>
  <c r="A3754" i="2"/>
  <c r="B3343" i="2"/>
  <c r="A3342" i="2"/>
  <c r="B665" i="2"/>
  <c r="A664" i="2"/>
  <c r="B459" i="2"/>
  <c r="A458" i="2"/>
  <c r="B47" i="2"/>
  <c r="A46" i="2"/>
  <c r="B253" i="2"/>
  <c r="A252" i="2"/>
  <c r="B871" i="2"/>
  <c r="A870" i="2"/>
  <c r="B1077" i="2"/>
  <c r="A1076" i="2"/>
  <c r="B1283" i="2"/>
  <c r="A1282" i="2"/>
  <c r="B1489" i="2"/>
  <c r="A1488" i="2"/>
  <c r="B1695" i="2"/>
  <c r="A1694" i="2"/>
  <c r="B1901" i="2"/>
  <c r="A1900" i="2"/>
  <c r="B2107" i="2"/>
  <c r="A2106" i="2"/>
  <c r="B2519" i="2"/>
  <c r="A2518" i="2"/>
  <c r="B2313" i="2"/>
  <c r="A2312" i="2"/>
  <c r="B46" i="3"/>
  <c r="A45" i="3"/>
  <c r="B2725" i="2"/>
  <c r="A2724" i="2"/>
  <c r="B2931" i="2"/>
  <c r="A2930" i="2"/>
  <c r="B3137" i="2"/>
  <c r="A3136" i="2"/>
  <c r="A148" i="2"/>
  <c r="B149" i="2"/>
  <c r="A561" i="2"/>
  <c r="B562" i="2"/>
  <c r="A767" i="2"/>
  <c r="B768" i="2"/>
  <c r="A973" i="2"/>
  <c r="B974" i="2"/>
  <c r="A1179" i="2"/>
  <c r="B1180" i="2"/>
  <c r="A1385" i="2"/>
  <c r="B1386" i="2"/>
  <c r="A1591" i="2"/>
  <c r="B1592" i="2"/>
  <c r="A1797" i="2"/>
  <c r="B1798" i="2"/>
  <c r="B2004" i="2"/>
  <c r="A2003" i="2"/>
  <c r="A2209" i="2"/>
  <c r="B2210" i="2"/>
  <c r="A2415" i="2"/>
  <c r="B2416" i="2"/>
  <c r="A2621" i="2"/>
  <c r="B2622" i="2"/>
  <c r="A2827" i="2"/>
  <c r="B2828" i="2"/>
  <c r="A3033" i="2"/>
  <c r="B3034" i="2"/>
  <c r="A3239" i="2"/>
  <c r="B3240" i="2"/>
  <c r="A3445" i="2"/>
  <c r="B3446" i="2"/>
  <c r="A3651" i="2"/>
  <c r="B3652" i="2"/>
  <c r="A3240" i="2" l="1"/>
  <c r="B3241" i="2"/>
  <c r="A3034" i="2"/>
  <c r="B3035" i="2"/>
  <c r="A2828" i="2"/>
  <c r="B2829" i="2"/>
  <c r="A2622" i="2"/>
  <c r="B2623" i="2"/>
  <c r="A2416" i="2"/>
  <c r="B2417" i="2"/>
  <c r="A2210" i="2"/>
  <c r="B2211" i="2"/>
  <c r="A1798" i="2"/>
  <c r="B1799" i="2"/>
  <c r="A1592" i="2"/>
  <c r="B1593" i="2"/>
  <c r="A1386" i="2"/>
  <c r="B1387" i="2"/>
  <c r="A1180" i="2"/>
  <c r="B1181" i="2"/>
  <c r="A974" i="2"/>
  <c r="B975" i="2"/>
  <c r="A768" i="2"/>
  <c r="B769" i="2"/>
  <c r="A562" i="2"/>
  <c r="B563" i="2"/>
  <c r="A149" i="2"/>
  <c r="B150" i="2"/>
  <c r="A356" i="2"/>
  <c r="B357" i="2"/>
  <c r="A3652" i="2"/>
  <c r="B3653" i="2"/>
  <c r="A3446" i="2"/>
  <c r="B3447" i="2"/>
  <c r="A2004" i="2"/>
  <c r="B2005" i="2"/>
  <c r="B3138" i="2"/>
  <c r="A3137" i="2"/>
  <c r="B2932" i="2"/>
  <c r="A2931" i="2"/>
  <c r="B2726" i="2"/>
  <c r="A2725" i="2"/>
  <c r="B47" i="3"/>
  <c r="A46" i="3"/>
  <c r="B2314" i="2"/>
  <c r="A2313" i="2"/>
  <c r="B2520" i="2"/>
  <c r="A2519" i="2"/>
  <c r="B2108" i="2"/>
  <c r="A2107" i="2"/>
  <c r="B1902" i="2"/>
  <c r="A1901" i="2"/>
  <c r="B1696" i="2"/>
  <c r="A1695" i="2"/>
  <c r="B1490" i="2"/>
  <c r="A1489" i="2"/>
  <c r="B1284" i="2"/>
  <c r="A1283" i="2"/>
  <c r="B1078" i="2"/>
  <c r="A1077" i="2"/>
  <c r="B872" i="2"/>
  <c r="A871" i="2"/>
  <c r="B254" i="2"/>
  <c r="A253" i="2"/>
  <c r="B48" i="2"/>
  <c r="A47" i="2"/>
  <c r="B460" i="2"/>
  <c r="A459" i="2"/>
  <c r="B666" i="2"/>
  <c r="A665" i="2"/>
  <c r="B3344" i="2"/>
  <c r="A3343" i="2"/>
  <c r="B3756" i="2"/>
  <c r="A3755" i="2"/>
  <c r="B3550" i="2"/>
  <c r="A3549" i="2"/>
  <c r="A2005" i="2" l="1"/>
  <c r="B2006" i="2"/>
  <c r="B3551" i="2"/>
  <c r="A3550" i="2"/>
  <c r="B3757" i="2"/>
  <c r="A3756" i="2"/>
  <c r="B3345" i="2"/>
  <c r="A3344" i="2"/>
  <c r="B667" i="2"/>
  <c r="A666" i="2"/>
  <c r="B461" i="2"/>
  <c r="A460" i="2"/>
  <c r="B49" i="2"/>
  <c r="A48" i="2"/>
  <c r="B255" i="2"/>
  <c r="A254" i="2"/>
  <c r="B873" i="2"/>
  <c r="A872" i="2"/>
  <c r="B1079" i="2"/>
  <c r="A1078" i="2"/>
  <c r="B1285" i="2"/>
  <c r="A1284" i="2"/>
  <c r="B1491" i="2"/>
  <c r="A1490" i="2"/>
  <c r="B1697" i="2"/>
  <c r="A1696" i="2"/>
  <c r="B1903" i="2"/>
  <c r="A1902" i="2"/>
  <c r="B2109" i="2"/>
  <c r="A2108" i="2"/>
  <c r="B2521" i="2"/>
  <c r="A2520" i="2"/>
  <c r="B2315" i="2"/>
  <c r="A2314" i="2"/>
  <c r="B48" i="3"/>
  <c r="A47" i="3"/>
  <c r="B2727" i="2"/>
  <c r="A2726" i="2"/>
  <c r="B2933" i="2"/>
  <c r="A2932" i="2"/>
  <c r="B3139" i="2"/>
  <c r="A3138" i="2"/>
  <c r="A150" i="2"/>
  <c r="B151" i="2"/>
  <c r="A563" i="2"/>
  <c r="B564" i="2"/>
  <c r="A769" i="2"/>
  <c r="B770" i="2"/>
  <c r="A975" i="2"/>
  <c r="B976" i="2"/>
  <c r="A1181" i="2"/>
  <c r="B1182" i="2"/>
  <c r="A1387" i="2"/>
  <c r="B1388" i="2"/>
  <c r="A1593" i="2"/>
  <c r="B1594" i="2"/>
  <c r="A1799" i="2"/>
  <c r="B1800" i="2"/>
  <c r="A2211" i="2"/>
  <c r="B2212" i="2"/>
  <c r="A2417" i="2"/>
  <c r="B2418" i="2"/>
  <c r="A2623" i="2"/>
  <c r="B2624" i="2"/>
  <c r="A2829" i="2"/>
  <c r="B2830" i="2"/>
  <c r="A3035" i="2"/>
  <c r="B3036" i="2"/>
  <c r="A3241" i="2"/>
  <c r="B3242" i="2"/>
  <c r="A3447" i="2"/>
  <c r="B3448" i="2"/>
  <c r="A3653" i="2"/>
  <c r="B3654" i="2"/>
  <c r="A357" i="2"/>
  <c r="B358" i="2"/>
  <c r="A3654" i="2" l="1"/>
  <c r="B3655" i="2"/>
  <c r="A3242" i="2"/>
  <c r="B3243" i="2"/>
  <c r="A2624" i="2"/>
  <c r="B2625" i="2"/>
  <c r="B3140" i="2"/>
  <c r="A3139" i="2"/>
  <c r="B2934" i="2"/>
  <c r="A2933" i="2"/>
  <c r="B2728" i="2"/>
  <c r="A2727" i="2"/>
  <c r="A48" i="3"/>
  <c r="B49" i="3"/>
  <c r="B2316" i="2"/>
  <c r="A2315" i="2"/>
  <c r="B2522" i="2"/>
  <c r="A2521" i="2"/>
  <c r="B2110" i="2"/>
  <c r="A2109" i="2"/>
  <c r="B1904" i="2"/>
  <c r="A1903" i="2"/>
  <c r="B1698" i="2"/>
  <c r="A1697" i="2"/>
  <c r="B1492" i="2"/>
  <c r="A1491" i="2"/>
  <c r="B1286" i="2"/>
  <c r="A1285" i="2"/>
  <c r="B1080" i="2"/>
  <c r="A1079" i="2"/>
  <c r="B874" i="2"/>
  <c r="A873" i="2"/>
  <c r="B256" i="2"/>
  <c r="A255" i="2"/>
  <c r="B50" i="2"/>
  <c r="A49" i="2"/>
  <c r="B462" i="2"/>
  <c r="A461" i="2"/>
  <c r="B668" i="2"/>
  <c r="A667" i="2"/>
  <c r="B3346" i="2"/>
  <c r="A3345" i="2"/>
  <c r="B3758" i="2"/>
  <c r="A3757" i="2"/>
  <c r="B3552" i="2"/>
  <c r="A3551" i="2"/>
  <c r="A358" i="2"/>
  <c r="B359" i="2"/>
  <c r="A3448" i="2"/>
  <c r="B3449" i="2"/>
  <c r="A3036" i="2"/>
  <c r="B3037" i="2"/>
  <c r="A2830" i="2"/>
  <c r="B2831" i="2"/>
  <c r="A2418" i="2"/>
  <c r="B2419" i="2"/>
  <c r="A2212" i="2"/>
  <c r="B2213" i="2"/>
  <c r="A1800" i="2"/>
  <c r="B1801" i="2"/>
  <c r="A1594" i="2"/>
  <c r="B1595" i="2"/>
  <c r="A1388" i="2"/>
  <c r="B1389" i="2"/>
  <c r="A1182" i="2"/>
  <c r="B1183" i="2"/>
  <c r="A976" i="2"/>
  <c r="B977" i="2"/>
  <c r="A770" i="2"/>
  <c r="B771" i="2"/>
  <c r="A564" i="2"/>
  <c r="B565" i="2"/>
  <c r="A151" i="2"/>
  <c r="B152" i="2"/>
  <c r="A2006" i="2"/>
  <c r="B2007" i="2"/>
  <c r="A152" i="2" l="1"/>
  <c r="B153" i="2"/>
  <c r="A565" i="2"/>
  <c r="B566" i="2"/>
  <c r="A771" i="2"/>
  <c r="B772" i="2"/>
  <c r="A977" i="2"/>
  <c r="B978" i="2"/>
  <c r="A1183" i="2"/>
  <c r="B1184" i="2"/>
  <c r="A1389" i="2"/>
  <c r="B1390" i="2"/>
  <c r="A1595" i="2"/>
  <c r="B1596" i="2"/>
  <c r="A1801" i="2"/>
  <c r="B1802" i="2"/>
  <c r="A2213" i="2"/>
  <c r="B2214" i="2"/>
  <c r="A2419" i="2"/>
  <c r="B2420" i="2"/>
  <c r="A2831" i="2"/>
  <c r="B2832" i="2"/>
  <c r="A3037" i="2"/>
  <c r="B3038" i="2"/>
  <c r="A3449" i="2"/>
  <c r="B3450" i="2"/>
  <c r="A359" i="2"/>
  <c r="B360" i="2"/>
  <c r="B50" i="3"/>
  <c r="A49" i="3"/>
  <c r="A2625" i="2"/>
  <c r="B2626" i="2"/>
  <c r="A3243" i="2"/>
  <c r="B3244" i="2"/>
  <c r="A3655" i="2"/>
  <c r="B3656" i="2"/>
  <c r="A2007" i="2"/>
  <c r="B2008" i="2"/>
  <c r="B3553" i="2"/>
  <c r="A3552" i="2"/>
  <c r="B3759" i="2"/>
  <c r="A3758" i="2"/>
  <c r="B3347" i="2"/>
  <c r="A3346" i="2"/>
  <c r="B669" i="2"/>
  <c r="A668" i="2"/>
  <c r="B463" i="2"/>
  <c r="A462" i="2"/>
  <c r="B51" i="2"/>
  <c r="A50" i="2"/>
  <c r="B257" i="2"/>
  <c r="A256" i="2"/>
  <c r="B875" i="2"/>
  <c r="A874" i="2"/>
  <c r="B1081" i="2"/>
  <c r="A1080" i="2"/>
  <c r="B1287" i="2"/>
  <c r="A1286" i="2"/>
  <c r="B1493" i="2"/>
  <c r="A1492" i="2"/>
  <c r="B1699" i="2"/>
  <c r="A1698" i="2"/>
  <c r="B1905" i="2"/>
  <c r="A1904" i="2"/>
  <c r="B2111" i="2"/>
  <c r="A2110" i="2"/>
  <c r="B2523" i="2"/>
  <c r="A2522" i="2"/>
  <c r="B2317" i="2"/>
  <c r="A2316" i="2"/>
  <c r="B2729" i="2"/>
  <c r="A2728" i="2"/>
  <c r="B2935" i="2"/>
  <c r="A2934" i="2"/>
  <c r="B3141" i="2"/>
  <c r="A3140" i="2"/>
  <c r="A2008" i="2" l="1"/>
  <c r="B2009" i="2"/>
  <c r="A3656" i="2"/>
  <c r="B3657" i="2"/>
  <c r="A3244" i="2"/>
  <c r="B3245" i="2"/>
  <c r="A2626" i="2"/>
  <c r="B2627" i="2"/>
  <c r="A360" i="2"/>
  <c r="B361" i="2"/>
  <c r="A3450" i="2"/>
  <c r="B3451" i="2"/>
  <c r="A3038" i="2"/>
  <c r="B3039" i="2"/>
  <c r="A2832" i="2"/>
  <c r="B2833" i="2"/>
  <c r="A2420" i="2"/>
  <c r="B2421" i="2"/>
  <c r="A2214" i="2"/>
  <c r="B2215" i="2"/>
  <c r="A1802" i="2"/>
  <c r="B1803" i="2"/>
  <c r="A1596" i="2"/>
  <c r="B1597" i="2"/>
  <c r="A1390" i="2"/>
  <c r="B1391" i="2"/>
  <c r="A1184" i="2"/>
  <c r="B1185" i="2"/>
  <c r="A978" i="2"/>
  <c r="B979" i="2"/>
  <c r="A772" i="2"/>
  <c r="B773" i="2"/>
  <c r="A566" i="2"/>
  <c r="B567" i="2"/>
  <c r="A153" i="2"/>
  <c r="B154" i="2"/>
  <c r="B3142" i="2"/>
  <c r="A3141" i="2"/>
  <c r="B2936" i="2"/>
  <c r="A2935" i="2"/>
  <c r="B2730" i="2"/>
  <c r="A2729" i="2"/>
  <c r="B2318" i="2"/>
  <c r="A2317" i="2"/>
  <c r="B2524" i="2"/>
  <c r="A2523" i="2"/>
  <c r="B2112" i="2"/>
  <c r="A2111" i="2"/>
  <c r="B1906" i="2"/>
  <c r="A1905" i="2"/>
  <c r="B1700" i="2"/>
  <c r="A1699" i="2"/>
  <c r="B1494" i="2"/>
  <c r="A1493" i="2"/>
  <c r="B1288" i="2"/>
  <c r="A1287" i="2"/>
  <c r="B1082" i="2"/>
  <c r="A1081" i="2"/>
  <c r="B876" i="2"/>
  <c r="A875" i="2"/>
  <c r="B258" i="2"/>
  <c r="A257" i="2"/>
  <c r="B52" i="2"/>
  <c r="A51" i="2"/>
  <c r="B464" i="2"/>
  <c r="A463" i="2"/>
  <c r="B670" i="2"/>
  <c r="A669" i="2"/>
  <c r="B3348" i="2"/>
  <c r="A3347" i="2"/>
  <c r="B3760" i="2"/>
  <c r="A3759" i="2"/>
  <c r="B3554" i="2"/>
  <c r="A3553" i="2"/>
  <c r="B51" i="3"/>
  <c r="A50" i="3"/>
  <c r="B52" i="3" l="1"/>
  <c r="A51" i="3"/>
  <c r="B3555" i="2"/>
  <c r="A3554" i="2"/>
  <c r="B3761" i="2"/>
  <c r="A3760" i="2"/>
  <c r="B3349" i="2"/>
  <c r="A3348" i="2"/>
  <c r="B671" i="2"/>
  <c r="A670" i="2"/>
  <c r="B465" i="2"/>
  <c r="A464" i="2"/>
  <c r="B53" i="2"/>
  <c r="A52" i="2"/>
  <c r="B259" i="2"/>
  <c r="A258" i="2"/>
  <c r="B877" i="2"/>
  <c r="A876" i="2"/>
  <c r="B1083" i="2"/>
  <c r="A1082" i="2"/>
  <c r="B1289" i="2"/>
  <c r="A1288" i="2"/>
  <c r="B1495" i="2"/>
  <c r="A1494" i="2"/>
  <c r="B1701" i="2"/>
  <c r="A1700" i="2"/>
  <c r="B1907" i="2"/>
  <c r="A1906" i="2"/>
  <c r="B2113" i="2"/>
  <c r="A2112" i="2"/>
  <c r="B2525" i="2"/>
  <c r="A2524" i="2"/>
  <c r="B2319" i="2"/>
  <c r="A2318" i="2"/>
  <c r="B2731" i="2"/>
  <c r="A2730" i="2"/>
  <c r="B2937" i="2"/>
  <c r="A2936" i="2"/>
  <c r="B3143" i="2"/>
  <c r="A3142" i="2"/>
  <c r="A2627" i="2"/>
  <c r="B2628" i="2"/>
  <c r="A3245" i="2"/>
  <c r="B3246" i="2"/>
  <c r="A3657" i="2"/>
  <c r="B3658" i="2"/>
  <c r="A2009" i="2"/>
  <c r="B2010" i="2"/>
  <c r="A154" i="2"/>
  <c r="B155" i="2"/>
  <c r="A567" i="2"/>
  <c r="B568" i="2"/>
  <c r="A773" i="2"/>
  <c r="B774" i="2"/>
  <c r="A979" i="2"/>
  <c r="B980" i="2"/>
  <c r="A1185" i="2"/>
  <c r="B1186" i="2"/>
  <c r="A1391" i="2"/>
  <c r="B1392" i="2"/>
  <c r="A1597" i="2"/>
  <c r="B1598" i="2"/>
  <c r="A1803" i="2"/>
  <c r="B1804" i="2"/>
  <c r="A2215" i="2"/>
  <c r="B2216" i="2"/>
  <c r="A2421" i="2"/>
  <c r="B2422" i="2"/>
  <c r="A2833" i="2"/>
  <c r="B2834" i="2"/>
  <c r="A3039" i="2"/>
  <c r="B3040" i="2"/>
  <c r="A3451" i="2"/>
  <c r="B3452" i="2"/>
  <c r="A361" i="2"/>
  <c r="B362" i="2"/>
  <c r="B3144" i="2" l="1"/>
  <c r="A3143" i="2"/>
  <c r="B2938" i="2"/>
  <c r="A2937" i="2"/>
  <c r="B2732" i="2"/>
  <c r="A2731" i="2"/>
  <c r="B2320" i="2"/>
  <c r="A2319" i="2"/>
  <c r="B2526" i="2"/>
  <c r="A2525" i="2"/>
  <c r="B2114" i="2"/>
  <c r="A2113" i="2"/>
  <c r="B1908" i="2"/>
  <c r="A1907" i="2"/>
  <c r="B1702" i="2"/>
  <c r="A1701" i="2"/>
  <c r="B1496" i="2"/>
  <c r="A1495" i="2"/>
  <c r="B1290" i="2"/>
  <c r="A1289" i="2"/>
  <c r="B1084" i="2"/>
  <c r="A1083" i="2"/>
  <c r="B878" i="2"/>
  <c r="A877" i="2"/>
  <c r="B260" i="2"/>
  <c r="A259" i="2"/>
  <c r="B54" i="2"/>
  <c r="A53" i="2"/>
  <c r="B466" i="2"/>
  <c r="A465" i="2"/>
  <c r="B672" i="2"/>
  <c r="A671" i="2"/>
  <c r="B3350" i="2"/>
  <c r="A3349" i="2"/>
  <c r="B3762" i="2"/>
  <c r="A3761" i="2"/>
  <c r="B3556" i="2"/>
  <c r="A3555" i="2"/>
  <c r="B53" i="3"/>
  <c r="A52" i="3"/>
  <c r="A362" i="2"/>
  <c r="B363" i="2"/>
  <c r="A3452" i="2"/>
  <c r="B3453" i="2"/>
  <c r="A3040" i="2"/>
  <c r="B3041" i="2"/>
  <c r="A2834" i="2"/>
  <c r="B2835" i="2"/>
  <c r="A2422" i="2"/>
  <c r="B2423" i="2"/>
  <c r="A2216" i="2"/>
  <c r="B2217" i="2"/>
  <c r="A1804" i="2"/>
  <c r="B1805" i="2"/>
  <c r="A1598" i="2"/>
  <c r="B1599" i="2"/>
  <c r="A1392" i="2"/>
  <c r="B1393" i="2"/>
  <c r="A1186" i="2"/>
  <c r="B1187" i="2"/>
  <c r="A980" i="2"/>
  <c r="B981" i="2"/>
  <c r="A774" i="2"/>
  <c r="B775" i="2"/>
  <c r="A568" i="2"/>
  <c r="B569" i="2"/>
  <c r="A155" i="2"/>
  <c r="B156" i="2"/>
  <c r="A2010" i="2"/>
  <c r="B2011" i="2"/>
  <c r="A3658" i="2"/>
  <c r="B3659" i="2"/>
  <c r="A3246" i="2"/>
  <c r="B3247" i="2"/>
  <c r="A2628" i="2"/>
  <c r="B2629" i="2"/>
  <c r="A2629" i="2" l="1"/>
  <c r="B2630" i="2"/>
  <c r="A3247" i="2"/>
  <c r="B3248" i="2"/>
  <c r="A3659" i="2"/>
  <c r="B3660" i="2"/>
  <c r="A2011" i="2"/>
  <c r="B2012" i="2"/>
  <c r="A156" i="2"/>
  <c r="B157" i="2"/>
  <c r="A569" i="2"/>
  <c r="B570" i="2"/>
  <c r="A775" i="2"/>
  <c r="B776" i="2"/>
  <c r="A981" i="2"/>
  <c r="B982" i="2"/>
  <c r="A1187" i="2"/>
  <c r="B1188" i="2"/>
  <c r="A1393" i="2"/>
  <c r="B1394" i="2"/>
  <c r="A1599" i="2"/>
  <c r="B1600" i="2"/>
  <c r="A1805" i="2"/>
  <c r="B1806" i="2"/>
  <c r="A2217" i="2"/>
  <c r="B2218" i="2"/>
  <c r="A2423" i="2"/>
  <c r="B2424" i="2"/>
  <c r="A2835" i="2"/>
  <c r="B2836" i="2"/>
  <c r="A3041" i="2"/>
  <c r="B3042" i="2"/>
  <c r="A3453" i="2"/>
  <c r="B3454" i="2"/>
  <c r="A363" i="2"/>
  <c r="B364" i="2"/>
  <c r="B54" i="3"/>
  <c r="A53" i="3"/>
  <c r="B3557" i="2"/>
  <c r="A3556" i="2"/>
  <c r="B3763" i="2"/>
  <c r="A3762" i="2"/>
  <c r="B3351" i="2"/>
  <c r="A3350" i="2"/>
  <c r="B673" i="2"/>
  <c r="A672" i="2"/>
  <c r="B467" i="2"/>
  <c r="A466" i="2"/>
  <c r="B55" i="2"/>
  <c r="A54" i="2"/>
  <c r="B261" i="2"/>
  <c r="A260" i="2"/>
  <c r="B879" i="2"/>
  <c r="A878" i="2"/>
  <c r="B1085" i="2"/>
  <c r="A1084" i="2"/>
  <c r="B1291" i="2"/>
  <c r="A1290" i="2"/>
  <c r="B1497" i="2"/>
  <c r="A1496" i="2"/>
  <c r="B1703" i="2"/>
  <c r="A1702" i="2"/>
  <c r="B1909" i="2"/>
  <c r="A1908" i="2"/>
  <c r="B2115" i="2"/>
  <c r="A2114" i="2"/>
  <c r="B2527" i="2"/>
  <c r="A2526" i="2"/>
  <c r="B2321" i="2"/>
  <c r="A2320" i="2"/>
  <c r="B2733" i="2"/>
  <c r="A2732" i="2"/>
  <c r="B2939" i="2"/>
  <c r="A2938" i="2"/>
  <c r="B3145" i="2"/>
  <c r="A3144" i="2"/>
  <c r="B3146" i="2" l="1"/>
  <c r="A3145" i="2"/>
  <c r="B2940" i="2"/>
  <c r="A2939" i="2"/>
  <c r="B2734" i="2"/>
  <c r="A2733" i="2"/>
  <c r="B2322" i="2"/>
  <c r="A2321" i="2"/>
  <c r="B2528" i="2"/>
  <c r="A2527" i="2"/>
  <c r="B2116" i="2"/>
  <c r="A2115" i="2"/>
  <c r="B1910" i="2"/>
  <c r="A1909" i="2"/>
  <c r="B1704" i="2"/>
  <c r="A1703" i="2"/>
  <c r="B1498" i="2"/>
  <c r="A1497" i="2"/>
  <c r="B1292" i="2"/>
  <c r="A1291" i="2"/>
  <c r="B1086" i="2"/>
  <c r="A1085" i="2"/>
  <c r="B880" i="2"/>
  <c r="A879" i="2"/>
  <c r="B262" i="2"/>
  <c r="A261" i="2"/>
  <c r="B56" i="2"/>
  <c r="A55" i="2"/>
  <c r="B468" i="2"/>
  <c r="A467" i="2"/>
  <c r="B674" i="2"/>
  <c r="A673" i="2"/>
  <c r="B3352" i="2"/>
  <c r="A3351" i="2"/>
  <c r="B3764" i="2"/>
  <c r="A3763" i="2"/>
  <c r="B3558" i="2"/>
  <c r="A3557" i="2"/>
  <c r="B55" i="3"/>
  <c r="A54" i="3"/>
  <c r="A364" i="2"/>
  <c r="B365" i="2"/>
  <c r="A3454" i="2"/>
  <c r="B3455" i="2"/>
  <c r="A3042" i="2"/>
  <c r="B3043" i="2"/>
  <c r="A2836" i="2"/>
  <c r="B2837" i="2"/>
  <c r="A2424" i="2"/>
  <c r="B2425" i="2"/>
  <c r="A2218" i="2"/>
  <c r="B2219" i="2"/>
  <c r="A1806" i="2"/>
  <c r="B1807" i="2"/>
  <c r="A1600" i="2"/>
  <c r="B1601" i="2"/>
  <c r="A1394" i="2"/>
  <c r="B1395" i="2"/>
  <c r="A1188" i="2"/>
  <c r="B1189" i="2"/>
  <c r="A982" i="2"/>
  <c r="B983" i="2"/>
  <c r="A776" i="2"/>
  <c r="B777" i="2"/>
  <c r="A570" i="2"/>
  <c r="B571" i="2"/>
  <c r="A157" i="2"/>
  <c r="B158" i="2"/>
  <c r="A2012" i="2"/>
  <c r="B2013" i="2"/>
  <c r="A3660" i="2"/>
  <c r="B3661" i="2"/>
  <c r="A3248" i="2"/>
  <c r="B3249" i="2"/>
  <c r="A2630" i="2"/>
  <c r="B2631" i="2"/>
  <c r="A3249" i="2" l="1"/>
  <c r="B3250" i="2"/>
  <c r="A2013" i="2"/>
  <c r="B2014" i="2"/>
  <c r="A571" i="2"/>
  <c r="B572" i="2"/>
  <c r="A983" i="2"/>
  <c r="B984" i="2"/>
  <c r="A1601" i="2"/>
  <c r="B1602" i="2"/>
  <c r="B56" i="3"/>
  <c r="A55" i="3"/>
  <c r="B3559" i="2"/>
  <c r="A3558" i="2"/>
  <c r="B3765" i="2"/>
  <c r="A3764" i="2"/>
  <c r="B3353" i="2"/>
  <c r="A3352" i="2"/>
  <c r="B675" i="2"/>
  <c r="A674" i="2"/>
  <c r="B469" i="2"/>
  <c r="A468" i="2"/>
  <c r="B57" i="2"/>
  <c r="A56" i="2"/>
  <c r="B263" i="2"/>
  <c r="A262" i="2"/>
  <c r="B881" i="2"/>
  <c r="A880" i="2"/>
  <c r="B1087" i="2"/>
  <c r="A1086" i="2"/>
  <c r="B1293" i="2"/>
  <c r="A1292" i="2"/>
  <c r="B1499" i="2"/>
  <c r="A1498" i="2"/>
  <c r="B1705" i="2"/>
  <c r="A1704" i="2"/>
  <c r="B1911" i="2"/>
  <c r="A1910" i="2"/>
  <c r="B2117" i="2"/>
  <c r="A2116" i="2"/>
  <c r="B2529" i="2"/>
  <c r="A2528" i="2"/>
  <c r="B2323" i="2"/>
  <c r="A2322" i="2"/>
  <c r="B2735" i="2"/>
  <c r="A2734" i="2"/>
  <c r="B2941" i="2"/>
  <c r="A2940" i="2"/>
  <c r="B3147" i="2"/>
  <c r="A3146" i="2"/>
  <c r="A2631" i="2"/>
  <c r="B2632" i="2"/>
  <c r="A3661" i="2"/>
  <c r="B3662" i="2"/>
  <c r="A158" i="2"/>
  <c r="B159" i="2"/>
  <c r="A777" i="2"/>
  <c r="B778" i="2"/>
  <c r="A1189" i="2"/>
  <c r="B1190" i="2"/>
  <c r="A1395" i="2"/>
  <c r="B1396" i="2"/>
  <c r="A1807" i="2"/>
  <c r="B1808" i="2"/>
  <c r="A2219" i="2"/>
  <c r="B2220" i="2"/>
  <c r="A2425" i="2"/>
  <c r="B2426" i="2"/>
  <c r="A2837" i="2"/>
  <c r="B2838" i="2"/>
  <c r="A3043" i="2"/>
  <c r="B3044" i="2"/>
  <c r="A3455" i="2"/>
  <c r="B3456" i="2"/>
  <c r="A365" i="2"/>
  <c r="B366" i="2"/>
  <c r="A366" i="2" l="1"/>
  <c r="B367" i="2"/>
  <c r="A3456" i="2"/>
  <c r="B3457" i="2"/>
  <c r="A3044" i="2"/>
  <c r="B3045" i="2"/>
  <c r="A2838" i="2"/>
  <c r="B2839" i="2"/>
  <c r="A2426" i="2"/>
  <c r="B2427" i="2"/>
  <c r="A2220" i="2"/>
  <c r="B2221" i="2"/>
  <c r="A1808" i="2"/>
  <c r="B1809" i="2"/>
  <c r="A1396" i="2"/>
  <c r="B1397" i="2"/>
  <c r="A1190" i="2"/>
  <c r="B1191" i="2"/>
  <c r="A778" i="2"/>
  <c r="B779" i="2"/>
  <c r="A159" i="2"/>
  <c r="B160" i="2"/>
  <c r="A3662" i="2"/>
  <c r="B3663" i="2"/>
  <c r="A2632" i="2"/>
  <c r="B2633" i="2"/>
  <c r="A1602" i="2"/>
  <c r="B1603" i="2"/>
  <c r="A984" i="2"/>
  <c r="B985" i="2"/>
  <c r="A572" i="2"/>
  <c r="B573" i="2"/>
  <c r="A2014" i="2"/>
  <c r="B2015" i="2"/>
  <c r="A3250" i="2"/>
  <c r="B3251" i="2"/>
  <c r="B3148" i="2"/>
  <c r="A3147" i="2"/>
  <c r="B2942" i="2"/>
  <c r="A2941" i="2"/>
  <c r="B2736" i="2"/>
  <c r="A2735" i="2"/>
  <c r="B2324" i="2"/>
  <c r="A2323" i="2"/>
  <c r="B2530" i="2"/>
  <c r="A2529" i="2"/>
  <c r="B2118" i="2"/>
  <c r="A2117" i="2"/>
  <c r="B1912" i="2"/>
  <c r="A1911" i="2"/>
  <c r="B1706" i="2"/>
  <c r="A1705" i="2"/>
  <c r="B1500" i="2"/>
  <c r="A1499" i="2"/>
  <c r="B1294" i="2"/>
  <c r="A1293" i="2"/>
  <c r="B1088" i="2"/>
  <c r="A1087" i="2"/>
  <c r="B882" i="2"/>
  <c r="A881" i="2"/>
  <c r="B264" i="2"/>
  <c r="A263" i="2"/>
  <c r="B58" i="2"/>
  <c r="A57" i="2"/>
  <c r="B470" i="2"/>
  <c r="A469" i="2"/>
  <c r="B676" i="2"/>
  <c r="A675" i="2"/>
  <c r="B3354" i="2"/>
  <c r="A3353" i="2"/>
  <c r="B3766" i="2"/>
  <c r="A3765" i="2"/>
  <c r="B3560" i="2"/>
  <c r="A3559" i="2"/>
  <c r="B57" i="3"/>
  <c r="A56" i="3"/>
  <c r="B58" i="3" l="1"/>
  <c r="A57" i="3"/>
  <c r="B3561" i="2"/>
  <c r="A3560" i="2"/>
  <c r="B3767" i="2"/>
  <c r="A3766" i="2"/>
  <c r="B3355" i="2"/>
  <c r="A3354" i="2"/>
  <c r="B677" i="2"/>
  <c r="A676" i="2"/>
  <c r="B471" i="2"/>
  <c r="A470" i="2"/>
  <c r="B59" i="2"/>
  <c r="A58" i="2"/>
  <c r="B265" i="2"/>
  <c r="A264" i="2"/>
  <c r="B883" i="2"/>
  <c r="A882" i="2"/>
  <c r="B1089" i="2"/>
  <c r="A1088" i="2"/>
  <c r="B1295" i="2"/>
  <c r="A1294" i="2"/>
  <c r="B1501" i="2"/>
  <c r="A1500" i="2"/>
  <c r="B1707" i="2"/>
  <c r="A1706" i="2"/>
  <c r="B1913" i="2"/>
  <c r="A1912" i="2"/>
  <c r="B2119" i="2"/>
  <c r="A2118" i="2"/>
  <c r="B2531" i="2"/>
  <c r="A2530" i="2"/>
  <c r="B2325" i="2"/>
  <c r="A2324" i="2"/>
  <c r="B2737" i="2"/>
  <c r="A2736" i="2"/>
  <c r="B2943" i="2"/>
  <c r="A2942" i="2"/>
  <c r="B3149" i="2"/>
  <c r="A3148" i="2"/>
  <c r="A2633" i="2"/>
  <c r="B2634" i="2"/>
  <c r="A3663" i="2"/>
  <c r="B3664" i="2"/>
  <c r="A160" i="2"/>
  <c r="B161" i="2"/>
  <c r="A779" i="2"/>
  <c r="B780" i="2"/>
  <c r="A1191" i="2"/>
  <c r="B1192" i="2"/>
  <c r="A1397" i="2"/>
  <c r="B1398" i="2"/>
  <c r="A1809" i="2"/>
  <c r="B1810" i="2"/>
  <c r="A2221" i="2"/>
  <c r="B2222" i="2"/>
  <c r="A2427" i="2"/>
  <c r="B2428" i="2"/>
  <c r="A2839" i="2"/>
  <c r="B2840" i="2"/>
  <c r="A3045" i="2"/>
  <c r="B3046" i="2"/>
  <c r="A3457" i="2"/>
  <c r="B3458" i="2"/>
  <c r="A367" i="2"/>
  <c r="B368" i="2"/>
  <c r="A3251" i="2"/>
  <c r="B3252" i="2"/>
  <c r="A2015" i="2"/>
  <c r="B2016" i="2"/>
  <c r="A573" i="2"/>
  <c r="B574" i="2"/>
  <c r="A985" i="2"/>
  <c r="B986" i="2"/>
  <c r="A1603" i="2"/>
  <c r="B1604" i="2"/>
  <c r="A1604" i="2" l="1"/>
  <c r="B1605" i="2"/>
  <c r="A986" i="2"/>
  <c r="B987" i="2"/>
  <c r="A574" i="2"/>
  <c r="B575" i="2"/>
  <c r="A2016" i="2"/>
  <c r="B2017" i="2"/>
  <c r="A3252" i="2"/>
  <c r="B3253" i="2"/>
  <c r="A368" i="2"/>
  <c r="B369" i="2"/>
  <c r="A3458" i="2"/>
  <c r="B3459" i="2"/>
  <c r="A3046" i="2"/>
  <c r="B3047" i="2"/>
  <c r="A2840" i="2"/>
  <c r="B2841" i="2"/>
  <c r="A2428" i="2"/>
  <c r="B2429" i="2"/>
  <c r="A2222" i="2"/>
  <c r="B2223" i="2"/>
  <c r="A1810" i="2"/>
  <c r="B1811" i="2"/>
  <c r="A1398" i="2"/>
  <c r="B1399" i="2"/>
  <c r="A1192" i="2"/>
  <c r="B1193" i="2"/>
  <c r="A780" i="2"/>
  <c r="B781" i="2"/>
  <c r="A161" i="2"/>
  <c r="B162" i="2"/>
  <c r="A3664" i="2"/>
  <c r="B3665" i="2"/>
  <c r="A2634" i="2"/>
  <c r="B2635" i="2"/>
  <c r="B3150" i="2"/>
  <c r="A3149" i="2"/>
  <c r="B2944" i="2"/>
  <c r="A2943" i="2"/>
  <c r="B2738" i="2"/>
  <c r="A2737" i="2"/>
  <c r="B2326" i="2"/>
  <c r="A2325" i="2"/>
  <c r="B2532" i="2"/>
  <c r="A2531" i="2"/>
  <c r="B2120" i="2"/>
  <c r="A2119" i="2"/>
  <c r="B1914" i="2"/>
  <c r="A1913" i="2"/>
  <c r="B1708" i="2"/>
  <c r="A1707" i="2"/>
  <c r="B1502" i="2"/>
  <c r="A1501" i="2"/>
  <c r="B1296" i="2"/>
  <c r="A1295" i="2"/>
  <c r="B1090" i="2"/>
  <c r="A1089" i="2"/>
  <c r="B884" i="2"/>
  <c r="A883" i="2"/>
  <c r="B266" i="2"/>
  <c r="A265" i="2"/>
  <c r="B60" i="2"/>
  <c r="A59" i="2"/>
  <c r="B472" i="2"/>
  <c r="A471" i="2"/>
  <c r="B678" i="2"/>
  <c r="A677" i="2"/>
  <c r="B3356" i="2"/>
  <c r="A3355" i="2"/>
  <c r="B3768" i="2"/>
  <c r="A3767" i="2"/>
  <c r="B3562" i="2"/>
  <c r="A3561" i="2"/>
  <c r="B59" i="3"/>
  <c r="A58" i="3"/>
  <c r="B60" i="3" l="1"/>
  <c r="A59" i="3"/>
  <c r="B3563" i="2"/>
  <c r="A3562" i="2"/>
  <c r="B3769" i="2"/>
  <c r="A3768" i="2"/>
  <c r="B3357" i="2"/>
  <c r="A3356" i="2"/>
  <c r="B679" i="2"/>
  <c r="A678" i="2"/>
  <c r="B473" i="2"/>
  <c r="A472" i="2"/>
  <c r="B61" i="2"/>
  <c r="A60" i="2"/>
  <c r="B267" i="2"/>
  <c r="A266" i="2"/>
  <c r="B885" i="2"/>
  <c r="A884" i="2"/>
  <c r="B1091" i="2"/>
  <c r="A1090" i="2"/>
  <c r="B1297" i="2"/>
  <c r="A1296" i="2"/>
  <c r="B1503" i="2"/>
  <c r="A1502" i="2"/>
  <c r="B1709" i="2"/>
  <c r="A1708" i="2"/>
  <c r="B1915" i="2"/>
  <c r="A1914" i="2"/>
  <c r="B2121" i="2"/>
  <c r="A2120" i="2"/>
  <c r="B2533" i="2"/>
  <c r="A2532" i="2"/>
  <c r="B2327" i="2"/>
  <c r="A2326" i="2"/>
  <c r="B2739" i="2"/>
  <c r="A2738" i="2"/>
  <c r="B2945" i="2"/>
  <c r="A2944" i="2"/>
  <c r="B3151" i="2"/>
  <c r="A3150" i="2"/>
  <c r="A2635" i="2"/>
  <c r="B2636" i="2"/>
  <c r="A3665" i="2"/>
  <c r="B3666" i="2"/>
  <c r="A162" i="2"/>
  <c r="B163" i="2"/>
  <c r="A781" i="2"/>
  <c r="B782" i="2"/>
  <c r="A1193" i="2"/>
  <c r="B1194" i="2"/>
  <c r="A1399" i="2"/>
  <c r="B1400" i="2"/>
  <c r="A1811" i="2"/>
  <c r="B1812" i="2"/>
  <c r="A2223" i="2"/>
  <c r="B2224" i="2"/>
  <c r="A2429" i="2"/>
  <c r="B2430" i="2"/>
  <c r="A2841" i="2"/>
  <c r="B2842" i="2"/>
  <c r="A3047" i="2"/>
  <c r="B3048" i="2"/>
  <c r="A3459" i="2"/>
  <c r="B3460" i="2"/>
  <c r="A369" i="2"/>
  <c r="B370" i="2"/>
  <c r="A3253" i="2"/>
  <c r="B3254" i="2"/>
  <c r="A2017" i="2"/>
  <c r="B2018" i="2"/>
  <c r="A575" i="2"/>
  <c r="B576" i="2"/>
  <c r="A987" i="2"/>
  <c r="B988" i="2"/>
  <c r="A1605" i="2"/>
  <c r="B1606" i="2"/>
  <c r="A1606" i="2" l="1"/>
  <c r="B1607" i="2"/>
  <c r="A988" i="2"/>
  <c r="B989" i="2"/>
  <c r="A576" i="2"/>
  <c r="B577" i="2"/>
  <c r="A2018" i="2"/>
  <c r="B2019" i="2"/>
  <c r="A3254" i="2"/>
  <c r="B3255" i="2"/>
  <c r="A370" i="2"/>
  <c r="B371" i="2"/>
  <c r="A3460" i="2"/>
  <c r="B3461" i="2"/>
  <c r="A3048" i="2"/>
  <c r="B3049" i="2"/>
  <c r="A2842" i="2"/>
  <c r="B2843" i="2"/>
  <c r="A2430" i="2"/>
  <c r="B2431" i="2"/>
  <c r="A2224" i="2"/>
  <c r="B2225" i="2"/>
  <c r="A1812" i="2"/>
  <c r="B1813" i="2"/>
  <c r="A1400" i="2"/>
  <c r="B1401" i="2"/>
  <c r="A1194" i="2"/>
  <c r="B1195" i="2"/>
  <c r="A782" i="2"/>
  <c r="B783" i="2"/>
  <c r="A163" i="2"/>
  <c r="B164" i="2"/>
  <c r="A3666" i="2"/>
  <c r="B3667" i="2"/>
  <c r="A2636" i="2"/>
  <c r="B2637" i="2"/>
  <c r="B3152" i="2"/>
  <c r="A3151" i="2"/>
  <c r="B2946" i="2"/>
  <c r="A2945" i="2"/>
  <c r="B2740" i="2"/>
  <c r="A2739" i="2"/>
  <c r="B2328" i="2"/>
  <c r="A2327" i="2"/>
  <c r="B2534" i="2"/>
  <c r="A2533" i="2"/>
  <c r="B2122" i="2"/>
  <c r="A2121" i="2"/>
  <c r="B1916" i="2"/>
  <c r="A1915" i="2"/>
  <c r="B1710" i="2"/>
  <c r="A1709" i="2"/>
  <c r="B1504" i="2"/>
  <c r="A1503" i="2"/>
  <c r="B1298" i="2"/>
  <c r="A1297" i="2"/>
  <c r="B1092" i="2"/>
  <c r="A1091" i="2"/>
  <c r="B886" i="2"/>
  <c r="A885" i="2"/>
  <c r="B268" i="2"/>
  <c r="A267" i="2"/>
  <c r="B62" i="2"/>
  <c r="A61" i="2"/>
  <c r="B474" i="2"/>
  <c r="A473" i="2"/>
  <c r="B680" i="2"/>
  <c r="A679" i="2"/>
  <c r="B3358" i="2"/>
  <c r="A3357" i="2"/>
  <c r="B3770" i="2"/>
  <c r="A3769" i="2"/>
  <c r="B3564" i="2"/>
  <c r="A3563" i="2"/>
  <c r="B61" i="3"/>
  <c r="A60" i="3"/>
  <c r="B62" i="3" l="1"/>
  <c r="A61" i="3"/>
  <c r="B3565" i="2"/>
  <c r="A3564" i="2"/>
  <c r="B3771" i="2"/>
  <c r="A3770" i="2"/>
  <c r="B3359" i="2"/>
  <c r="A3358" i="2"/>
  <c r="B681" i="2"/>
  <c r="A680" i="2"/>
  <c r="B475" i="2"/>
  <c r="A474" i="2"/>
  <c r="B63" i="2"/>
  <c r="A62" i="2"/>
  <c r="B269" i="2"/>
  <c r="A268" i="2"/>
  <c r="B887" i="2"/>
  <c r="A886" i="2"/>
  <c r="B1093" i="2"/>
  <c r="A1092" i="2"/>
  <c r="B1299" i="2"/>
  <c r="A1298" i="2"/>
  <c r="B1505" i="2"/>
  <c r="A1504" i="2"/>
  <c r="B1711" i="2"/>
  <c r="A1710" i="2"/>
  <c r="B1917" i="2"/>
  <c r="A1916" i="2"/>
  <c r="B2123" i="2"/>
  <c r="A2122" i="2"/>
  <c r="B2535" i="2"/>
  <c r="A2534" i="2"/>
  <c r="B2329" i="2"/>
  <c r="A2328" i="2"/>
  <c r="B2741" i="2"/>
  <c r="A2740" i="2"/>
  <c r="B2947" i="2"/>
  <c r="A2946" i="2"/>
  <c r="B3153" i="2"/>
  <c r="A3152" i="2"/>
  <c r="A2637" i="2"/>
  <c r="B2638" i="2"/>
  <c r="A3667" i="2"/>
  <c r="B3668" i="2"/>
  <c r="A164" i="2"/>
  <c r="B165" i="2"/>
  <c r="A783" i="2"/>
  <c r="B784" i="2"/>
  <c r="A1195" i="2"/>
  <c r="B1196" i="2"/>
  <c r="A1401" i="2"/>
  <c r="B1402" i="2"/>
  <c r="A1813" i="2"/>
  <c r="B1814" i="2"/>
  <c r="A2225" i="2"/>
  <c r="B2226" i="2"/>
  <c r="A2431" i="2"/>
  <c r="B2432" i="2"/>
  <c r="A2843" i="2"/>
  <c r="B2844" i="2"/>
  <c r="A3049" i="2"/>
  <c r="B3050" i="2"/>
  <c r="A3461" i="2"/>
  <c r="B3462" i="2"/>
  <c r="A371" i="2"/>
  <c r="B372" i="2"/>
  <c r="A3255" i="2"/>
  <c r="B3256" i="2"/>
  <c r="A2019" i="2"/>
  <c r="B2020" i="2"/>
  <c r="A577" i="2"/>
  <c r="B578" i="2"/>
  <c r="A989" i="2"/>
  <c r="B990" i="2"/>
  <c r="A1607" i="2"/>
  <c r="B1608" i="2"/>
  <c r="A1608" i="2" l="1"/>
  <c r="B1609" i="2"/>
  <c r="A990" i="2"/>
  <c r="B991" i="2"/>
  <c r="A2020" i="2"/>
  <c r="B2021" i="2"/>
  <c r="A372" i="2"/>
  <c r="B373" i="2"/>
  <c r="A3050" i="2"/>
  <c r="B3051" i="2"/>
  <c r="B3154" i="2"/>
  <c r="A3153" i="2"/>
  <c r="B2948" i="2"/>
  <c r="A2947" i="2"/>
  <c r="B2742" i="2"/>
  <c r="A2741" i="2"/>
  <c r="B2330" i="2"/>
  <c r="A2329" i="2"/>
  <c r="B2536" i="2"/>
  <c r="A2535" i="2"/>
  <c r="B2124" i="2"/>
  <c r="A2123" i="2"/>
  <c r="B1918" i="2"/>
  <c r="A1917" i="2"/>
  <c r="B1712" i="2"/>
  <c r="A1711" i="2"/>
  <c r="B1506" i="2"/>
  <c r="A1505" i="2"/>
  <c r="B1300" i="2"/>
  <c r="A1299" i="2"/>
  <c r="B1094" i="2"/>
  <c r="A1093" i="2"/>
  <c r="B888" i="2"/>
  <c r="A887" i="2"/>
  <c r="B270" i="2"/>
  <c r="A269" i="2"/>
  <c r="B64" i="2"/>
  <c r="A63" i="2"/>
  <c r="B476" i="2"/>
  <c r="A475" i="2"/>
  <c r="B682" i="2"/>
  <c r="A681" i="2"/>
  <c r="B3360" i="2"/>
  <c r="A3359" i="2"/>
  <c r="B3772" i="2"/>
  <c r="A3771" i="2"/>
  <c r="B3566" i="2"/>
  <c r="A3565" i="2"/>
  <c r="B63" i="3"/>
  <c r="A62" i="3"/>
  <c r="A578" i="2"/>
  <c r="B579" i="2"/>
  <c r="A3256" i="2"/>
  <c r="B3257" i="2"/>
  <c r="A3462" i="2"/>
  <c r="B3463" i="2"/>
  <c r="A2844" i="2"/>
  <c r="B2845" i="2"/>
  <c r="A2432" i="2"/>
  <c r="B2433" i="2"/>
  <c r="A2226" i="2"/>
  <c r="B2227" i="2"/>
  <c r="A1814" i="2"/>
  <c r="B1815" i="2"/>
  <c r="A1402" i="2"/>
  <c r="B1403" i="2"/>
  <c r="A1196" i="2"/>
  <c r="B1197" i="2"/>
  <c r="A784" i="2"/>
  <c r="B785" i="2"/>
  <c r="A165" i="2"/>
  <c r="B166" i="2"/>
  <c r="A3668" i="2"/>
  <c r="B3669" i="2"/>
  <c r="A2638" i="2"/>
  <c r="B2639" i="2"/>
  <c r="A2639" i="2" l="1"/>
  <c r="B2640" i="2"/>
  <c r="A3669" i="2"/>
  <c r="B3670" i="2"/>
  <c r="A166" i="2"/>
  <c r="B167" i="2"/>
  <c r="A785" i="2"/>
  <c r="B786" i="2"/>
  <c r="A1197" i="2"/>
  <c r="B1198" i="2"/>
  <c r="A1403" i="2"/>
  <c r="B1404" i="2"/>
  <c r="A1815" i="2"/>
  <c r="B1816" i="2"/>
  <c r="A2227" i="2"/>
  <c r="B2228" i="2"/>
  <c r="A2433" i="2"/>
  <c r="B2434" i="2"/>
  <c r="A2845" i="2"/>
  <c r="B2846" i="2"/>
  <c r="A3463" i="2"/>
  <c r="B3464" i="2"/>
  <c r="A3257" i="2"/>
  <c r="B3258" i="2"/>
  <c r="A579" i="2"/>
  <c r="B580" i="2"/>
  <c r="A3051" i="2"/>
  <c r="B3052" i="2"/>
  <c r="A373" i="2"/>
  <c r="B374" i="2"/>
  <c r="A2021" i="2"/>
  <c r="B2022" i="2"/>
  <c r="A991" i="2"/>
  <c r="B992" i="2"/>
  <c r="A1609" i="2"/>
  <c r="B1610" i="2"/>
  <c r="B64" i="3"/>
  <c r="A63" i="3"/>
  <c r="B3567" i="2"/>
  <c r="A3566" i="2"/>
  <c r="B3773" i="2"/>
  <c r="A3772" i="2"/>
  <c r="B3361" i="2"/>
  <c r="A3360" i="2"/>
  <c r="B683" i="2"/>
  <c r="A682" i="2"/>
  <c r="B477" i="2"/>
  <c r="A476" i="2"/>
  <c r="B65" i="2"/>
  <c r="A64" i="2"/>
  <c r="B271" i="2"/>
  <c r="A270" i="2"/>
  <c r="B889" i="2"/>
  <c r="A888" i="2"/>
  <c r="B1095" i="2"/>
  <c r="A1094" i="2"/>
  <c r="B1301" i="2"/>
  <c r="A1300" i="2"/>
  <c r="B1507" i="2"/>
  <c r="A1506" i="2"/>
  <c r="B1713" i="2"/>
  <c r="A1712" i="2"/>
  <c r="B1919" i="2"/>
  <c r="A1918" i="2"/>
  <c r="B2125" i="2"/>
  <c r="A2124" i="2"/>
  <c r="B2537" i="2"/>
  <c r="A2536" i="2"/>
  <c r="B2331" i="2"/>
  <c r="A2330" i="2"/>
  <c r="B2743" i="2"/>
  <c r="A2742" i="2"/>
  <c r="B2949" i="2"/>
  <c r="A2948" i="2"/>
  <c r="B3155" i="2"/>
  <c r="A3154" i="2"/>
  <c r="A1610" i="2" l="1"/>
  <c r="B1611" i="2"/>
  <c r="A992" i="2"/>
  <c r="B993" i="2"/>
  <c r="A374" i="2"/>
  <c r="B375" i="2"/>
  <c r="A3052" i="2"/>
  <c r="B3053" i="2"/>
  <c r="B3156" i="2"/>
  <c r="A3155" i="2"/>
  <c r="B2950" i="2"/>
  <c r="A2949" i="2"/>
  <c r="B2744" i="2"/>
  <c r="A2743" i="2"/>
  <c r="B2332" i="2"/>
  <c r="A2331" i="2"/>
  <c r="B2538" i="2"/>
  <c r="A2537" i="2"/>
  <c r="B2126" i="2"/>
  <c r="A2125" i="2"/>
  <c r="B1920" i="2"/>
  <c r="A1919" i="2"/>
  <c r="B1714" i="2"/>
  <c r="A1713" i="2"/>
  <c r="B1508" i="2"/>
  <c r="A1507" i="2"/>
  <c r="B1302" i="2"/>
  <c r="A1301" i="2"/>
  <c r="B1096" i="2"/>
  <c r="A1095" i="2"/>
  <c r="B890" i="2"/>
  <c r="A889" i="2"/>
  <c r="B272" i="2"/>
  <c r="A271" i="2"/>
  <c r="B66" i="2"/>
  <c r="A65" i="2"/>
  <c r="B478" i="2"/>
  <c r="A477" i="2"/>
  <c r="B684" i="2"/>
  <c r="A683" i="2"/>
  <c r="B3362" i="2"/>
  <c r="A3361" i="2"/>
  <c r="B3774" i="2"/>
  <c r="A3773" i="2"/>
  <c r="B3568" i="2"/>
  <c r="A3567" i="2"/>
  <c r="A64" i="3"/>
  <c r="B65" i="3"/>
  <c r="A580" i="2"/>
  <c r="B581" i="2"/>
  <c r="A3258" i="2"/>
  <c r="B3259" i="2"/>
  <c r="A3464" i="2"/>
  <c r="B3465" i="2"/>
  <c r="A2846" i="2"/>
  <c r="B2847" i="2"/>
  <c r="A2434" i="2"/>
  <c r="B2435" i="2"/>
  <c r="A2228" i="2"/>
  <c r="B2229" i="2"/>
  <c r="A1816" i="2"/>
  <c r="B1817" i="2"/>
  <c r="A1404" i="2"/>
  <c r="B1405" i="2"/>
  <c r="A1198" i="2"/>
  <c r="B1199" i="2"/>
  <c r="A786" i="2"/>
  <c r="B787" i="2"/>
  <c r="A167" i="2"/>
  <c r="B168" i="2"/>
  <c r="A3670" i="2"/>
  <c r="B3671" i="2"/>
  <c r="A2640" i="2"/>
  <c r="B2641" i="2"/>
  <c r="A2022" i="2"/>
  <c r="B2023" i="2"/>
  <c r="A2641" i="2" l="1"/>
  <c r="B2642" i="2"/>
  <c r="A3671" i="2"/>
  <c r="B3672" i="2"/>
  <c r="A168" i="2"/>
  <c r="B169" i="2"/>
  <c r="A787" i="2"/>
  <c r="B788" i="2"/>
  <c r="A1199" i="2"/>
  <c r="B1200" i="2"/>
  <c r="A1405" i="2"/>
  <c r="B1406" i="2"/>
  <c r="A1817" i="2"/>
  <c r="B1818" i="2"/>
  <c r="A2229" i="2"/>
  <c r="B2230" i="2"/>
  <c r="A2435" i="2"/>
  <c r="B2436" i="2"/>
  <c r="A2847" i="2"/>
  <c r="B2848" i="2"/>
  <c r="A3465" i="2"/>
  <c r="B3466" i="2"/>
  <c r="A3259" i="2"/>
  <c r="B3260" i="2"/>
  <c r="A581" i="2"/>
  <c r="B582" i="2"/>
  <c r="B66" i="3"/>
  <c r="A65" i="3"/>
  <c r="A3053" i="2"/>
  <c r="B3054" i="2"/>
  <c r="A375" i="2"/>
  <c r="B376" i="2"/>
  <c r="A993" i="2"/>
  <c r="B994" i="2"/>
  <c r="A1611" i="2"/>
  <c r="B1612" i="2"/>
  <c r="A2023" i="2"/>
  <c r="B2024" i="2"/>
  <c r="B3569" i="2"/>
  <c r="A3568" i="2"/>
  <c r="B3775" i="2"/>
  <c r="A3774" i="2"/>
  <c r="B3363" i="2"/>
  <c r="A3362" i="2"/>
  <c r="B685" i="2"/>
  <c r="A684" i="2"/>
  <c r="B479" i="2"/>
  <c r="A478" i="2"/>
  <c r="B67" i="2"/>
  <c r="A66" i="2"/>
  <c r="B273" i="2"/>
  <c r="A272" i="2"/>
  <c r="B891" i="2"/>
  <c r="A890" i="2"/>
  <c r="B1097" i="2"/>
  <c r="A1096" i="2"/>
  <c r="B1303" i="2"/>
  <c r="A1302" i="2"/>
  <c r="B1509" i="2"/>
  <c r="A1508" i="2"/>
  <c r="B1715" i="2"/>
  <c r="A1714" i="2"/>
  <c r="B1921" i="2"/>
  <c r="A1920" i="2"/>
  <c r="B2127" i="2"/>
  <c r="A2126" i="2"/>
  <c r="B2539" i="2"/>
  <c r="A2538" i="2"/>
  <c r="B2333" i="2"/>
  <c r="A2332" i="2"/>
  <c r="B2745" i="2"/>
  <c r="A2744" i="2"/>
  <c r="B2951" i="2"/>
  <c r="A2950" i="2"/>
  <c r="B3157" i="2"/>
  <c r="A3156" i="2"/>
  <c r="A2024" i="2" l="1"/>
  <c r="B2025" i="2"/>
  <c r="A1612" i="2"/>
  <c r="B1613" i="2"/>
  <c r="A994" i="2"/>
  <c r="B995" i="2"/>
  <c r="A376" i="2"/>
  <c r="B377" i="2"/>
  <c r="A3054" i="2"/>
  <c r="B3055" i="2"/>
  <c r="A582" i="2"/>
  <c r="B583" i="2"/>
  <c r="A3260" i="2"/>
  <c r="B3261" i="2"/>
  <c r="A3466" i="2"/>
  <c r="B3467" i="2"/>
  <c r="A2848" i="2"/>
  <c r="B2849" i="2"/>
  <c r="A2436" i="2"/>
  <c r="B2437" i="2"/>
  <c r="A2230" i="2"/>
  <c r="B2231" i="2"/>
  <c r="A1818" i="2"/>
  <c r="B1819" i="2"/>
  <c r="A1406" i="2"/>
  <c r="B1407" i="2"/>
  <c r="A1200" i="2"/>
  <c r="B1201" i="2"/>
  <c r="A788" i="2"/>
  <c r="B789" i="2"/>
  <c r="A169" i="2"/>
  <c r="B170" i="2"/>
  <c r="A3672" i="2"/>
  <c r="B3673" i="2"/>
  <c r="A2642" i="2"/>
  <c r="B2643" i="2"/>
  <c r="B3158" i="2"/>
  <c r="A3157" i="2"/>
  <c r="B2952" i="2"/>
  <c r="A2951" i="2"/>
  <c r="B2746" i="2"/>
  <c r="A2745" i="2"/>
  <c r="B2334" i="2"/>
  <c r="A2333" i="2"/>
  <c r="B2540" i="2"/>
  <c r="A2539" i="2"/>
  <c r="B2128" i="2"/>
  <c r="A2127" i="2"/>
  <c r="B1922" i="2"/>
  <c r="A1921" i="2"/>
  <c r="B1716" i="2"/>
  <c r="A1715" i="2"/>
  <c r="B1510" i="2"/>
  <c r="A1509" i="2"/>
  <c r="B1304" i="2"/>
  <c r="A1303" i="2"/>
  <c r="B1098" i="2"/>
  <c r="A1097" i="2"/>
  <c r="B892" i="2"/>
  <c r="A891" i="2"/>
  <c r="B274" i="2"/>
  <c r="A273" i="2"/>
  <c r="B68" i="2"/>
  <c r="A67" i="2"/>
  <c r="B480" i="2"/>
  <c r="A479" i="2"/>
  <c r="B686" i="2"/>
  <c r="A685" i="2"/>
  <c r="B3364" i="2"/>
  <c r="A3363" i="2"/>
  <c r="B3776" i="2"/>
  <c r="A3775" i="2"/>
  <c r="B3570" i="2"/>
  <c r="A3569" i="2"/>
  <c r="B67" i="3"/>
  <c r="A66" i="3"/>
  <c r="B68" i="3" l="1"/>
  <c r="A67" i="3"/>
  <c r="B3571" i="2"/>
  <c r="A3570" i="2"/>
  <c r="B3777" i="2"/>
  <c r="A3776" i="2"/>
  <c r="B3365" i="2"/>
  <c r="A3364" i="2"/>
  <c r="B687" i="2"/>
  <c r="A686" i="2"/>
  <c r="B481" i="2"/>
  <c r="A480" i="2"/>
  <c r="B69" i="2"/>
  <c r="A68" i="2"/>
  <c r="B275" i="2"/>
  <c r="A274" i="2"/>
  <c r="B893" i="2"/>
  <c r="A892" i="2"/>
  <c r="B1099" i="2"/>
  <c r="A1098" i="2"/>
  <c r="B1305" i="2"/>
  <c r="A1304" i="2"/>
  <c r="B1511" i="2"/>
  <c r="A1510" i="2"/>
  <c r="B1717" i="2"/>
  <c r="A1716" i="2"/>
  <c r="B1923" i="2"/>
  <c r="A1922" i="2"/>
  <c r="B2129" i="2"/>
  <c r="A2128" i="2"/>
  <c r="B2541" i="2"/>
  <c r="A2540" i="2"/>
  <c r="B2335" i="2"/>
  <c r="A2334" i="2"/>
  <c r="B2747" i="2"/>
  <c r="A2746" i="2"/>
  <c r="B2953" i="2"/>
  <c r="A2952" i="2"/>
  <c r="B3159" i="2"/>
  <c r="A3158" i="2"/>
  <c r="A3055" i="2"/>
  <c r="B3056" i="2"/>
  <c r="A377" i="2"/>
  <c r="B378" i="2"/>
  <c r="A995" i="2"/>
  <c r="B996" i="2"/>
  <c r="A1613" i="2"/>
  <c r="B1614" i="2"/>
  <c r="A2025" i="2"/>
  <c r="B2026" i="2"/>
  <c r="A2643" i="2"/>
  <c r="B2644" i="2"/>
  <c r="A3673" i="2"/>
  <c r="B3674" i="2"/>
  <c r="A170" i="2"/>
  <c r="B171" i="2"/>
  <c r="A789" i="2"/>
  <c r="B790" i="2"/>
  <c r="A1201" i="2"/>
  <c r="B1202" i="2"/>
  <c r="A1407" i="2"/>
  <c r="B1408" i="2"/>
  <c r="A1819" i="2"/>
  <c r="B1820" i="2"/>
  <c r="A2231" i="2"/>
  <c r="B2232" i="2"/>
  <c r="A2437" i="2"/>
  <c r="B2438" i="2"/>
  <c r="A2849" i="2"/>
  <c r="B2850" i="2"/>
  <c r="A3467" i="2"/>
  <c r="B3468" i="2"/>
  <c r="A3261" i="2"/>
  <c r="B3262" i="2"/>
  <c r="A583" i="2"/>
  <c r="B584" i="2"/>
  <c r="A2026" i="2" l="1"/>
  <c r="B2027" i="2"/>
  <c r="A1614" i="2"/>
  <c r="B1615" i="2"/>
  <c r="A996" i="2"/>
  <c r="B997" i="2"/>
  <c r="A378" i="2"/>
  <c r="B379" i="2"/>
  <c r="A3056" i="2"/>
  <c r="B3057" i="2"/>
  <c r="A584" i="2"/>
  <c r="B585" i="2"/>
  <c r="A3262" i="2"/>
  <c r="B3263" i="2"/>
  <c r="A3468" i="2"/>
  <c r="B3469" i="2"/>
  <c r="A2850" i="2"/>
  <c r="B2851" i="2"/>
  <c r="A2438" i="2"/>
  <c r="B2439" i="2"/>
  <c r="A2232" i="2"/>
  <c r="B2233" i="2"/>
  <c r="A1820" i="2"/>
  <c r="B1821" i="2"/>
  <c r="A1408" i="2"/>
  <c r="B1409" i="2"/>
  <c r="A1202" i="2"/>
  <c r="B1203" i="2"/>
  <c r="A790" i="2"/>
  <c r="B791" i="2"/>
  <c r="A171" i="2"/>
  <c r="B172" i="2"/>
  <c r="A3674" i="2"/>
  <c r="B3675" i="2"/>
  <c r="A2644" i="2"/>
  <c r="B2645" i="2"/>
  <c r="B3160" i="2"/>
  <c r="A3159" i="2"/>
  <c r="B2954" i="2"/>
  <c r="A2953" i="2"/>
  <c r="B2748" i="2"/>
  <c r="A2747" i="2"/>
  <c r="B2336" i="2"/>
  <c r="A2335" i="2"/>
  <c r="B2542" i="2"/>
  <c r="A2541" i="2"/>
  <c r="B2130" i="2"/>
  <c r="A2129" i="2"/>
  <c r="B1924" i="2"/>
  <c r="A1923" i="2"/>
  <c r="B1718" i="2"/>
  <c r="A1717" i="2"/>
  <c r="B1512" i="2"/>
  <c r="A1511" i="2"/>
  <c r="B1306" i="2"/>
  <c r="A1305" i="2"/>
  <c r="B1100" i="2"/>
  <c r="A1099" i="2"/>
  <c r="B894" i="2"/>
  <c r="A893" i="2"/>
  <c r="B276" i="2"/>
  <c r="A275" i="2"/>
  <c r="B70" i="2"/>
  <c r="A69" i="2"/>
  <c r="B482" i="2"/>
  <c r="A481" i="2"/>
  <c r="B688" i="2"/>
  <c r="A687" i="2"/>
  <c r="B3366" i="2"/>
  <c r="A3365" i="2"/>
  <c r="B3778" i="2"/>
  <c r="A3777" i="2"/>
  <c r="B3572" i="2"/>
  <c r="A3571" i="2"/>
  <c r="B69" i="3"/>
  <c r="A68" i="3"/>
  <c r="B70" i="3" l="1"/>
  <c r="A69" i="3"/>
  <c r="B3573" i="2"/>
  <c r="A3572" i="2"/>
  <c r="B3779" i="2"/>
  <c r="A3778" i="2"/>
  <c r="B3367" i="2"/>
  <c r="A3366" i="2"/>
  <c r="B689" i="2"/>
  <c r="A688" i="2"/>
  <c r="B483" i="2"/>
  <c r="A482" i="2"/>
  <c r="B71" i="2"/>
  <c r="A70" i="2"/>
  <c r="B277" i="2"/>
  <c r="A276" i="2"/>
  <c r="B895" i="2"/>
  <c r="A894" i="2"/>
  <c r="B1101" i="2"/>
  <c r="A1100" i="2"/>
  <c r="B1307" i="2"/>
  <c r="A1306" i="2"/>
  <c r="B1513" i="2"/>
  <c r="A1512" i="2"/>
  <c r="B1719" i="2"/>
  <c r="A1718" i="2"/>
  <c r="B1925" i="2"/>
  <c r="A1924" i="2"/>
  <c r="B2131" i="2"/>
  <c r="A2130" i="2"/>
  <c r="B2543" i="2"/>
  <c r="A2542" i="2"/>
  <c r="B2337" i="2"/>
  <c r="A2336" i="2"/>
  <c r="B2749" i="2"/>
  <c r="A2748" i="2"/>
  <c r="B2955" i="2"/>
  <c r="A2954" i="2"/>
  <c r="B3161" i="2"/>
  <c r="A3160" i="2"/>
  <c r="A3057" i="2"/>
  <c r="B3058" i="2"/>
  <c r="A379" i="2"/>
  <c r="B380" i="2"/>
  <c r="A997" i="2"/>
  <c r="B998" i="2"/>
  <c r="A1615" i="2"/>
  <c r="B1616" i="2"/>
  <c r="A2027" i="2"/>
  <c r="B2028" i="2"/>
  <c r="A2645" i="2"/>
  <c r="B2646" i="2"/>
  <c r="A3675" i="2"/>
  <c r="B3676" i="2"/>
  <c r="A172" i="2"/>
  <c r="B173" i="2"/>
  <c r="A791" i="2"/>
  <c r="B792" i="2"/>
  <c r="A1203" i="2"/>
  <c r="B1204" i="2"/>
  <c r="A1409" i="2"/>
  <c r="B1410" i="2"/>
  <c r="A1821" i="2"/>
  <c r="B1822" i="2"/>
  <c r="A2233" i="2"/>
  <c r="B2234" i="2"/>
  <c r="A2439" i="2"/>
  <c r="B2440" i="2"/>
  <c r="A2851" i="2"/>
  <c r="B2852" i="2"/>
  <c r="A3469" i="2"/>
  <c r="B3470" i="2"/>
  <c r="A3263" i="2"/>
  <c r="B3264" i="2"/>
  <c r="A585" i="2"/>
  <c r="B586" i="2"/>
  <c r="A3264" i="2" l="1"/>
  <c r="B3265" i="2"/>
  <c r="B3162" i="2"/>
  <c r="A3161" i="2"/>
  <c r="B2956" i="2"/>
  <c r="A2955" i="2"/>
  <c r="B2750" i="2"/>
  <c r="A2749" i="2"/>
  <c r="B2338" i="2"/>
  <c r="A2337" i="2"/>
  <c r="B2544" i="2"/>
  <c r="A2543" i="2"/>
  <c r="B2132" i="2"/>
  <c r="A2131" i="2"/>
  <c r="B1926" i="2"/>
  <c r="A1925" i="2"/>
  <c r="B1720" i="2"/>
  <c r="A1719" i="2"/>
  <c r="B1514" i="2"/>
  <c r="A1513" i="2"/>
  <c r="B1308" i="2"/>
  <c r="A1307" i="2"/>
  <c r="B1102" i="2"/>
  <c r="A1101" i="2"/>
  <c r="B896" i="2"/>
  <c r="A895" i="2"/>
  <c r="B278" i="2"/>
  <c r="A277" i="2"/>
  <c r="B72" i="2"/>
  <c r="A71" i="2"/>
  <c r="B484" i="2"/>
  <c r="A483" i="2"/>
  <c r="B690" i="2"/>
  <c r="A689" i="2"/>
  <c r="B3368" i="2"/>
  <c r="A3367" i="2"/>
  <c r="B3780" i="2"/>
  <c r="A3779" i="2"/>
  <c r="B3574" i="2"/>
  <c r="A3573" i="2"/>
  <c r="B71" i="3"/>
  <c r="A70" i="3"/>
  <c r="A586" i="2"/>
  <c r="B587" i="2"/>
  <c r="A3470" i="2"/>
  <c r="B3471" i="2"/>
  <c r="A2852" i="2"/>
  <c r="B2853" i="2"/>
  <c r="A2440" i="2"/>
  <c r="B2441" i="2"/>
  <c r="A2234" i="2"/>
  <c r="B2235" i="2"/>
  <c r="A1822" i="2"/>
  <c r="B1823" i="2"/>
  <c r="A1410" i="2"/>
  <c r="B1411" i="2"/>
  <c r="A1204" i="2"/>
  <c r="B1205" i="2"/>
  <c r="A792" i="2"/>
  <c r="B793" i="2"/>
  <c r="A173" i="2"/>
  <c r="B174" i="2"/>
  <c r="A3676" i="2"/>
  <c r="B3677" i="2"/>
  <c r="A2646" i="2"/>
  <c r="B2647" i="2"/>
  <c r="A2028" i="2"/>
  <c r="B2029" i="2"/>
  <c r="A1616" i="2"/>
  <c r="B1617" i="2"/>
  <c r="A998" i="2"/>
  <c r="B999" i="2"/>
  <c r="A380" i="2"/>
  <c r="B381" i="2"/>
  <c r="A3058" i="2"/>
  <c r="B3059" i="2"/>
  <c r="A3059" i="2" l="1"/>
  <c r="B3060" i="2"/>
  <c r="A381" i="2"/>
  <c r="B382" i="2"/>
  <c r="A999" i="2"/>
  <c r="B1000" i="2"/>
  <c r="A1617" i="2"/>
  <c r="B1618" i="2"/>
  <c r="A2029" i="2"/>
  <c r="B2030" i="2"/>
  <c r="A2647" i="2"/>
  <c r="B2648" i="2"/>
  <c r="A3677" i="2"/>
  <c r="B3678" i="2"/>
  <c r="A174" i="2"/>
  <c r="B175" i="2"/>
  <c r="A793" i="2"/>
  <c r="B794" i="2"/>
  <c r="A1205" i="2"/>
  <c r="B1206" i="2"/>
  <c r="A1411" i="2"/>
  <c r="B1412" i="2"/>
  <c r="A1823" i="2"/>
  <c r="B1824" i="2"/>
  <c r="A2235" i="2"/>
  <c r="B2236" i="2"/>
  <c r="A2441" i="2"/>
  <c r="B2442" i="2"/>
  <c r="A2853" i="2"/>
  <c r="B2854" i="2"/>
  <c r="A3471" i="2"/>
  <c r="B3472" i="2"/>
  <c r="A587" i="2"/>
  <c r="B588" i="2"/>
  <c r="A3265" i="2"/>
  <c r="B3266" i="2"/>
  <c r="B72" i="3"/>
  <c r="A71" i="3"/>
  <c r="B3575" i="2"/>
  <c r="A3574" i="2"/>
  <c r="B3781" i="2"/>
  <c r="A3780" i="2"/>
  <c r="B3369" i="2"/>
  <c r="A3368" i="2"/>
  <c r="B691" i="2"/>
  <c r="A690" i="2"/>
  <c r="B485" i="2"/>
  <c r="A484" i="2"/>
  <c r="B73" i="2"/>
  <c r="A72" i="2"/>
  <c r="B279" i="2"/>
  <c r="A278" i="2"/>
  <c r="B897" i="2"/>
  <c r="A896" i="2"/>
  <c r="B1103" i="2"/>
  <c r="A1102" i="2"/>
  <c r="B1309" i="2"/>
  <c r="A1308" i="2"/>
  <c r="B1515" i="2"/>
  <c r="A1514" i="2"/>
  <c r="B1721" i="2"/>
  <c r="A1720" i="2"/>
  <c r="B1927" i="2"/>
  <c r="A1926" i="2"/>
  <c r="B2133" i="2"/>
  <c r="A2132" i="2"/>
  <c r="B2545" i="2"/>
  <c r="A2544" i="2"/>
  <c r="B2339" i="2"/>
  <c r="A2338" i="2"/>
  <c r="B2751" i="2"/>
  <c r="A2750" i="2"/>
  <c r="B2957" i="2"/>
  <c r="A2956" i="2"/>
  <c r="B3163" i="2"/>
  <c r="A3162" i="2"/>
  <c r="A3266" i="2" l="1"/>
  <c r="B3267" i="2"/>
  <c r="B3164" i="2"/>
  <c r="A3163" i="2"/>
  <c r="B2958" i="2"/>
  <c r="A2957" i="2"/>
  <c r="B2752" i="2"/>
  <c r="A2751" i="2"/>
  <c r="B2340" i="2"/>
  <c r="A2339" i="2"/>
  <c r="B2546" i="2"/>
  <c r="A2545" i="2"/>
  <c r="B2134" i="2"/>
  <c r="A2133" i="2"/>
  <c r="B1928" i="2"/>
  <c r="A1927" i="2"/>
  <c r="B1722" i="2"/>
  <c r="A1721" i="2"/>
  <c r="B1516" i="2"/>
  <c r="A1515" i="2"/>
  <c r="B1310" i="2"/>
  <c r="A1309" i="2"/>
  <c r="B1104" i="2"/>
  <c r="A1103" i="2"/>
  <c r="B898" i="2"/>
  <c r="A897" i="2"/>
  <c r="B280" i="2"/>
  <c r="A279" i="2"/>
  <c r="B74" i="2"/>
  <c r="A73" i="2"/>
  <c r="B486" i="2"/>
  <c r="A485" i="2"/>
  <c r="B692" i="2"/>
  <c r="A691" i="2"/>
  <c r="B3370" i="2"/>
  <c r="A3369" i="2"/>
  <c r="B3782" i="2"/>
  <c r="A3781" i="2"/>
  <c r="B3576" i="2"/>
  <c r="A3575" i="2"/>
  <c r="B73" i="3"/>
  <c r="A72" i="3"/>
  <c r="A588" i="2"/>
  <c r="B589" i="2"/>
  <c r="A3472" i="2"/>
  <c r="B3473" i="2"/>
  <c r="A2854" i="2"/>
  <c r="B2855" i="2"/>
  <c r="A2442" i="2"/>
  <c r="B2443" i="2"/>
  <c r="A2236" i="2"/>
  <c r="B2237" i="2"/>
  <c r="A1824" i="2"/>
  <c r="B1825" i="2"/>
  <c r="A1412" i="2"/>
  <c r="B1413" i="2"/>
  <c r="A1206" i="2"/>
  <c r="B1207" i="2"/>
  <c r="A794" i="2"/>
  <c r="B795" i="2"/>
  <c r="A175" i="2"/>
  <c r="B176" i="2"/>
  <c r="A3678" i="2"/>
  <c r="B3679" i="2"/>
  <c r="A2648" i="2"/>
  <c r="B2649" i="2"/>
  <c r="A2030" i="2"/>
  <c r="B2031" i="2"/>
  <c r="A1618" i="2"/>
  <c r="B1619" i="2"/>
  <c r="A1000" i="2"/>
  <c r="B1001" i="2"/>
  <c r="A382" i="2"/>
  <c r="B383" i="2"/>
  <c r="A3060" i="2"/>
  <c r="B3061" i="2"/>
  <c r="A3061" i="2" l="1"/>
  <c r="B3062" i="2"/>
  <c r="A383" i="2"/>
  <c r="B384" i="2"/>
  <c r="A1619" i="2"/>
  <c r="B1620" i="2"/>
  <c r="A2031" i="2"/>
  <c r="B2032" i="2"/>
  <c r="A3679" i="2"/>
  <c r="B3680" i="2"/>
  <c r="A795" i="2"/>
  <c r="B796" i="2"/>
  <c r="A1825" i="2"/>
  <c r="B1826" i="2"/>
  <c r="B74" i="3"/>
  <c r="A73" i="3"/>
  <c r="B3577" i="2"/>
  <c r="A3576" i="2"/>
  <c r="B3783" i="2"/>
  <c r="A3782" i="2"/>
  <c r="B3371" i="2"/>
  <c r="A3370" i="2"/>
  <c r="B693" i="2"/>
  <c r="A692" i="2"/>
  <c r="B487" i="2"/>
  <c r="A486" i="2"/>
  <c r="B75" i="2"/>
  <c r="A74" i="2"/>
  <c r="B281" i="2"/>
  <c r="A280" i="2"/>
  <c r="B899" i="2"/>
  <c r="A898" i="2"/>
  <c r="B1105" i="2"/>
  <c r="A1104" i="2"/>
  <c r="B1311" i="2"/>
  <c r="A1310" i="2"/>
  <c r="B1517" i="2"/>
  <c r="A1516" i="2"/>
  <c r="B1723" i="2"/>
  <c r="A1722" i="2"/>
  <c r="B1929" i="2"/>
  <c r="A1928" i="2"/>
  <c r="B2135" i="2"/>
  <c r="A2134" i="2"/>
  <c r="B2547" i="2"/>
  <c r="A2546" i="2"/>
  <c r="B2341" i="2"/>
  <c r="A2340" i="2"/>
  <c r="B2753" i="2"/>
  <c r="A2752" i="2"/>
  <c r="B2959" i="2"/>
  <c r="A2958" i="2"/>
  <c r="B3165" i="2"/>
  <c r="A3164" i="2"/>
  <c r="A1001" i="2"/>
  <c r="B1002" i="2"/>
  <c r="A2649" i="2"/>
  <c r="B2650" i="2"/>
  <c r="A176" i="2"/>
  <c r="B177" i="2"/>
  <c r="A1207" i="2"/>
  <c r="B1208" i="2"/>
  <c r="A1413" i="2"/>
  <c r="B1414" i="2"/>
  <c r="A2237" i="2"/>
  <c r="B2238" i="2"/>
  <c r="A2443" i="2"/>
  <c r="B2444" i="2"/>
  <c r="A2855" i="2"/>
  <c r="B2856" i="2"/>
  <c r="A3473" i="2"/>
  <c r="B3474" i="2"/>
  <c r="A589" i="2"/>
  <c r="B590" i="2"/>
  <c r="A3267" i="2"/>
  <c r="B3268" i="2"/>
  <c r="A3268" i="2" l="1"/>
  <c r="B3269" i="2"/>
  <c r="A590" i="2"/>
  <c r="B591" i="2"/>
  <c r="A3474" i="2"/>
  <c r="B3475" i="2"/>
  <c r="A2856" i="2"/>
  <c r="B2857" i="2"/>
  <c r="A2444" i="2"/>
  <c r="B2445" i="2"/>
  <c r="A2238" i="2"/>
  <c r="B2239" i="2"/>
  <c r="A1414" i="2"/>
  <c r="B1415" i="2"/>
  <c r="A1208" i="2"/>
  <c r="B1209" i="2"/>
  <c r="A177" i="2"/>
  <c r="B178" i="2"/>
  <c r="A2650" i="2"/>
  <c r="B2651" i="2"/>
  <c r="A1002" i="2"/>
  <c r="B1003" i="2"/>
  <c r="A1826" i="2"/>
  <c r="B1827" i="2"/>
  <c r="A796" i="2"/>
  <c r="B797" i="2"/>
  <c r="A3680" i="2"/>
  <c r="B3681" i="2"/>
  <c r="A2032" i="2"/>
  <c r="B2033" i="2"/>
  <c r="A1620" i="2"/>
  <c r="B1621" i="2"/>
  <c r="A384" i="2"/>
  <c r="B385" i="2"/>
  <c r="A3062" i="2"/>
  <c r="B3063" i="2"/>
  <c r="B3166" i="2"/>
  <c r="A3165" i="2"/>
  <c r="B2960" i="2"/>
  <c r="A2959" i="2"/>
  <c r="B2754" i="2"/>
  <c r="A2753" i="2"/>
  <c r="B2342" i="2"/>
  <c r="A2341" i="2"/>
  <c r="B2548" i="2"/>
  <c r="A2547" i="2"/>
  <c r="B2136" i="2"/>
  <c r="A2135" i="2"/>
  <c r="B1930" i="2"/>
  <c r="A1929" i="2"/>
  <c r="B1724" i="2"/>
  <c r="A1723" i="2"/>
  <c r="B1518" i="2"/>
  <c r="A1517" i="2"/>
  <c r="B1312" i="2"/>
  <c r="A1311" i="2"/>
  <c r="B1106" i="2"/>
  <c r="A1105" i="2"/>
  <c r="B900" i="2"/>
  <c r="A899" i="2"/>
  <c r="B282" i="2"/>
  <c r="A281" i="2"/>
  <c r="B76" i="2"/>
  <c r="A75" i="2"/>
  <c r="B488" i="2"/>
  <c r="A487" i="2"/>
  <c r="B694" i="2"/>
  <c r="A693" i="2"/>
  <c r="B3372" i="2"/>
  <c r="A3371" i="2"/>
  <c r="B3784" i="2"/>
  <c r="A3783" i="2"/>
  <c r="B3578" i="2"/>
  <c r="A3577" i="2"/>
  <c r="B75" i="3"/>
  <c r="A74" i="3"/>
  <c r="B76" i="3" l="1"/>
  <c r="A75" i="3"/>
  <c r="B3579" i="2"/>
  <c r="A3578" i="2"/>
  <c r="B3785" i="2"/>
  <c r="A3784" i="2"/>
  <c r="B3373" i="2"/>
  <c r="A3372" i="2"/>
  <c r="B695" i="2"/>
  <c r="A694" i="2"/>
  <c r="B489" i="2"/>
  <c r="A488" i="2"/>
  <c r="B77" i="2"/>
  <c r="A76" i="2"/>
  <c r="B283" i="2"/>
  <c r="A282" i="2"/>
  <c r="B901" i="2"/>
  <c r="A900" i="2"/>
  <c r="B1107" i="2"/>
  <c r="A1106" i="2"/>
  <c r="B1313" i="2"/>
  <c r="A1312" i="2"/>
  <c r="B1519" i="2"/>
  <c r="A1518" i="2"/>
  <c r="B1725" i="2"/>
  <c r="A1724" i="2"/>
  <c r="B1931" i="2"/>
  <c r="A1930" i="2"/>
  <c r="B2137" i="2"/>
  <c r="A2136" i="2"/>
  <c r="B2549" i="2"/>
  <c r="A2548" i="2"/>
  <c r="B2343" i="2"/>
  <c r="A2342" i="2"/>
  <c r="B2755" i="2"/>
  <c r="A2754" i="2"/>
  <c r="B2961" i="2"/>
  <c r="A2960" i="2"/>
  <c r="B3167" i="2"/>
  <c r="A3166" i="2"/>
  <c r="A1003" i="2"/>
  <c r="B1004" i="2"/>
  <c r="A2651" i="2"/>
  <c r="B2652" i="2"/>
  <c r="A178" i="2"/>
  <c r="B179" i="2"/>
  <c r="A1209" i="2"/>
  <c r="B1210" i="2"/>
  <c r="A1415" i="2"/>
  <c r="B1416" i="2"/>
  <c r="A2239" i="2"/>
  <c r="B2240" i="2"/>
  <c r="A2445" i="2"/>
  <c r="B2446" i="2"/>
  <c r="A2857" i="2"/>
  <c r="B2858" i="2"/>
  <c r="A3475" i="2"/>
  <c r="B3476" i="2"/>
  <c r="A591" i="2"/>
  <c r="B592" i="2"/>
  <c r="A3269" i="2"/>
  <c r="B3270" i="2"/>
  <c r="A3063" i="2"/>
  <c r="B3064" i="2"/>
  <c r="A385" i="2"/>
  <c r="B386" i="2"/>
  <c r="A1621" i="2"/>
  <c r="B1622" i="2"/>
  <c r="A2033" i="2"/>
  <c r="B2034" i="2"/>
  <c r="A3681" i="2"/>
  <c r="B3682" i="2"/>
  <c r="A797" i="2"/>
  <c r="B798" i="2"/>
  <c r="A1827" i="2"/>
  <c r="B1828" i="2"/>
  <c r="A798" i="2" l="1"/>
  <c r="B799" i="2"/>
  <c r="A2034" i="2"/>
  <c r="B2035" i="2"/>
  <c r="A3064" i="2"/>
  <c r="B3065" i="2"/>
  <c r="B3168" i="2"/>
  <c r="A3167" i="2"/>
  <c r="B2962" i="2"/>
  <c r="A2961" i="2"/>
  <c r="B2756" i="2"/>
  <c r="A2755" i="2"/>
  <c r="B2344" i="2"/>
  <c r="A2343" i="2"/>
  <c r="B2550" i="2"/>
  <c r="A2549" i="2"/>
  <c r="B2138" i="2"/>
  <c r="A2137" i="2"/>
  <c r="B1932" i="2"/>
  <c r="A1931" i="2"/>
  <c r="B1726" i="2"/>
  <c r="A1725" i="2"/>
  <c r="B1520" i="2"/>
  <c r="A1519" i="2"/>
  <c r="B1314" i="2"/>
  <c r="A1313" i="2"/>
  <c r="B1108" i="2"/>
  <c r="A1107" i="2"/>
  <c r="B902" i="2"/>
  <c r="A901" i="2"/>
  <c r="B284" i="2"/>
  <c r="A283" i="2"/>
  <c r="B78" i="2"/>
  <c r="A77" i="2"/>
  <c r="B490" i="2"/>
  <c r="A489" i="2"/>
  <c r="B696" i="2"/>
  <c r="A695" i="2"/>
  <c r="B3374" i="2"/>
  <c r="A3373" i="2"/>
  <c r="B3786" i="2"/>
  <c r="A3785" i="2"/>
  <c r="B3580" i="2"/>
  <c r="A3579" i="2"/>
  <c r="B77" i="3"/>
  <c r="A76" i="3"/>
  <c r="A1828" i="2"/>
  <c r="B1829" i="2"/>
  <c r="A3682" i="2"/>
  <c r="B3683" i="2"/>
  <c r="A1622" i="2"/>
  <c r="B1623" i="2"/>
  <c r="A386" i="2"/>
  <c r="B387" i="2"/>
  <c r="A3270" i="2"/>
  <c r="B3271" i="2"/>
  <c r="A592" i="2"/>
  <c r="B593" i="2"/>
  <c r="A3476" i="2"/>
  <c r="B3477" i="2"/>
  <c r="A2858" i="2"/>
  <c r="B2859" i="2"/>
  <c r="A2446" i="2"/>
  <c r="B2447" i="2"/>
  <c r="A2240" i="2"/>
  <c r="B2241" i="2"/>
  <c r="A1416" i="2"/>
  <c r="B1417" i="2"/>
  <c r="A1210" i="2"/>
  <c r="B1211" i="2"/>
  <c r="A179" i="2"/>
  <c r="B180" i="2"/>
  <c r="A2652" i="2"/>
  <c r="B2653" i="2"/>
  <c r="A1004" i="2"/>
  <c r="B1005" i="2"/>
  <c r="A1005" i="2" l="1"/>
  <c r="B1006" i="2"/>
  <c r="A2653" i="2"/>
  <c r="B2654" i="2"/>
  <c r="A180" i="2"/>
  <c r="B181" i="2"/>
  <c r="A1211" i="2"/>
  <c r="B1212" i="2"/>
  <c r="A1417" i="2"/>
  <c r="B1418" i="2"/>
  <c r="A2241" i="2"/>
  <c r="B2242" i="2"/>
  <c r="A2447" i="2"/>
  <c r="B2448" i="2"/>
  <c r="A2859" i="2"/>
  <c r="B2860" i="2"/>
  <c r="A3477" i="2"/>
  <c r="B3478" i="2"/>
  <c r="A593" i="2"/>
  <c r="B594" i="2"/>
  <c r="A3271" i="2"/>
  <c r="B3272" i="2"/>
  <c r="A387" i="2"/>
  <c r="B388" i="2"/>
  <c r="A1623" i="2"/>
  <c r="B1624" i="2"/>
  <c r="A3683" i="2"/>
  <c r="B3684" i="2"/>
  <c r="A1829" i="2"/>
  <c r="B1830" i="2"/>
  <c r="A3065" i="2"/>
  <c r="B3066" i="2"/>
  <c r="A2035" i="2"/>
  <c r="B2036" i="2"/>
  <c r="A799" i="2"/>
  <c r="B800" i="2"/>
  <c r="B78" i="3"/>
  <c r="A77" i="3"/>
  <c r="B3581" i="2"/>
  <c r="A3580" i="2"/>
  <c r="B3787" i="2"/>
  <c r="A3786" i="2"/>
  <c r="B3375" i="2"/>
  <c r="A3374" i="2"/>
  <c r="B697" i="2"/>
  <c r="A696" i="2"/>
  <c r="B491" i="2"/>
  <c r="A490" i="2"/>
  <c r="B79" i="2"/>
  <c r="A78" i="2"/>
  <c r="B285" i="2"/>
  <c r="A284" i="2"/>
  <c r="B903" i="2"/>
  <c r="A902" i="2"/>
  <c r="B1109" i="2"/>
  <c r="A1108" i="2"/>
  <c r="B1315" i="2"/>
  <c r="A1314" i="2"/>
  <c r="B1521" i="2"/>
  <c r="A1520" i="2"/>
  <c r="B1727" i="2"/>
  <c r="A1726" i="2"/>
  <c r="B1933" i="2"/>
  <c r="A1932" i="2"/>
  <c r="B2139" i="2"/>
  <c r="A2138" i="2"/>
  <c r="B2551" i="2"/>
  <c r="A2550" i="2"/>
  <c r="B2345" i="2"/>
  <c r="A2344" i="2"/>
  <c r="B2757" i="2"/>
  <c r="A2756" i="2"/>
  <c r="B2963" i="2"/>
  <c r="A2962" i="2"/>
  <c r="B3169" i="2"/>
  <c r="A3168" i="2"/>
  <c r="B3170" i="2" l="1"/>
  <c r="A3169" i="2"/>
  <c r="B2964" i="2"/>
  <c r="A2963" i="2"/>
  <c r="B2758" i="2"/>
  <c r="A2757" i="2"/>
  <c r="B2346" i="2"/>
  <c r="A2345" i="2"/>
  <c r="B2552" i="2"/>
  <c r="A2551" i="2"/>
  <c r="B2140" i="2"/>
  <c r="A2139" i="2"/>
  <c r="B1934" i="2"/>
  <c r="A1933" i="2"/>
  <c r="B1728" i="2"/>
  <c r="A1727" i="2"/>
  <c r="B1522" i="2"/>
  <c r="A1521" i="2"/>
  <c r="B1316" i="2"/>
  <c r="A1315" i="2"/>
  <c r="B1110" i="2"/>
  <c r="A1109" i="2"/>
  <c r="B904" i="2"/>
  <c r="A903" i="2"/>
  <c r="B286" i="2"/>
  <c r="A285" i="2"/>
  <c r="B80" i="2"/>
  <c r="A79" i="2"/>
  <c r="B492" i="2"/>
  <c r="A491" i="2"/>
  <c r="B698" i="2"/>
  <c r="A697" i="2"/>
  <c r="B3376" i="2"/>
  <c r="A3375" i="2"/>
  <c r="B3788" i="2"/>
  <c r="A3787" i="2"/>
  <c r="B3582" i="2"/>
  <c r="A3581" i="2"/>
  <c r="B79" i="3"/>
  <c r="A78" i="3"/>
  <c r="A1830" i="2"/>
  <c r="B1831" i="2"/>
  <c r="A3684" i="2"/>
  <c r="B3685" i="2"/>
  <c r="A1624" i="2"/>
  <c r="B1625" i="2"/>
  <c r="A388" i="2"/>
  <c r="B389" i="2"/>
  <c r="A3272" i="2"/>
  <c r="B3273" i="2"/>
  <c r="A594" i="2"/>
  <c r="B595" i="2"/>
  <c r="A3478" i="2"/>
  <c r="B3479" i="2"/>
  <c r="A2860" i="2"/>
  <c r="B2861" i="2"/>
  <c r="A2448" i="2"/>
  <c r="B2449" i="2"/>
  <c r="A2242" i="2"/>
  <c r="B2243" i="2"/>
  <c r="A1418" i="2"/>
  <c r="B1419" i="2"/>
  <c r="A1212" i="2"/>
  <c r="B1213" i="2"/>
  <c r="A181" i="2"/>
  <c r="B182" i="2"/>
  <c r="A2654" i="2"/>
  <c r="B2655" i="2"/>
  <c r="A1006" i="2"/>
  <c r="B1007" i="2"/>
  <c r="A800" i="2"/>
  <c r="B801" i="2"/>
  <c r="A2036" i="2"/>
  <c r="B2037" i="2"/>
  <c r="A3066" i="2"/>
  <c r="B3067" i="2"/>
  <c r="A1007" i="2" l="1"/>
  <c r="B1008" i="2"/>
  <c r="A2655" i="2"/>
  <c r="B2656" i="2"/>
  <c r="A182" i="2"/>
  <c r="B183" i="2"/>
  <c r="A1213" i="2"/>
  <c r="B1214" i="2"/>
  <c r="A1419" i="2"/>
  <c r="B1420" i="2"/>
  <c r="A2243" i="2"/>
  <c r="B2244" i="2"/>
  <c r="A2449" i="2"/>
  <c r="B2450" i="2"/>
  <c r="A2861" i="2"/>
  <c r="B2862" i="2"/>
  <c r="A3479" i="2"/>
  <c r="B3480" i="2"/>
  <c r="A595" i="2"/>
  <c r="B596" i="2"/>
  <c r="A3273" i="2"/>
  <c r="B3274" i="2"/>
  <c r="A389" i="2"/>
  <c r="B390" i="2"/>
  <c r="A1625" i="2"/>
  <c r="B1626" i="2"/>
  <c r="A3685" i="2"/>
  <c r="B3686" i="2"/>
  <c r="A1831" i="2"/>
  <c r="B1832" i="2"/>
  <c r="A3067" i="2"/>
  <c r="B3068" i="2"/>
  <c r="A2037" i="2"/>
  <c r="B2038" i="2"/>
  <c r="A801" i="2"/>
  <c r="B802" i="2"/>
  <c r="B80" i="3"/>
  <c r="A79" i="3"/>
  <c r="B3583" i="2"/>
  <c r="A3582" i="2"/>
  <c r="B3789" i="2"/>
  <c r="A3788" i="2"/>
  <c r="B3377" i="2"/>
  <c r="A3376" i="2"/>
  <c r="B699" i="2"/>
  <c r="A698" i="2"/>
  <c r="B493" i="2"/>
  <c r="A492" i="2"/>
  <c r="B81" i="2"/>
  <c r="A80" i="2"/>
  <c r="B287" i="2"/>
  <c r="A286" i="2"/>
  <c r="B905" i="2"/>
  <c r="A904" i="2"/>
  <c r="B1111" i="2"/>
  <c r="A1110" i="2"/>
  <c r="B1317" i="2"/>
  <c r="A1316" i="2"/>
  <c r="B1523" i="2"/>
  <c r="A1522" i="2"/>
  <c r="B1729" i="2"/>
  <c r="A1728" i="2"/>
  <c r="B1935" i="2"/>
  <c r="A1934" i="2"/>
  <c r="B2141" i="2"/>
  <c r="A2140" i="2"/>
  <c r="B2553" i="2"/>
  <c r="A2552" i="2"/>
  <c r="B2347" i="2"/>
  <c r="A2346" i="2"/>
  <c r="B2759" i="2"/>
  <c r="A2758" i="2"/>
  <c r="B2965" i="2"/>
  <c r="A2964" i="2"/>
  <c r="B3171" i="2"/>
  <c r="A3170" i="2"/>
  <c r="A802" i="2" l="1"/>
  <c r="B803" i="2"/>
  <c r="A2038" i="2"/>
  <c r="B2039" i="2"/>
  <c r="A3068" i="2"/>
  <c r="B3069" i="2"/>
  <c r="B3172" i="2"/>
  <c r="A3171" i="2"/>
  <c r="B2966" i="2"/>
  <c r="A2965" i="2"/>
  <c r="B2760" i="2"/>
  <c r="A2759" i="2"/>
  <c r="B2348" i="2"/>
  <c r="A2347" i="2"/>
  <c r="B2554" i="2"/>
  <c r="A2553" i="2"/>
  <c r="B2142" i="2"/>
  <c r="A2141" i="2"/>
  <c r="B1936" i="2"/>
  <c r="A1935" i="2"/>
  <c r="B1730" i="2"/>
  <c r="A1729" i="2"/>
  <c r="B1524" i="2"/>
  <c r="A1523" i="2"/>
  <c r="B1318" i="2"/>
  <c r="A1317" i="2"/>
  <c r="B1112" i="2"/>
  <c r="A1111" i="2"/>
  <c r="B906" i="2"/>
  <c r="A905" i="2"/>
  <c r="B288" i="2"/>
  <c r="A287" i="2"/>
  <c r="B82" i="2"/>
  <c r="A81" i="2"/>
  <c r="B494" i="2"/>
  <c r="A493" i="2"/>
  <c r="B700" i="2"/>
  <c r="A699" i="2"/>
  <c r="B3378" i="2"/>
  <c r="A3377" i="2"/>
  <c r="B3790" i="2"/>
  <c r="A3789" i="2"/>
  <c r="B3584" i="2"/>
  <c r="A3583" i="2"/>
  <c r="B81" i="3"/>
  <c r="A80" i="3"/>
  <c r="A1832" i="2"/>
  <c r="B1833" i="2"/>
  <c r="A3686" i="2"/>
  <c r="B3687" i="2"/>
  <c r="A1626" i="2"/>
  <c r="B1627" i="2"/>
  <c r="A390" i="2"/>
  <c r="B391" i="2"/>
  <c r="A3274" i="2"/>
  <c r="B3275" i="2"/>
  <c r="A596" i="2"/>
  <c r="B597" i="2"/>
  <c r="A3480" i="2"/>
  <c r="B3481" i="2"/>
  <c r="A2862" i="2"/>
  <c r="B2863" i="2"/>
  <c r="A2450" i="2"/>
  <c r="B2451" i="2"/>
  <c r="A2244" i="2"/>
  <c r="B2245" i="2"/>
  <c r="A1420" i="2"/>
  <c r="B1421" i="2"/>
  <c r="A1214" i="2"/>
  <c r="B1215" i="2"/>
  <c r="A183" i="2"/>
  <c r="B184" i="2"/>
  <c r="A2656" i="2"/>
  <c r="B2657" i="2"/>
  <c r="A1008" i="2"/>
  <c r="B1009" i="2"/>
  <c r="A184" i="2" l="1"/>
  <c r="B185" i="2"/>
  <c r="B82" i="3"/>
  <c r="A81" i="3"/>
  <c r="B3585" i="2"/>
  <c r="A3584" i="2"/>
  <c r="B3791" i="2"/>
  <c r="A3790" i="2"/>
  <c r="B3379" i="2"/>
  <c r="A3378" i="2"/>
  <c r="B701" i="2"/>
  <c r="A700" i="2"/>
  <c r="B495" i="2"/>
  <c r="A494" i="2"/>
  <c r="B83" i="2"/>
  <c r="A82" i="2"/>
  <c r="B289" i="2"/>
  <c r="A288" i="2"/>
  <c r="B907" i="2"/>
  <c r="A906" i="2"/>
  <c r="B1113" i="2"/>
  <c r="A1112" i="2"/>
  <c r="B1319" i="2"/>
  <c r="A1318" i="2"/>
  <c r="B1525" i="2"/>
  <c r="A1524" i="2"/>
  <c r="B1731" i="2"/>
  <c r="A1730" i="2"/>
  <c r="B1937" i="2"/>
  <c r="A1936" i="2"/>
  <c r="B2143" i="2"/>
  <c r="A2142" i="2"/>
  <c r="B2555" i="2"/>
  <c r="A2554" i="2"/>
  <c r="B2349" i="2"/>
  <c r="A2348" i="2"/>
  <c r="B2761" i="2"/>
  <c r="A2760" i="2"/>
  <c r="B2967" i="2"/>
  <c r="A2966" i="2"/>
  <c r="B3173" i="2"/>
  <c r="A3172" i="2"/>
  <c r="A1009" i="2"/>
  <c r="B1010" i="2"/>
  <c r="A2657" i="2"/>
  <c r="B2658" i="2"/>
  <c r="A1215" i="2"/>
  <c r="B1216" i="2"/>
  <c r="A1421" i="2"/>
  <c r="B1422" i="2"/>
  <c r="A2245" i="2"/>
  <c r="B2246" i="2"/>
  <c r="A2451" i="2"/>
  <c r="B2452" i="2"/>
  <c r="A2863" i="2"/>
  <c r="B2864" i="2"/>
  <c r="A3481" i="2"/>
  <c r="B3482" i="2"/>
  <c r="A597" i="2"/>
  <c r="B598" i="2"/>
  <c r="A3275" i="2"/>
  <c r="B3276" i="2"/>
  <c r="A391" i="2"/>
  <c r="B392" i="2"/>
  <c r="A1627" i="2"/>
  <c r="B1628" i="2"/>
  <c r="A3687" i="2"/>
  <c r="B3688" i="2"/>
  <c r="A1833" i="2"/>
  <c r="B1834" i="2"/>
  <c r="A3069" i="2"/>
  <c r="B3070" i="2"/>
  <c r="A2039" i="2"/>
  <c r="B2040" i="2"/>
  <c r="A803" i="2"/>
  <c r="B804" i="2"/>
  <c r="A804" i="2" l="1"/>
  <c r="B805" i="2"/>
  <c r="A2040" i="2"/>
  <c r="B2041" i="2"/>
  <c r="A3070" i="2"/>
  <c r="B3071" i="2"/>
  <c r="A1834" i="2"/>
  <c r="B1835" i="2"/>
  <c r="A3688" i="2"/>
  <c r="B3689" i="2"/>
  <c r="A1628" i="2"/>
  <c r="B1629" i="2"/>
  <c r="A392" i="2"/>
  <c r="B393" i="2"/>
  <c r="A3276" i="2"/>
  <c r="B3277" i="2"/>
  <c r="A598" i="2"/>
  <c r="B599" i="2"/>
  <c r="A3482" i="2"/>
  <c r="B3483" i="2"/>
  <c r="A2864" i="2"/>
  <c r="B2865" i="2"/>
  <c r="A2452" i="2"/>
  <c r="B2453" i="2"/>
  <c r="A2246" i="2"/>
  <c r="B2247" i="2"/>
  <c r="A1422" i="2"/>
  <c r="B1423" i="2"/>
  <c r="A1216" i="2"/>
  <c r="B1217" i="2"/>
  <c r="A2658" i="2"/>
  <c r="B2659" i="2"/>
  <c r="A1010" i="2"/>
  <c r="B1011" i="2"/>
  <c r="A185" i="2"/>
  <c r="B186" i="2"/>
  <c r="B3174" i="2"/>
  <c r="A3173" i="2"/>
  <c r="B2968" i="2"/>
  <c r="A2967" i="2"/>
  <c r="B2762" i="2"/>
  <c r="A2761" i="2"/>
  <c r="B2350" i="2"/>
  <c r="A2349" i="2"/>
  <c r="B2556" i="2"/>
  <c r="A2555" i="2"/>
  <c r="B2144" i="2"/>
  <c r="A2143" i="2"/>
  <c r="B1938" i="2"/>
  <c r="A1937" i="2"/>
  <c r="B1732" i="2"/>
  <c r="A1731" i="2"/>
  <c r="B1526" i="2"/>
  <c r="A1525" i="2"/>
  <c r="B1320" i="2"/>
  <c r="A1319" i="2"/>
  <c r="B1114" i="2"/>
  <c r="A1113" i="2"/>
  <c r="B908" i="2"/>
  <c r="A907" i="2"/>
  <c r="B290" i="2"/>
  <c r="A289" i="2"/>
  <c r="B84" i="2"/>
  <c r="A83" i="2"/>
  <c r="B496" i="2"/>
  <c r="A495" i="2"/>
  <c r="B702" i="2"/>
  <c r="A701" i="2"/>
  <c r="B3380" i="2"/>
  <c r="A3379" i="2"/>
  <c r="B3792" i="2"/>
  <c r="A3791" i="2"/>
  <c r="B3586" i="2"/>
  <c r="A3585" i="2"/>
  <c r="B83" i="3"/>
  <c r="A82" i="3"/>
  <c r="A186" i="2" l="1"/>
  <c r="B187" i="2"/>
  <c r="B84" i="3"/>
  <c r="A83" i="3"/>
  <c r="B3587" i="2"/>
  <c r="A3586" i="2"/>
  <c r="B3793" i="2"/>
  <c r="A3792" i="2"/>
  <c r="B3381" i="2"/>
  <c r="A3380" i="2"/>
  <c r="B703" i="2"/>
  <c r="A702" i="2"/>
  <c r="B497" i="2"/>
  <c r="A496" i="2"/>
  <c r="B85" i="2"/>
  <c r="A84" i="2"/>
  <c r="B291" i="2"/>
  <c r="A290" i="2"/>
  <c r="B909" i="2"/>
  <c r="A908" i="2"/>
  <c r="B1115" i="2"/>
  <c r="A1114" i="2"/>
  <c r="B1321" i="2"/>
  <c r="A1320" i="2"/>
  <c r="B1527" i="2"/>
  <c r="A1526" i="2"/>
  <c r="B1733" i="2"/>
  <c r="A1732" i="2"/>
  <c r="B1939" i="2"/>
  <c r="A1938" i="2"/>
  <c r="B2145" i="2"/>
  <c r="A2144" i="2"/>
  <c r="B2557" i="2"/>
  <c r="A2556" i="2"/>
  <c r="B2351" i="2"/>
  <c r="A2350" i="2"/>
  <c r="B2763" i="2"/>
  <c r="A2762" i="2"/>
  <c r="B2969" i="2"/>
  <c r="A2968" i="2"/>
  <c r="B3175" i="2"/>
  <c r="A3174" i="2"/>
  <c r="A1011" i="2"/>
  <c r="B1012" i="2"/>
  <c r="A2659" i="2"/>
  <c r="B2660" i="2"/>
  <c r="A1217" i="2"/>
  <c r="B1218" i="2"/>
  <c r="A1423" i="2"/>
  <c r="B1424" i="2"/>
  <c r="A2247" i="2"/>
  <c r="B2248" i="2"/>
  <c r="A2453" i="2"/>
  <c r="B2454" i="2"/>
  <c r="A2865" i="2"/>
  <c r="B2866" i="2"/>
  <c r="A3483" i="2"/>
  <c r="B3484" i="2"/>
  <c r="A599" i="2"/>
  <c r="B600" i="2"/>
  <c r="A3277" i="2"/>
  <c r="B3278" i="2"/>
  <c r="A393" i="2"/>
  <c r="B394" i="2"/>
  <c r="A1629" i="2"/>
  <c r="B1630" i="2"/>
  <c r="A3689" i="2"/>
  <c r="B3690" i="2"/>
  <c r="A1835" i="2"/>
  <c r="B1836" i="2"/>
  <c r="A3071" i="2"/>
  <c r="B3072" i="2"/>
  <c r="A2041" i="2"/>
  <c r="B2042" i="2"/>
  <c r="A805" i="2"/>
  <c r="B806" i="2"/>
  <c r="B3176" i="2" l="1"/>
  <c r="A3175" i="2"/>
  <c r="B2970" i="2"/>
  <c r="A2969" i="2"/>
  <c r="B2764" i="2"/>
  <c r="A2763" i="2"/>
  <c r="B2352" i="2"/>
  <c r="A2351" i="2"/>
  <c r="B2558" i="2"/>
  <c r="A2557" i="2"/>
  <c r="B2146" i="2"/>
  <c r="A2145" i="2"/>
  <c r="B1940" i="2"/>
  <c r="A1939" i="2"/>
  <c r="B1734" i="2"/>
  <c r="A1733" i="2"/>
  <c r="B1528" i="2"/>
  <c r="A1527" i="2"/>
  <c r="B1322" i="2"/>
  <c r="A1321" i="2"/>
  <c r="B1116" i="2"/>
  <c r="A1115" i="2"/>
  <c r="B910" i="2"/>
  <c r="A909" i="2"/>
  <c r="B292" i="2"/>
  <c r="A291" i="2"/>
  <c r="B86" i="2"/>
  <c r="A85" i="2"/>
  <c r="B498" i="2"/>
  <c r="A497" i="2"/>
  <c r="B704" i="2"/>
  <c r="A703" i="2"/>
  <c r="B3382" i="2"/>
  <c r="A3381" i="2"/>
  <c r="B3794" i="2"/>
  <c r="A3793" i="2"/>
  <c r="B3588" i="2"/>
  <c r="A3587" i="2"/>
  <c r="B85" i="3"/>
  <c r="A84" i="3"/>
  <c r="A806" i="2"/>
  <c r="B807" i="2"/>
  <c r="A2042" i="2"/>
  <c r="B2043" i="2"/>
  <c r="A3072" i="2"/>
  <c r="B3073" i="2"/>
  <c r="A1836" i="2"/>
  <c r="B1837" i="2"/>
  <c r="A3690" i="2"/>
  <c r="B3691" i="2"/>
  <c r="A1630" i="2"/>
  <c r="B1631" i="2"/>
  <c r="A394" i="2"/>
  <c r="B395" i="2"/>
  <c r="A3278" i="2"/>
  <c r="B3279" i="2"/>
  <c r="A600" i="2"/>
  <c r="B601" i="2"/>
  <c r="A3484" i="2"/>
  <c r="B3485" i="2"/>
  <c r="A2866" i="2"/>
  <c r="B2867" i="2"/>
  <c r="A2454" i="2"/>
  <c r="B2455" i="2"/>
  <c r="A2248" i="2"/>
  <c r="B2249" i="2"/>
  <c r="A1424" i="2"/>
  <c r="B1425" i="2"/>
  <c r="A1218" i="2"/>
  <c r="B1219" i="2"/>
  <c r="A2660" i="2"/>
  <c r="B2661" i="2"/>
  <c r="A1012" i="2"/>
  <c r="B1013" i="2"/>
  <c r="A187" i="2"/>
  <c r="B188" i="2"/>
  <c r="A1013" i="2" l="1"/>
  <c r="B1014" i="2"/>
  <c r="A2661" i="2"/>
  <c r="B2662" i="2"/>
  <c r="A1219" i="2"/>
  <c r="B1220" i="2"/>
  <c r="A1425" i="2"/>
  <c r="B1426" i="2"/>
  <c r="A2249" i="2"/>
  <c r="B2250" i="2"/>
  <c r="A2455" i="2"/>
  <c r="B2456" i="2"/>
  <c r="A2867" i="2"/>
  <c r="B2868" i="2"/>
  <c r="A3485" i="2"/>
  <c r="B3486" i="2"/>
  <c r="A601" i="2"/>
  <c r="B602" i="2"/>
  <c r="A3279" i="2"/>
  <c r="B3280" i="2"/>
  <c r="A395" i="2"/>
  <c r="B396" i="2"/>
  <c r="A1631" i="2"/>
  <c r="B1632" i="2"/>
  <c r="A3691" i="2"/>
  <c r="B3692" i="2"/>
  <c r="A1837" i="2"/>
  <c r="B1838" i="2"/>
  <c r="A3073" i="2"/>
  <c r="B3074" i="2"/>
  <c r="A2043" i="2"/>
  <c r="B2044" i="2"/>
  <c r="A807" i="2"/>
  <c r="B808" i="2"/>
  <c r="A188" i="2"/>
  <c r="B189" i="2"/>
  <c r="B86" i="3"/>
  <c r="A85" i="3"/>
  <c r="B3589" i="2"/>
  <c r="A3588" i="2"/>
  <c r="B3795" i="2"/>
  <c r="A3794" i="2"/>
  <c r="B3383" i="2"/>
  <c r="A3382" i="2"/>
  <c r="B705" i="2"/>
  <c r="A704" i="2"/>
  <c r="B499" i="2"/>
  <c r="A498" i="2"/>
  <c r="B87" i="2"/>
  <c r="A86" i="2"/>
  <c r="B293" i="2"/>
  <c r="A292" i="2"/>
  <c r="B911" i="2"/>
  <c r="A910" i="2"/>
  <c r="B1117" i="2"/>
  <c r="A1116" i="2"/>
  <c r="B1323" i="2"/>
  <c r="A1322" i="2"/>
  <c r="B1529" i="2"/>
  <c r="A1528" i="2"/>
  <c r="B1735" i="2"/>
  <c r="A1734" i="2"/>
  <c r="B1941" i="2"/>
  <c r="A1940" i="2"/>
  <c r="B2147" i="2"/>
  <c r="A2146" i="2"/>
  <c r="B2559" i="2"/>
  <c r="A2558" i="2"/>
  <c r="B2353" i="2"/>
  <c r="A2352" i="2"/>
  <c r="B2765" i="2"/>
  <c r="A2764" i="2"/>
  <c r="B2971" i="2"/>
  <c r="A2970" i="2"/>
  <c r="B3177" i="2"/>
  <c r="A3176" i="2"/>
  <c r="B3178" i="2" l="1"/>
  <c r="A3177" i="2"/>
  <c r="B2972" i="2"/>
  <c r="A2971" i="2"/>
  <c r="B2766" i="2"/>
  <c r="A2765" i="2"/>
  <c r="B2354" i="2"/>
  <c r="A2353" i="2"/>
  <c r="B2560" i="2"/>
  <c r="A2559" i="2"/>
  <c r="B2148" i="2"/>
  <c r="A2147" i="2"/>
  <c r="B1942" i="2"/>
  <c r="A1941" i="2"/>
  <c r="B1736" i="2"/>
  <c r="A1735" i="2"/>
  <c r="B1530" i="2"/>
  <c r="A1529" i="2"/>
  <c r="B1324" i="2"/>
  <c r="A1323" i="2"/>
  <c r="B1118" i="2"/>
  <c r="A1117" i="2"/>
  <c r="B912" i="2"/>
  <c r="A911" i="2"/>
  <c r="B294" i="2"/>
  <c r="A293" i="2"/>
  <c r="B88" i="2"/>
  <c r="A87" i="2"/>
  <c r="B500" i="2"/>
  <c r="A499" i="2"/>
  <c r="B706" i="2"/>
  <c r="A705" i="2"/>
  <c r="B3384" i="2"/>
  <c r="A3383" i="2"/>
  <c r="B3796" i="2"/>
  <c r="A3795" i="2"/>
  <c r="B3590" i="2"/>
  <c r="A3589" i="2"/>
  <c r="B87" i="3"/>
  <c r="A86" i="3"/>
  <c r="A808" i="2"/>
  <c r="B809" i="2"/>
  <c r="A2044" i="2"/>
  <c r="B2045" i="2"/>
  <c r="A3074" i="2"/>
  <c r="B3075" i="2"/>
  <c r="A1838" i="2"/>
  <c r="B1839" i="2"/>
  <c r="A3692" i="2"/>
  <c r="B3693" i="2"/>
  <c r="A1632" i="2"/>
  <c r="B1633" i="2"/>
  <c r="A396" i="2"/>
  <c r="B397" i="2"/>
  <c r="A3280" i="2"/>
  <c r="B3281" i="2"/>
  <c r="A602" i="2"/>
  <c r="B603" i="2"/>
  <c r="A3486" i="2"/>
  <c r="B3487" i="2"/>
  <c r="A2868" i="2"/>
  <c r="B2869" i="2"/>
  <c r="A2456" i="2"/>
  <c r="B2457" i="2"/>
  <c r="A2250" i="2"/>
  <c r="B2251" i="2"/>
  <c r="A1426" i="2"/>
  <c r="B1427" i="2"/>
  <c r="A1220" i="2"/>
  <c r="B1221" i="2"/>
  <c r="A2662" i="2"/>
  <c r="B2663" i="2"/>
  <c r="A1014" i="2"/>
  <c r="B1015" i="2"/>
  <c r="A189" i="2"/>
  <c r="B190" i="2"/>
  <c r="A1015" i="2" l="1"/>
  <c r="B1016" i="2"/>
  <c r="A2663" i="2"/>
  <c r="B2664" i="2"/>
  <c r="A1221" i="2"/>
  <c r="B1222" i="2"/>
  <c r="A1427" i="2"/>
  <c r="B1428" i="2"/>
  <c r="A2251" i="2"/>
  <c r="B2252" i="2"/>
  <c r="A2457" i="2"/>
  <c r="B2458" i="2"/>
  <c r="A2869" i="2"/>
  <c r="B2870" i="2"/>
  <c r="A3487" i="2"/>
  <c r="B3488" i="2"/>
  <c r="A603" i="2"/>
  <c r="B604" i="2"/>
  <c r="A3281" i="2"/>
  <c r="B3282" i="2"/>
  <c r="A397" i="2"/>
  <c r="B398" i="2"/>
  <c r="A1633" i="2"/>
  <c r="B1634" i="2"/>
  <c r="A3693" i="2"/>
  <c r="B3694" i="2"/>
  <c r="A1839" i="2"/>
  <c r="B1840" i="2"/>
  <c r="A3075" i="2"/>
  <c r="B3076" i="2"/>
  <c r="A2045" i="2"/>
  <c r="B2046" i="2"/>
  <c r="A809" i="2"/>
  <c r="B810" i="2"/>
  <c r="A190" i="2"/>
  <c r="B191" i="2"/>
  <c r="B88" i="3"/>
  <c r="A87" i="3"/>
  <c r="B3591" i="2"/>
  <c r="A3590" i="2"/>
  <c r="B3797" i="2"/>
  <c r="A3796" i="2"/>
  <c r="B3385" i="2"/>
  <c r="A3384" i="2"/>
  <c r="B707" i="2"/>
  <c r="A706" i="2"/>
  <c r="B501" i="2"/>
  <c r="A500" i="2"/>
  <c r="B89" i="2"/>
  <c r="A88" i="2"/>
  <c r="B295" i="2"/>
  <c r="A294" i="2"/>
  <c r="B913" i="2"/>
  <c r="A912" i="2"/>
  <c r="B1119" i="2"/>
  <c r="A1118" i="2"/>
  <c r="B1325" i="2"/>
  <c r="A1324" i="2"/>
  <c r="B1531" i="2"/>
  <c r="A1530" i="2"/>
  <c r="B1737" i="2"/>
  <c r="A1736" i="2"/>
  <c r="B1943" i="2"/>
  <c r="A1942" i="2"/>
  <c r="B2149" i="2"/>
  <c r="A2148" i="2"/>
  <c r="B2561" i="2"/>
  <c r="A2560" i="2"/>
  <c r="B2355" i="2"/>
  <c r="A2354" i="2"/>
  <c r="B2767" i="2"/>
  <c r="A2766" i="2"/>
  <c r="B2973" i="2"/>
  <c r="A2972" i="2"/>
  <c r="B3179" i="2"/>
  <c r="A3178" i="2"/>
  <c r="A191" i="2" l="1"/>
  <c r="B192" i="2"/>
  <c r="B3180" i="2"/>
  <c r="A3179" i="2"/>
  <c r="B2974" i="2"/>
  <c r="A2973" i="2"/>
  <c r="B2768" i="2"/>
  <c r="A2767" i="2"/>
  <c r="B2356" i="2"/>
  <c r="A2355" i="2"/>
  <c r="B2562" i="2"/>
  <c r="A2561" i="2"/>
  <c r="B2150" i="2"/>
  <c r="A2149" i="2"/>
  <c r="B1944" i="2"/>
  <c r="A1943" i="2"/>
  <c r="B1738" i="2"/>
  <c r="A1737" i="2"/>
  <c r="B1532" i="2"/>
  <c r="A1531" i="2"/>
  <c r="B1326" i="2"/>
  <c r="A1325" i="2"/>
  <c r="B1120" i="2"/>
  <c r="A1119" i="2"/>
  <c r="B914" i="2"/>
  <c r="A913" i="2"/>
  <c r="B296" i="2"/>
  <c r="A295" i="2"/>
  <c r="B90" i="2"/>
  <c r="A89" i="2"/>
  <c r="B502" i="2"/>
  <c r="A501" i="2"/>
  <c r="B708" i="2"/>
  <c r="A707" i="2"/>
  <c r="B3386" i="2"/>
  <c r="A3385" i="2"/>
  <c r="B3798" i="2"/>
  <c r="A3797" i="2"/>
  <c r="B3592" i="2"/>
  <c r="A3591" i="2"/>
  <c r="A88" i="3"/>
  <c r="B89" i="3"/>
  <c r="A810" i="2"/>
  <c r="B811" i="2"/>
  <c r="A2046" i="2"/>
  <c r="B2047" i="2"/>
  <c r="A3076" i="2"/>
  <c r="B3077" i="2"/>
  <c r="A1840" i="2"/>
  <c r="B1841" i="2"/>
  <c r="A3694" i="2"/>
  <c r="B3695" i="2"/>
  <c r="A1634" i="2"/>
  <c r="B1635" i="2"/>
  <c r="A398" i="2"/>
  <c r="B399" i="2"/>
  <c r="A3282" i="2"/>
  <c r="B3283" i="2"/>
  <c r="A604" i="2"/>
  <c r="B605" i="2"/>
  <c r="A3488" i="2"/>
  <c r="B3489" i="2"/>
  <c r="A2870" i="2"/>
  <c r="B2871" i="2"/>
  <c r="A2458" i="2"/>
  <c r="B2459" i="2"/>
  <c r="A2252" i="2"/>
  <c r="B2253" i="2"/>
  <c r="A1428" i="2"/>
  <c r="B1429" i="2"/>
  <c r="A1222" i="2"/>
  <c r="B1223" i="2"/>
  <c r="A2664" i="2"/>
  <c r="B2665" i="2"/>
  <c r="A1016" i="2"/>
  <c r="B1017" i="2"/>
  <c r="A1017" i="2" l="1"/>
  <c r="B1018" i="2"/>
  <c r="A2665" i="2"/>
  <c r="B2666" i="2"/>
  <c r="A1223" i="2"/>
  <c r="B1224" i="2"/>
  <c r="A1429" i="2"/>
  <c r="B1430" i="2"/>
  <c r="A2253" i="2"/>
  <c r="B2254" i="2"/>
  <c r="A2459" i="2"/>
  <c r="B2460" i="2"/>
  <c r="A2871" i="2"/>
  <c r="B2872" i="2"/>
  <c r="A3489" i="2"/>
  <c r="B3490" i="2"/>
  <c r="A605" i="2"/>
  <c r="B606" i="2"/>
  <c r="A3283" i="2"/>
  <c r="B3284" i="2"/>
  <c r="A399" i="2"/>
  <c r="B400" i="2"/>
  <c r="A1635" i="2"/>
  <c r="B1636" i="2"/>
  <c r="A3695" i="2"/>
  <c r="B3696" i="2"/>
  <c r="A1841" i="2"/>
  <c r="B1842" i="2"/>
  <c r="A3077" i="2"/>
  <c r="B3078" i="2"/>
  <c r="A2047" i="2"/>
  <c r="B2048" i="2"/>
  <c r="A811" i="2"/>
  <c r="B812" i="2"/>
  <c r="B90" i="3"/>
  <c r="A89" i="3"/>
  <c r="A192" i="2"/>
  <c r="B193" i="2"/>
  <c r="B3593" i="2"/>
  <c r="A3592" i="2"/>
  <c r="B3799" i="2"/>
  <c r="A3798" i="2"/>
  <c r="B3387" i="2"/>
  <c r="A3386" i="2"/>
  <c r="B709" i="2"/>
  <c r="A708" i="2"/>
  <c r="B503" i="2"/>
  <c r="A502" i="2"/>
  <c r="B91" i="2"/>
  <c r="A90" i="2"/>
  <c r="B297" i="2"/>
  <c r="A296" i="2"/>
  <c r="B915" i="2"/>
  <c r="A914" i="2"/>
  <c r="B1121" i="2"/>
  <c r="A1120" i="2"/>
  <c r="B1327" i="2"/>
  <c r="A1326" i="2"/>
  <c r="B1533" i="2"/>
  <c r="A1532" i="2"/>
  <c r="B1739" i="2"/>
  <c r="A1738" i="2"/>
  <c r="B1945" i="2"/>
  <c r="A1944" i="2"/>
  <c r="B2151" i="2"/>
  <c r="A2150" i="2"/>
  <c r="B2563" i="2"/>
  <c r="A2562" i="2"/>
  <c r="B2357" i="2"/>
  <c r="A2356" i="2"/>
  <c r="B2769" i="2"/>
  <c r="A2768" i="2"/>
  <c r="B2975" i="2"/>
  <c r="A2974" i="2"/>
  <c r="B3181" i="2"/>
  <c r="A3180" i="2"/>
  <c r="A193" i="2" l="1"/>
  <c r="B194" i="2"/>
  <c r="A812" i="2"/>
  <c r="B813" i="2"/>
  <c r="A2048" i="2"/>
  <c r="B2049" i="2"/>
  <c r="A3078" i="2"/>
  <c r="B3079" i="2"/>
  <c r="A1842" i="2"/>
  <c r="B1843" i="2"/>
  <c r="A3696" i="2"/>
  <c r="B3697" i="2"/>
  <c r="A1636" i="2"/>
  <c r="B1637" i="2"/>
  <c r="A400" i="2"/>
  <c r="B401" i="2"/>
  <c r="A3284" i="2"/>
  <c r="B3285" i="2"/>
  <c r="A606" i="2"/>
  <c r="B607" i="2"/>
  <c r="A3490" i="2"/>
  <c r="B3491" i="2"/>
  <c r="A2872" i="2"/>
  <c r="B2873" i="2"/>
  <c r="A2460" i="2"/>
  <c r="B2461" i="2"/>
  <c r="A2254" i="2"/>
  <c r="B2255" i="2"/>
  <c r="A1430" i="2"/>
  <c r="B1431" i="2"/>
  <c r="A1224" i="2"/>
  <c r="B1225" i="2"/>
  <c r="A2666" i="2"/>
  <c r="B2667" i="2"/>
  <c r="A1018" i="2"/>
  <c r="B1019" i="2"/>
  <c r="B3182" i="2"/>
  <c r="A3181" i="2"/>
  <c r="B2976" i="2"/>
  <c r="A2975" i="2"/>
  <c r="B2770" i="2"/>
  <c r="A2769" i="2"/>
  <c r="B2358" i="2"/>
  <c r="A2357" i="2"/>
  <c r="B2564" i="2"/>
  <c r="A2563" i="2"/>
  <c r="B2152" i="2"/>
  <c r="A2151" i="2"/>
  <c r="B1946" i="2"/>
  <c r="A1945" i="2"/>
  <c r="B1740" i="2"/>
  <c r="A1739" i="2"/>
  <c r="B1534" i="2"/>
  <c r="A1533" i="2"/>
  <c r="B1328" i="2"/>
  <c r="A1327" i="2"/>
  <c r="B1122" i="2"/>
  <c r="A1121" i="2"/>
  <c r="B916" i="2"/>
  <c r="A915" i="2"/>
  <c r="B298" i="2"/>
  <c r="A297" i="2"/>
  <c r="B92" i="2"/>
  <c r="A91" i="2"/>
  <c r="B504" i="2"/>
  <c r="A503" i="2"/>
  <c r="B710" i="2"/>
  <c r="A709" i="2"/>
  <c r="B3388" i="2"/>
  <c r="A3387" i="2"/>
  <c r="B3800" i="2"/>
  <c r="A3799" i="2"/>
  <c r="B3594" i="2"/>
  <c r="A3593" i="2"/>
  <c r="B91" i="3"/>
  <c r="A90" i="3"/>
  <c r="B92" i="3" l="1"/>
  <c r="A91" i="3"/>
  <c r="B3595" i="2"/>
  <c r="A3594" i="2"/>
  <c r="B3801" i="2"/>
  <c r="A3800" i="2"/>
  <c r="B3389" i="2"/>
  <c r="A3388" i="2"/>
  <c r="B711" i="2"/>
  <c r="A710" i="2"/>
  <c r="B505" i="2"/>
  <c r="A504" i="2"/>
  <c r="B93" i="2"/>
  <c r="A92" i="2"/>
  <c r="B299" i="2"/>
  <c r="A298" i="2"/>
  <c r="B917" i="2"/>
  <c r="A916" i="2"/>
  <c r="B1123" i="2"/>
  <c r="A1122" i="2"/>
  <c r="B1329" i="2"/>
  <c r="A1328" i="2"/>
  <c r="B1535" i="2"/>
  <c r="A1534" i="2"/>
  <c r="B1741" i="2"/>
  <c r="A1740" i="2"/>
  <c r="B1947" i="2"/>
  <c r="A1946" i="2"/>
  <c r="B2153" i="2"/>
  <c r="A2152" i="2"/>
  <c r="B2565" i="2"/>
  <c r="A2564" i="2"/>
  <c r="B2359" i="2"/>
  <c r="A2358" i="2"/>
  <c r="B2771" i="2"/>
  <c r="A2770" i="2"/>
  <c r="B2977" i="2"/>
  <c r="A2976" i="2"/>
  <c r="B3183" i="2"/>
  <c r="A3182" i="2"/>
  <c r="A194" i="2"/>
  <c r="B195" i="2"/>
  <c r="A1019" i="2"/>
  <c r="B1020" i="2"/>
  <c r="A2667" i="2"/>
  <c r="B2668" i="2"/>
  <c r="A1225" i="2"/>
  <c r="B1226" i="2"/>
  <c r="A1431" i="2"/>
  <c r="B1432" i="2"/>
  <c r="A2255" i="2"/>
  <c r="B2256" i="2"/>
  <c r="A2461" i="2"/>
  <c r="B2462" i="2"/>
  <c r="A2873" i="2"/>
  <c r="B2874" i="2"/>
  <c r="A3491" i="2"/>
  <c r="B3492" i="2"/>
  <c r="A607" i="2"/>
  <c r="B608" i="2"/>
  <c r="A3285" i="2"/>
  <c r="B3286" i="2"/>
  <c r="A401" i="2"/>
  <c r="B402" i="2"/>
  <c r="A1637" i="2"/>
  <c r="B1638" i="2"/>
  <c r="A3697" i="2"/>
  <c r="B3698" i="2"/>
  <c r="A1843" i="2"/>
  <c r="B1844" i="2"/>
  <c r="A3079" i="2"/>
  <c r="B3080" i="2"/>
  <c r="A2049" i="2"/>
  <c r="B2050" i="2"/>
  <c r="A813" i="2"/>
  <c r="B814" i="2"/>
  <c r="B3184" i="2" l="1"/>
  <c r="A3183" i="2"/>
  <c r="B2978" i="2"/>
  <c r="A2977" i="2"/>
  <c r="B2772" i="2"/>
  <c r="A2771" i="2"/>
  <c r="B2360" i="2"/>
  <c r="A2359" i="2"/>
  <c r="B2566" i="2"/>
  <c r="A2565" i="2"/>
  <c r="B2154" i="2"/>
  <c r="A2153" i="2"/>
  <c r="B1948" i="2"/>
  <c r="A1947" i="2"/>
  <c r="B1742" i="2"/>
  <c r="A1741" i="2"/>
  <c r="B1536" i="2"/>
  <c r="A1535" i="2"/>
  <c r="B1330" i="2"/>
  <c r="A1329" i="2"/>
  <c r="B1124" i="2"/>
  <c r="A1123" i="2"/>
  <c r="B918" i="2"/>
  <c r="A917" i="2"/>
  <c r="B300" i="2"/>
  <c r="A299" i="2"/>
  <c r="B94" i="2"/>
  <c r="A93" i="2"/>
  <c r="B506" i="2"/>
  <c r="A505" i="2"/>
  <c r="B712" i="2"/>
  <c r="A711" i="2"/>
  <c r="B3390" i="2"/>
  <c r="A3389" i="2"/>
  <c r="B3802" i="2"/>
  <c r="A3801" i="2"/>
  <c r="B3596" i="2"/>
  <c r="A3595" i="2"/>
  <c r="B93" i="3"/>
  <c r="A92" i="3"/>
  <c r="A814" i="2"/>
  <c r="B815" i="2"/>
  <c r="A2050" i="2"/>
  <c r="B2051" i="2"/>
  <c r="A3080" i="2"/>
  <c r="B3081" i="2"/>
  <c r="A1844" i="2"/>
  <c r="B1845" i="2"/>
  <c r="A3698" i="2"/>
  <c r="B3699" i="2"/>
  <c r="A1638" i="2"/>
  <c r="B1639" i="2"/>
  <c r="A402" i="2"/>
  <c r="B403" i="2"/>
  <c r="A3286" i="2"/>
  <c r="B3287" i="2"/>
  <c r="A608" i="2"/>
  <c r="B609" i="2"/>
  <c r="A3492" i="2"/>
  <c r="B3493" i="2"/>
  <c r="A2874" i="2"/>
  <c r="B2875" i="2"/>
  <c r="A2462" i="2"/>
  <c r="B2463" i="2"/>
  <c r="A2256" i="2"/>
  <c r="B2257" i="2"/>
  <c r="A1432" i="2"/>
  <c r="B1433" i="2"/>
  <c r="A1226" i="2"/>
  <c r="B1227" i="2"/>
  <c r="A2668" i="2"/>
  <c r="B2669" i="2"/>
  <c r="A1020" i="2"/>
  <c r="B1021" i="2"/>
  <c r="A195" i="2"/>
  <c r="B196" i="2"/>
  <c r="A196" i="2" l="1"/>
  <c r="B197" i="2"/>
  <c r="A1021" i="2"/>
  <c r="B1022" i="2"/>
  <c r="A2669" i="2"/>
  <c r="B2670" i="2"/>
  <c r="A1227" i="2"/>
  <c r="B1228" i="2"/>
  <c r="A1433" i="2"/>
  <c r="B1434" i="2"/>
  <c r="A2257" i="2"/>
  <c r="B2258" i="2"/>
  <c r="A2463" i="2"/>
  <c r="B2464" i="2"/>
  <c r="A2875" i="2"/>
  <c r="B2876" i="2"/>
  <c r="A3493" i="2"/>
  <c r="B3494" i="2"/>
  <c r="A609" i="2"/>
  <c r="B610" i="2"/>
  <c r="A3287" i="2"/>
  <c r="B3288" i="2"/>
  <c r="A403" i="2"/>
  <c r="B404" i="2"/>
  <c r="A1639" i="2"/>
  <c r="B1640" i="2"/>
  <c r="A3699" i="2"/>
  <c r="B3700" i="2"/>
  <c r="A1845" i="2"/>
  <c r="B1846" i="2"/>
  <c r="A3081" i="2"/>
  <c r="B3082" i="2"/>
  <c r="A2051" i="2"/>
  <c r="B2052" i="2"/>
  <c r="A815" i="2"/>
  <c r="B816" i="2"/>
  <c r="B94" i="3"/>
  <c r="A93" i="3"/>
  <c r="B3597" i="2"/>
  <c r="A3596" i="2"/>
  <c r="B3803" i="2"/>
  <c r="A3802" i="2"/>
  <c r="B3391" i="2"/>
  <c r="A3390" i="2"/>
  <c r="B713" i="2"/>
  <c r="A712" i="2"/>
  <c r="B507" i="2"/>
  <c r="A506" i="2"/>
  <c r="B95" i="2"/>
  <c r="A94" i="2"/>
  <c r="B301" i="2"/>
  <c r="A300" i="2"/>
  <c r="B919" i="2"/>
  <c r="A918" i="2"/>
  <c r="B1125" i="2"/>
  <c r="A1124" i="2"/>
  <c r="B1331" i="2"/>
  <c r="A1330" i="2"/>
  <c r="B1537" i="2"/>
  <c r="A1536" i="2"/>
  <c r="B1743" i="2"/>
  <c r="A1742" i="2"/>
  <c r="B1949" i="2"/>
  <c r="A1948" i="2"/>
  <c r="B2155" i="2"/>
  <c r="A2154" i="2"/>
  <c r="B2567" i="2"/>
  <c r="A2566" i="2"/>
  <c r="B2361" i="2"/>
  <c r="A2360" i="2"/>
  <c r="B2773" i="2"/>
  <c r="A2772" i="2"/>
  <c r="B2979" i="2"/>
  <c r="A2978" i="2"/>
  <c r="B3185" i="2"/>
  <c r="A3184" i="2"/>
  <c r="B3186" i="2" l="1"/>
  <c r="A3185" i="2"/>
  <c r="B2980" i="2"/>
  <c r="A2979" i="2"/>
  <c r="B2774" i="2"/>
  <c r="A2773" i="2"/>
  <c r="B2362" i="2"/>
  <c r="A2361" i="2"/>
  <c r="B2568" i="2"/>
  <c r="A2567" i="2"/>
  <c r="B2156" i="2"/>
  <c r="A2155" i="2"/>
  <c r="B1950" i="2"/>
  <c r="A1949" i="2"/>
  <c r="B1744" i="2"/>
  <c r="A1743" i="2"/>
  <c r="B1538" i="2"/>
  <c r="A1537" i="2"/>
  <c r="B1332" i="2"/>
  <c r="A1331" i="2"/>
  <c r="B1126" i="2"/>
  <c r="A1125" i="2"/>
  <c r="B920" i="2"/>
  <c r="A919" i="2"/>
  <c r="B302" i="2"/>
  <c r="A301" i="2"/>
  <c r="B96" i="2"/>
  <c r="A95" i="2"/>
  <c r="B508" i="2"/>
  <c r="A507" i="2"/>
  <c r="B714" i="2"/>
  <c r="A713" i="2"/>
  <c r="B3392" i="2"/>
  <c r="A3391" i="2"/>
  <c r="B3804" i="2"/>
  <c r="A3803" i="2"/>
  <c r="B3598" i="2"/>
  <c r="A3597" i="2"/>
  <c r="B95" i="3"/>
  <c r="A94" i="3"/>
  <c r="A816" i="2"/>
  <c r="B817" i="2"/>
  <c r="A2052" i="2"/>
  <c r="B2053" i="2"/>
  <c r="A3082" i="2"/>
  <c r="B3083" i="2"/>
  <c r="A1846" i="2"/>
  <c r="B1847" i="2"/>
  <c r="A3700" i="2"/>
  <c r="B3701" i="2"/>
  <c r="A1640" i="2"/>
  <c r="B1641" i="2"/>
  <c r="A404" i="2"/>
  <c r="B405" i="2"/>
  <c r="A3288" i="2"/>
  <c r="B3289" i="2"/>
  <c r="A610" i="2"/>
  <c r="B611" i="2"/>
  <c r="A3494" i="2"/>
  <c r="B3495" i="2"/>
  <c r="A2876" i="2"/>
  <c r="B2877" i="2"/>
  <c r="A2464" i="2"/>
  <c r="B2465" i="2"/>
  <c r="A2258" i="2"/>
  <c r="B2259" i="2"/>
  <c r="A1434" i="2"/>
  <c r="B1435" i="2"/>
  <c r="A1228" i="2"/>
  <c r="B1229" i="2"/>
  <c r="A2670" i="2"/>
  <c r="B2671" i="2"/>
  <c r="A1022" i="2"/>
  <c r="B1023" i="2"/>
  <c r="A197" i="2"/>
  <c r="B198" i="2"/>
  <c r="A1023" i="2" l="1"/>
  <c r="B1024" i="2"/>
  <c r="B96" i="3"/>
  <c r="A95" i="3"/>
  <c r="B3599" i="2"/>
  <c r="A3598" i="2"/>
  <c r="B3805" i="2"/>
  <c r="A3804" i="2"/>
  <c r="B3393" i="2"/>
  <c r="A3392" i="2"/>
  <c r="B715" i="2"/>
  <c r="A714" i="2"/>
  <c r="B509" i="2"/>
  <c r="A508" i="2"/>
  <c r="B97" i="2"/>
  <c r="A96" i="2"/>
  <c r="B303" i="2"/>
  <c r="A302" i="2"/>
  <c r="B921" i="2"/>
  <c r="A920" i="2"/>
  <c r="B1127" i="2"/>
  <c r="A1126" i="2"/>
  <c r="B1333" i="2"/>
  <c r="A1332" i="2"/>
  <c r="B1539" i="2"/>
  <c r="A1538" i="2"/>
  <c r="B1745" i="2"/>
  <c r="A1744" i="2"/>
  <c r="B1951" i="2"/>
  <c r="A1950" i="2"/>
  <c r="B2157" i="2"/>
  <c r="A2156" i="2"/>
  <c r="B2569" i="2"/>
  <c r="A2568" i="2"/>
  <c r="B2363" i="2"/>
  <c r="A2362" i="2"/>
  <c r="B2775" i="2"/>
  <c r="A2774" i="2"/>
  <c r="B2981" i="2"/>
  <c r="A2980" i="2"/>
  <c r="B3187" i="2"/>
  <c r="A3186" i="2"/>
  <c r="A198" i="2"/>
  <c r="B199" i="2"/>
  <c r="A2671" i="2"/>
  <c r="B2672" i="2"/>
  <c r="A1229" i="2"/>
  <c r="B1230" i="2"/>
  <c r="A1435" i="2"/>
  <c r="B1436" i="2"/>
  <c r="A2259" i="2"/>
  <c r="B2260" i="2"/>
  <c r="A2465" i="2"/>
  <c r="B2466" i="2"/>
  <c r="A2877" i="2"/>
  <c r="B2878" i="2"/>
  <c r="A3495" i="2"/>
  <c r="B3496" i="2"/>
  <c r="A611" i="2"/>
  <c r="B612" i="2"/>
  <c r="A3289" i="2"/>
  <c r="B3290" i="2"/>
  <c r="A405" i="2"/>
  <c r="B406" i="2"/>
  <c r="A1641" i="2"/>
  <c r="B1642" i="2"/>
  <c r="A3701" i="2"/>
  <c r="B3702" i="2"/>
  <c r="A1847" i="2"/>
  <c r="B1848" i="2"/>
  <c r="A3083" i="2"/>
  <c r="B3084" i="2"/>
  <c r="A2053" i="2"/>
  <c r="B2054" i="2"/>
  <c r="A817" i="2"/>
  <c r="B818" i="2"/>
  <c r="A818" i="2" l="1"/>
  <c r="B819" i="2"/>
  <c r="A2054" i="2"/>
  <c r="B2055" i="2"/>
  <c r="A3084" i="2"/>
  <c r="B3085" i="2"/>
  <c r="A1848" i="2"/>
  <c r="B1849" i="2"/>
  <c r="A3702" i="2"/>
  <c r="B3703" i="2"/>
  <c r="A1642" i="2"/>
  <c r="B1643" i="2"/>
  <c r="A406" i="2"/>
  <c r="B407" i="2"/>
  <c r="A3290" i="2"/>
  <c r="B3291" i="2"/>
  <c r="A612" i="2"/>
  <c r="B613" i="2"/>
  <c r="A3496" i="2"/>
  <c r="B3497" i="2"/>
  <c r="A2878" i="2"/>
  <c r="B2879" i="2"/>
  <c r="A2466" i="2"/>
  <c r="B2467" i="2"/>
  <c r="A2260" i="2"/>
  <c r="B2261" i="2"/>
  <c r="A1436" i="2"/>
  <c r="B1437" i="2"/>
  <c r="A1230" i="2"/>
  <c r="B1231" i="2"/>
  <c r="A2672" i="2"/>
  <c r="B2673" i="2"/>
  <c r="A199" i="2"/>
  <c r="B200" i="2"/>
  <c r="A1024" i="2"/>
  <c r="B1025" i="2"/>
  <c r="B3188" i="2"/>
  <c r="A3187" i="2"/>
  <c r="B2982" i="2"/>
  <c r="A2981" i="2"/>
  <c r="B2776" i="2"/>
  <c r="A2775" i="2"/>
  <c r="B2364" i="2"/>
  <c r="A2363" i="2"/>
  <c r="B2570" i="2"/>
  <c r="A2569" i="2"/>
  <c r="B2158" i="2"/>
  <c r="A2157" i="2"/>
  <c r="B1952" i="2"/>
  <c r="A1951" i="2"/>
  <c r="B1746" i="2"/>
  <c r="A1745" i="2"/>
  <c r="B1540" i="2"/>
  <c r="A1539" i="2"/>
  <c r="B1334" i="2"/>
  <c r="A1333" i="2"/>
  <c r="B1128" i="2"/>
  <c r="A1127" i="2"/>
  <c r="B922" i="2"/>
  <c r="A921" i="2"/>
  <c r="B304" i="2"/>
  <c r="A303" i="2"/>
  <c r="B98" i="2"/>
  <c r="A97" i="2"/>
  <c r="B510" i="2"/>
  <c r="A509" i="2"/>
  <c r="B716" i="2"/>
  <c r="A715" i="2"/>
  <c r="B3394" i="2"/>
  <c r="A3393" i="2"/>
  <c r="B3806" i="2"/>
  <c r="A3805" i="2"/>
  <c r="B3600" i="2"/>
  <c r="A3599" i="2"/>
  <c r="A96" i="3"/>
  <c r="B97" i="3"/>
  <c r="A1025" i="2" l="1"/>
  <c r="B1026" i="2"/>
  <c r="B3601" i="2"/>
  <c r="A3600" i="2"/>
  <c r="B3807" i="2"/>
  <c r="A3806" i="2"/>
  <c r="B3395" i="2"/>
  <c r="A3394" i="2"/>
  <c r="B717" i="2"/>
  <c r="A716" i="2"/>
  <c r="B511" i="2"/>
  <c r="A510" i="2"/>
  <c r="B99" i="2"/>
  <c r="A98" i="2"/>
  <c r="B305" i="2"/>
  <c r="A304" i="2"/>
  <c r="B923" i="2"/>
  <c r="A922" i="2"/>
  <c r="B1129" i="2"/>
  <c r="A1128" i="2"/>
  <c r="B1335" i="2"/>
  <c r="A1334" i="2"/>
  <c r="B1541" i="2"/>
  <c r="A1540" i="2"/>
  <c r="B1747" i="2"/>
  <c r="A1746" i="2"/>
  <c r="B1953" i="2"/>
  <c r="A1952" i="2"/>
  <c r="B2159" i="2"/>
  <c r="A2158" i="2"/>
  <c r="B2571" i="2"/>
  <c r="A2570" i="2"/>
  <c r="B2365" i="2"/>
  <c r="A2364" i="2"/>
  <c r="B2777" i="2"/>
  <c r="A2776" i="2"/>
  <c r="B2983" i="2"/>
  <c r="A2982" i="2"/>
  <c r="B3189" i="2"/>
  <c r="A3188" i="2"/>
  <c r="A200" i="2"/>
  <c r="B201" i="2"/>
  <c r="A2673" i="2"/>
  <c r="B2674" i="2"/>
  <c r="A1231" i="2"/>
  <c r="B1232" i="2"/>
  <c r="A1437" i="2"/>
  <c r="B1438" i="2"/>
  <c r="A2261" i="2"/>
  <c r="B2262" i="2"/>
  <c r="A2467" i="2"/>
  <c r="B2468" i="2"/>
  <c r="A2879" i="2"/>
  <c r="B2880" i="2"/>
  <c r="A3497" i="2"/>
  <c r="B3498" i="2"/>
  <c r="A613" i="2"/>
  <c r="B614" i="2"/>
  <c r="A3291" i="2"/>
  <c r="B3292" i="2"/>
  <c r="A407" i="2"/>
  <c r="B408" i="2"/>
  <c r="A1643" i="2"/>
  <c r="B1644" i="2"/>
  <c r="A3703" i="2"/>
  <c r="B3704" i="2"/>
  <c r="A1849" i="2"/>
  <c r="B1850" i="2"/>
  <c r="A3085" i="2"/>
  <c r="B3086" i="2"/>
  <c r="A2055" i="2"/>
  <c r="B2056" i="2"/>
  <c r="A819" i="2"/>
  <c r="B820" i="2"/>
  <c r="B98" i="3"/>
  <c r="A97" i="3"/>
  <c r="A820" i="2" l="1"/>
  <c r="B821" i="2"/>
  <c r="A2056" i="2"/>
  <c r="B2057" i="2"/>
  <c r="A3086" i="2"/>
  <c r="B3087" i="2"/>
  <c r="A1850" i="2"/>
  <c r="B1851" i="2"/>
  <c r="A3704" i="2"/>
  <c r="B3705" i="2"/>
  <c r="A1644" i="2"/>
  <c r="B1645" i="2"/>
  <c r="A408" i="2"/>
  <c r="B409" i="2"/>
  <c r="A3292" i="2"/>
  <c r="B3293" i="2"/>
  <c r="A614" i="2"/>
  <c r="B615" i="2"/>
  <c r="A3498" i="2"/>
  <c r="B3499" i="2"/>
  <c r="A2880" i="2"/>
  <c r="B2881" i="2"/>
  <c r="A2468" i="2"/>
  <c r="B2469" i="2"/>
  <c r="A2262" i="2"/>
  <c r="B2263" i="2"/>
  <c r="A1438" i="2"/>
  <c r="B1439" i="2"/>
  <c r="A1232" i="2"/>
  <c r="B1233" i="2"/>
  <c r="A2674" i="2"/>
  <c r="B2675" i="2"/>
  <c r="A201" i="2"/>
  <c r="B202" i="2"/>
  <c r="A1026" i="2"/>
  <c r="B1027" i="2"/>
  <c r="B99" i="3"/>
  <c r="A98" i="3"/>
  <c r="B3190" i="2"/>
  <c r="A3189" i="2"/>
  <c r="B2984" i="2"/>
  <c r="A2983" i="2"/>
  <c r="B2778" i="2"/>
  <c r="A2777" i="2"/>
  <c r="B2366" i="2"/>
  <c r="A2365" i="2"/>
  <c r="B2572" i="2"/>
  <c r="A2571" i="2"/>
  <c r="B2160" i="2"/>
  <c r="A2159" i="2"/>
  <c r="B1954" i="2"/>
  <c r="A1953" i="2"/>
  <c r="B1748" i="2"/>
  <c r="A1747" i="2"/>
  <c r="B1542" i="2"/>
  <c r="A1541" i="2"/>
  <c r="B1336" i="2"/>
  <c r="A1335" i="2"/>
  <c r="B1130" i="2"/>
  <c r="A1129" i="2"/>
  <c r="B924" i="2"/>
  <c r="A923" i="2"/>
  <c r="B306" i="2"/>
  <c r="A305" i="2"/>
  <c r="B100" i="2"/>
  <c r="A99" i="2"/>
  <c r="B512" i="2"/>
  <c r="A511" i="2"/>
  <c r="B718" i="2"/>
  <c r="A717" i="2"/>
  <c r="B3396" i="2"/>
  <c r="A3395" i="2"/>
  <c r="B3808" i="2"/>
  <c r="A3807" i="2"/>
  <c r="B3602" i="2"/>
  <c r="A3601" i="2"/>
  <c r="B3603" i="2" l="1"/>
  <c r="A3602" i="2"/>
  <c r="B3809" i="2"/>
  <c r="A3808" i="2"/>
  <c r="B3397" i="2"/>
  <c r="A3396" i="2"/>
  <c r="B719" i="2"/>
  <c r="A718" i="2"/>
  <c r="B513" i="2"/>
  <c r="A512" i="2"/>
  <c r="B101" i="2"/>
  <c r="A100" i="2"/>
  <c r="B307" i="2"/>
  <c r="A306" i="2"/>
  <c r="B925" i="2"/>
  <c r="A924" i="2"/>
  <c r="B1131" i="2"/>
  <c r="A1130" i="2"/>
  <c r="B1337" i="2"/>
  <c r="A1336" i="2"/>
  <c r="B1543" i="2"/>
  <c r="A1542" i="2"/>
  <c r="B1749" i="2"/>
  <c r="A1748" i="2"/>
  <c r="B1955" i="2"/>
  <c r="A1954" i="2"/>
  <c r="B2161" i="2"/>
  <c r="A2160" i="2"/>
  <c r="B2573" i="2"/>
  <c r="A2572" i="2"/>
  <c r="B2367" i="2"/>
  <c r="A2366" i="2"/>
  <c r="B2779" i="2"/>
  <c r="A2778" i="2"/>
  <c r="B2985" i="2"/>
  <c r="A2984" i="2"/>
  <c r="B3191" i="2"/>
  <c r="A3190" i="2"/>
  <c r="B100" i="3"/>
  <c r="A99" i="3"/>
  <c r="A1027" i="2"/>
  <c r="B1028" i="2"/>
  <c r="A202" i="2"/>
  <c r="B203" i="2"/>
  <c r="A2675" i="2"/>
  <c r="B2676" i="2"/>
  <c r="A1233" i="2"/>
  <c r="B1234" i="2"/>
  <c r="A1439" i="2"/>
  <c r="B1440" i="2"/>
  <c r="A2263" i="2"/>
  <c r="B2264" i="2"/>
  <c r="A2469" i="2"/>
  <c r="B2470" i="2"/>
  <c r="A2881" i="2"/>
  <c r="B2882" i="2"/>
  <c r="A3499" i="2"/>
  <c r="B3500" i="2"/>
  <c r="A615" i="2"/>
  <c r="B616" i="2"/>
  <c r="A3293" i="2"/>
  <c r="B3294" i="2"/>
  <c r="A409" i="2"/>
  <c r="B410" i="2"/>
  <c r="A1645" i="2"/>
  <c r="B1646" i="2"/>
  <c r="A3705" i="2"/>
  <c r="B3706" i="2"/>
  <c r="A1851" i="2"/>
  <c r="B1852" i="2"/>
  <c r="A3087" i="2"/>
  <c r="B3088" i="2"/>
  <c r="A2057" i="2"/>
  <c r="B2058" i="2"/>
  <c r="A821" i="2"/>
  <c r="B822" i="2"/>
  <c r="A822" i="2" l="1"/>
  <c r="B823" i="2"/>
  <c r="A2058" i="2"/>
  <c r="B2059" i="2"/>
  <c r="A3088" i="2"/>
  <c r="B3089" i="2"/>
  <c r="A1852" i="2"/>
  <c r="B1853" i="2"/>
  <c r="A3706" i="2"/>
  <c r="B3707" i="2"/>
  <c r="A1646" i="2"/>
  <c r="B1647" i="2"/>
  <c r="A410" i="2"/>
  <c r="B411" i="2"/>
  <c r="A3294" i="2"/>
  <c r="B3295" i="2"/>
  <c r="A616" i="2"/>
  <c r="B617" i="2"/>
  <c r="A3500" i="2"/>
  <c r="B3501" i="2"/>
  <c r="A2882" i="2"/>
  <c r="B2883" i="2"/>
  <c r="A2470" i="2"/>
  <c r="B2471" i="2"/>
  <c r="A2264" i="2"/>
  <c r="B2265" i="2"/>
  <c r="A1440" i="2"/>
  <c r="B1441" i="2"/>
  <c r="A1234" i="2"/>
  <c r="B1235" i="2"/>
  <c r="A2676" i="2"/>
  <c r="B2677" i="2"/>
  <c r="A203" i="2"/>
  <c r="B204" i="2"/>
  <c r="A1028" i="2"/>
  <c r="B1029" i="2"/>
  <c r="B101" i="3"/>
  <c r="A100" i="3"/>
  <c r="B3192" i="2"/>
  <c r="A3191" i="2"/>
  <c r="B2986" i="2"/>
  <c r="A2985" i="2"/>
  <c r="B2780" i="2"/>
  <c r="A2779" i="2"/>
  <c r="B2368" i="2"/>
  <c r="A2367" i="2"/>
  <c r="B2574" i="2"/>
  <c r="A2573" i="2"/>
  <c r="B2162" i="2"/>
  <c r="A2161" i="2"/>
  <c r="B1956" i="2"/>
  <c r="A1955" i="2"/>
  <c r="B1750" i="2"/>
  <c r="A1749" i="2"/>
  <c r="B1544" i="2"/>
  <c r="A1543" i="2"/>
  <c r="B1338" i="2"/>
  <c r="A1337" i="2"/>
  <c r="B1132" i="2"/>
  <c r="A1131" i="2"/>
  <c r="B926" i="2"/>
  <c r="A925" i="2"/>
  <c r="B308" i="2"/>
  <c r="A307" i="2"/>
  <c r="B102" i="2"/>
  <c r="A101" i="2"/>
  <c r="B514" i="2"/>
  <c r="A513" i="2"/>
  <c r="B720" i="2"/>
  <c r="A719" i="2"/>
  <c r="B3398" i="2"/>
  <c r="A3397" i="2"/>
  <c r="B3810" i="2"/>
  <c r="A3809" i="2"/>
  <c r="B3604" i="2"/>
  <c r="A3603" i="2"/>
  <c r="B3605" i="2" l="1"/>
  <c r="A3604" i="2"/>
  <c r="B3811" i="2"/>
  <c r="A3810" i="2"/>
  <c r="B3399" i="2"/>
  <c r="A3398" i="2"/>
  <c r="B721" i="2"/>
  <c r="A720" i="2"/>
  <c r="B515" i="2"/>
  <c r="A514" i="2"/>
  <c r="B103" i="2"/>
  <c r="A102" i="2"/>
  <c r="B309" i="2"/>
  <c r="A308" i="2"/>
  <c r="B927" i="2"/>
  <c r="A926" i="2"/>
  <c r="B1133" i="2"/>
  <c r="A1132" i="2"/>
  <c r="B1339" i="2"/>
  <c r="A1338" i="2"/>
  <c r="B1545" i="2"/>
  <c r="A1544" i="2"/>
  <c r="B1751" i="2"/>
  <c r="A1750" i="2"/>
  <c r="B1957" i="2"/>
  <c r="A1956" i="2"/>
  <c r="B2163" i="2"/>
  <c r="A2162" i="2"/>
  <c r="B2575" i="2"/>
  <c r="A2574" i="2"/>
  <c r="B2369" i="2"/>
  <c r="A2368" i="2"/>
  <c r="B2781" i="2"/>
  <c r="A2780" i="2"/>
  <c r="B2987" i="2"/>
  <c r="A2986" i="2"/>
  <c r="B3193" i="2"/>
  <c r="A3192" i="2"/>
  <c r="B102" i="3"/>
  <c r="A101" i="3"/>
  <c r="A1029" i="2"/>
  <c r="B1030" i="2"/>
  <c r="A204" i="2"/>
  <c r="B205" i="2"/>
  <c r="A2677" i="2"/>
  <c r="B2678" i="2"/>
  <c r="A1235" i="2"/>
  <c r="B1236" i="2"/>
  <c r="A1441" i="2"/>
  <c r="B1442" i="2"/>
  <c r="A2265" i="2"/>
  <c r="B2266" i="2"/>
  <c r="A2471" i="2"/>
  <c r="B2472" i="2"/>
  <c r="A2883" i="2"/>
  <c r="B2884" i="2"/>
  <c r="A3501" i="2"/>
  <c r="B3502" i="2"/>
  <c r="A617" i="2"/>
  <c r="B618" i="2"/>
  <c r="A3295" i="2"/>
  <c r="B3296" i="2"/>
  <c r="A411" i="2"/>
  <c r="B412" i="2"/>
  <c r="A1647" i="2"/>
  <c r="B1648" i="2"/>
  <c r="A3707" i="2"/>
  <c r="B3708" i="2"/>
  <c r="A1853" i="2"/>
  <c r="B1854" i="2"/>
  <c r="A3089" i="2"/>
  <c r="B3090" i="2"/>
  <c r="A2059" i="2"/>
  <c r="B2060" i="2"/>
  <c r="A823" i="2"/>
  <c r="B824" i="2"/>
  <c r="A824" i="2" l="1"/>
  <c r="B825" i="2"/>
  <c r="A2060" i="2"/>
  <c r="B2061" i="2"/>
  <c r="A3090" i="2"/>
  <c r="B3091" i="2"/>
  <c r="A1854" i="2"/>
  <c r="B1855" i="2"/>
  <c r="A3708" i="2"/>
  <c r="B3709" i="2"/>
  <c r="A1648" i="2"/>
  <c r="B1649" i="2"/>
  <c r="A412" i="2"/>
  <c r="B413" i="2"/>
  <c r="A3296" i="2"/>
  <c r="B3297" i="2"/>
  <c r="A618" i="2"/>
  <c r="B619" i="2"/>
  <c r="A3502" i="2"/>
  <c r="B3503" i="2"/>
  <c r="A2884" i="2"/>
  <c r="B2885" i="2"/>
  <c r="A2472" i="2"/>
  <c r="B2473" i="2"/>
  <c r="A2266" i="2"/>
  <c r="B2267" i="2"/>
  <c r="A1442" i="2"/>
  <c r="B1443" i="2"/>
  <c r="A1236" i="2"/>
  <c r="B1237" i="2"/>
  <c r="B2679" i="2"/>
  <c r="A2678" i="2"/>
  <c r="A205" i="2"/>
  <c r="B206" i="2"/>
  <c r="A1030" i="2"/>
  <c r="B1031" i="2"/>
  <c r="B103" i="3"/>
  <c r="A102" i="3"/>
  <c r="B3194" i="2"/>
  <c r="A3193" i="2"/>
  <c r="B2988" i="2"/>
  <c r="A2987" i="2"/>
  <c r="B2782" i="2"/>
  <c r="A2781" i="2"/>
  <c r="B2370" i="2"/>
  <c r="A2369" i="2"/>
  <c r="B2576" i="2"/>
  <c r="A2575" i="2"/>
  <c r="B2164" i="2"/>
  <c r="A2163" i="2"/>
  <c r="B1958" i="2"/>
  <c r="A1957" i="2"/>
  <c r="B1752" i="2"/>
  <c r="A1751" i="2"/>
  <c r="B1546" i="2"/>
  <c r="A1545" i="2"/>
  <c r="B1340" i="2"/>
  <c r="A1339" i="2"/>
  <c r="B1134" i="2"/>
  <c r="A1133" i="2"/>
  <c r="B928" i="2"/>
  <c r="A927" i="2"/>
  <c r="B310" i="2"/>
  <c r="A309" i="2"/>
  <c r="B104" i="2"/>
  <c r="A103" i="2"/>
  <c r="B516" i="2"/>
  <c r="A515" i="2"/>
  <c r="B722" i="2"/>
  <c r="A721" i="2"/>
  <c r="B3400" i="2"/>
  <c r="A3399" i="2"/>
  <c r="B3812" i="2"/>
  <c r="A3811" i="2"/>
  <c r="B3606" i="2"/>
  <c r="A3605" i="2"/>
  <c r="B3607" i="2" l="1"/>
  <c r="A3606" i="2"/>
  <c r="B3813" i="2"/>
  <c r="A3812" i="2"/>
  <c r="B3401" i="2"/>
  <c r="A3400" i="2"/>
  <c r="B723" i="2"/>
  <c r="A722" i="2"/>
  <c r="B517" i="2"/>
  <c r="A516" i="2"/>
  <c r="B105" i="2"/>
  <c r="A105" i="2" s="1"/>
  <c r="A104" i="2"/>
  <c r="B311" i="2"/>
  <c r="A310" i="2"/>
  <c r="B929" i="2"/>
  <c r="A928" i="2"/>
  <c r="B1135" i="2"/>
  <c r="A1134" i="2"/>
  <c r="B1341" i="2"/>
  <c r="A1340" i="2"/>
  <c r="B1547" i="2"/>
  <c r="A1546" i="2"/>
  <c r="B1753" i="2"/>
  <c r="A1752" i="2"/>
  <c r="B1959" i="2"/>
  <c r="A1958" i="2"/>
  <c r="B2165" i="2"/>
  <c r="A2164" i="2"/>
  <c r="B2577" i="2"/>
  <c r="A2576" i="2"/>
  <c r="B2371" i="2"/>
  <c r="A2370" i="2"/>
  <c r="B2783" i="2"/>
  <c r="A2782" i="2"/>
  <c r="B2989" i="2"/>
  <c r="A2988" i="2"/>
  <c r="B3195" i="2"/>
  <c r="A3194" i="2"/>
  <c r="B104" i="3"/>
  <c r="A103" i="3"/>
  <c r="A2679" i="2"/>
  <c r="B2680" i="2"/>
  <c r="A1031" i="2"/>
  <c r="B1032" i="2"/>
  <c r="A206" i="2"/>
  <c r="B207" i="2"/>
  <c r="A1237" i="2"/>
  <c r="B1238" i="2"/>
  <c r="A1443" i="2"/>
  <c r="B1444" i="2"/>
  <c r="A2267" i="2"/>
  <c r="B2268" i="2"/>
  <c r="A2473" i="2"/>
  <c r="B2474" i="2"/>
  <c r="A2885" i="2"/>
  <c r="B2886" i="2"/>
  <c r="A3503" i="2"/>
  <c r="B3504" i="2"/>
  <c r="A619" i="2"/>
  <c r="B620" i="2"/>
  <c r="A3297" i="2"/>
  <c r="B3298" i="2"/>
  <c r="A413" i="2"/>
  <c r="B414" i="2"/>
  <c r="A1649" i="2"/>
  <c r="B1650" i="2"/>
  <c r="A3709" i="2"/>
  <c r="B3710" i="2"/>
  <c r="A1855" i="2"/>
  <c r="B1856" i="2"/>
  <c r="A3091" i="2"/>
  <c r="B3092" i="2"/>
  <c r="A2061" i="2"/>
  <c r="B2062" i="2"/>
  <c r="A825" i="2"/>
  <c r="B826" i="2"/>
  <c r="A2680" i="2" l="1"/>
  <c r="B2681" i="2"/>
  <c r="A826" i="2"/>
  <c r="B827" i="2"/>
  <c r="A2062" i="2"/>
  <c r="B2063" i="2"/>
  <c r="A3092" i="2"/>
  <c r="B3093" i="2"/>
  <c r="A1856" i="2"/>
  <c r="B1857" i="2"/>
  <c r="A3710" i="2"/>
  <c r="B3711" i="2"/>
  <c r="A1650" i="2"/>
  <c r="B1651" i="2"/>
  <c r="A414" i="2"/>
  <c r="B415" i="2"/>
  <c r="A3298" i="2"/>
  <c r="B3299" i="2"/>
  <c r="A620" i="2"/>
  <c r="B621" i="2"/>
  <c r="A3504" i="2"/>
  <c r="B3505" i="2"/>
  <c r="A2886" i="2"/>
  <c r="B2887" i="2"/>
  <c r="A2474" i="2"/>
  <c r="B2475" i="2"/>
  <c r="A2268" i="2"/>
  <c r="B2269" i="2"/>
  <c r="A1444" i="2"/>
  <c r="B1445" i="2"/>
  <c r="A1238" i="2"/>
  <c r="B1239" i="2"/>
  <c r="A207" i="2"/>
  <c r="B208" i="2"/>
  <c r="A1032" i="2"/>
  <c r="B1033" i="2"/>
  <c r="B106" i="3"/>
  <c r="A106" i="3" s="1"/>
  <c r="A104" i="3"/>
  <c r="B3196" i="2"/>
  <c r="A3195" i="2"/>
  <c r="B2990" i="2"/>
  <c r="A2989" i="2"/>
  <c r="B2784" i="2"/>
  <c r="A2783" i="2"/>
  <c r="B2372" i="2"/>
  <c r="A2371" i="2"/>
  <c r="B2578" i="2"/>
  <c r="A2577" i="2"/>
  <c r="B2166" i="2"/>
  <c r="A2165" i="2"/>
  <c r="B1960" i="2"/>
  <c r="A1959" i="2"/>
  <c r="B1754" i="2"/>
  <c r="A1753" i="2"/>
  <c r="B1548" i="2"/>
  <c r="A1547" i="2"/>
  <c r="B1342" i="2"/>
  <c r="A1341" i="2"/>
  <c r="B1136" i="2"/>
  <c r="A1135" i="2"/>
  <c r="B930" i="2"/>
  <c r="A929" i="2"/>
  <c r="B312" i="2"/>
  <c r="A311" i="2"/>
  <c r="B518" i="2"/>
  <c r="A517" i="2"/>
  <c r="B724" i="2"/>
  <c r="A723" i="2"/>
  <c r="B3402" i="2"/>
  <c r="A3401" i="2"/>
  <c r="B3814" i="2"/>
  <c r="A3813" i="2"/>
  <c r="B3608" i="2"/>
  <c r="A3607" i="2"/>
  <c r="B3609" i="2" l="1"/>
  <c r="A3608" i="2"/>
  <c r="B3815" i="2"/>
  <c r="A3814" i="2"/>
  <c r="B3403" i="2"/>
  <c r="A3402" i="2"/>
  <c r="B725" i="2"/>
  <c r="A724" i="2"/>
  <c r="B519" i="2"/>
  <c r="A518" i="2"/>
  <c r="B313" i="2"/>
  <c r="A313" i="2" s="1"/>
  <c r="A312" i="2"/>
  <c r="B931" i="2"/>
  <c r="A930" i="2"/>
  <c r="B1137" i="2"/>
  <c r="A1136" i="2"/>
  <c r="B1343" i="2"/>
  <c r="A1342" i="2"/>
  <c r="B1549" i="2"/>
  <c r="A1548" i="2"/>
  <c r="B1755" i="2"/>
  <c r="A1754" i="2"/>
  <c r="B1961" i="2"/>
  <c r="A1960" i="2"/>
  <c r="B2167" i="2"/>
  <c r="A2166" i="2"/>
  <c r="B2579" i="2"/>
  <c r="A2578" i="2"/>
  <c r="B2373" i="2"/>
  <c r="A2372" i="2"/>
  <c r="B2785" i="2"/>
  <c r="A2784" i="2"/>
  <c r="B2991" i="2"/>
  <c r="A2990" i="2"/>
  <c r="B3197" i="2"/>
  <c r="A3196" i="2"/>
  <c r="A2681" i="2"/>
  <c r="B2682" i="2"/>
  <c r="A1033" i="2"/>
  <c r="B1034" i="2"/>
  <c r="A208" i="2"/>
  <c r="I103" i="3" s="1"/>
  <c r="B209" i="2"/>
  <c r="A209" i="2" s="1"/>
  <c r="A1239" i="2"/>
  <c r="B1240" i="2"/>
  <c r="A1445" i="2"/>
  <c r="B1446" i="2"/>
  <c r="A2269" i="2"/>
  <c r="B2270" i="2"/>
  <c r="A2475" i="2"/>
  <c r="B2476" i="2"/>
  <c r="A2887" i="2"/>
  <c r="B2888" i="2"/>
  <c r="A3505" i="2"/>
  <c r="B3506" i="2"/>
  <c r="A621" i="2"/>
  <c r="B622" i="2"/>
  <c r="A3299" i="2"/>
  <c r="B3300" i="2"/>
  <c r="A415" i="2"/>
  <c r="B416" i="2"/>
  <c r="A1651" i="2"/>
  <c r="B1652" i="2"/>
  <c r="A3711" i="2"/>
  <c r="B3712" i="2"/>
  <c r="A1857" i="2"/>
  <c r="B1858" i="2"/>
  <c r="A3093" i="2"/>
  <c r="B3094" i="2"/>
  <c r="A2063" i="2"/>
  <c r="B2064" i="2"/>
  <c r="A827" i="2"/>
  <c r="B828" i="2"/>
  <c r="G102" i="3" l="1"/>
  <c r="J100" i="3"/>
  <c r="E100" i="3"/>
  <c r="M100" i="3"/>
  <c r="L101" i="3"/>
  <c r="D102" i="3"/>
  <c r="I102" i="3"/>
  <c r="I100" i="3"/>
  <c r="M101" i="3"/>
  <c r="D100" i="3"/>
  <c r="H101" i="3"/>
  <c r="H103" i="3"/>
  <c r="K103" i="3"/>
  <c r="M102" i="3"/>
  <c r="K102" i="3"/>
  <c r="I101" i="3"/>
  <c r="H100" i="3"/>
  <c r="D101" i="3"/>
  <c r="H102" i="3"/>
  <c r="J101" i="3"/>
  <c r="N100" i="3"/>
  <c r="J103" i="3"/>
  <c r="M103" i="3"/>
  <c r="E103" i="3"/>
  <c r="J102" i="3"/>
  <c r="F101" i="3"/>
  <c r="K100" i="3"/>
  <c r="G101" i="3"/>
  <c r="L102" i="3"/>
  <c r="G100" i="3"/>
  <c r="L103" i="3"/>
  <c r="D103" i="3"/>
  <c r="G103" i="3"/>
  <c r="N102" i="3"/>
  <c r="N101" i="3"/>
  <c r="F100" i="3"/>
  <c r="F102" i="3"/>
  <c r="E102" i="3"/>
  <c r="E101" i="3"/>
  <c r="L100" i="3"/>
  <c r="N103" i="3"/>
  <c r="F103" i="3"/>
  <c r="A828" i="2"/>
  <c r="B829" i="2"/>
  <c r="A2064" i="2"/>
  <c r="B2065" i="2"/>
  <c r="A3094" i="2"/>
  <c r="B3095" i="2"/>
  <c r="A1858" i="2"/>
  <c r="B1859" i="2"/>
  <c r="A3712" i="2"/>
  <c r="B3713" i="2"/>
  <c r="A1652" i="2"/>
  <c r="B1653" i="2"/>
  <c r="A416" i="2"/>
  <c r="D104" i="3" s="1"/>
  <c r="B417" i="2"/>
  <c r="A417" i="2" s="1"/>
  <c r="A3300" i="2"/>
  <c r="B3301" i="2"/>
  <c r="A622" i="2"/>
  <c r="B623" i="2"/>
  <c r="A3506" i="2"/>
  <c r="B3507" i="2"/>
  <c r="A2888" i="2"/>
  <c r="B2889" i="2"/>
  <c r="A2476" i="2"/>
  <c r="B2477" i="2"/>
  <c r="A2270" i="2"/>
  <c r="B2271" i="2"/>
  <c r="A1446" i="2"/>
  <c r="B1447" i="2"/>
  <c r="A1240" i="2"/>
  <c r="B1241" i="2"/>
  <c r="A1034" i="2"/>
  <c r="B1035" i="2"/>
  <c r="A2682" i="2"/>
  <c r="B2683" i="2"/>
  <c r="B3198" i="2"/>
  <c r="A3197" i="2"/>
  <c r="B2992" i="2"/>
  <c r="A2991" i="2"/>
  <c r="B2786" i="2"/>
  <c r="A2785" i="2"/>
  <c r="B2374" i="2"/>
  <c r="A2373" i="2"/>
  <c r="B2580" i="2"/>
  <c r="A2579" i="2"/>
  <c r="B2168" i="2"/>
  <c r="A2167" i="2"/>
  <c r="B1962" i="2"/>
  <c r="A1961" i="2"/>
  <c r="B1756" i="2"/>
  <c r="A1755" i="2"/>
  <c r="B1550" i="2"/>
  <c r="A1549" i="2"/>
  <c r="B1344" i="2"/>
  <c r="A1343" i="2"/>
  <c r="B1138" i="2"/>
  <c r="A1137" i="2"/>
  <c r="B932" i="2"/>
  <c r="A931" i="2"/>
  <c r="B520" i="2"/>
  <c r="A519" i="2"/>
  <c r="B726" i="2"/>
  <c r="A725" i="2"/>
  <c r="B3404" i="2"/>
  <c r="A3403" i="2"/>
  <c r="B3816" i="2"/>
  <c r="A3815" i="2"/>
  <c r="B3610" i="2"/>
  <c r="A3609" i="2"/>
  <c r="H104" i="3" l="1"/>
  <c r="G104" i="3"/>
  <c r="F104" i="3"/>
  <c r="E104" i="3"/>
  <c r="K104" i="3"/>
  <c r="J104" i="3"/>
  <c r="I104" i="3"/>
  <c r="A2683" i="2"/>
  <c r="B2684" i="2"/>
  <c r="A1035" i="2"/>
  <c r="B1036" i="2"/>
  <c r="A1241" i="2"/>
  <c r="B1242" i="2"/>
  <c r="A1447" i="2"/>
  <c r="B1448" i="2"/>
  <c r="A2271" i="2"/>
  <c r="B2272" i="2"/>
  <c r="A2477" i="2"/>
  <c r="B2478" i="2"/>
  <c r="A2889" i="2"/>
  <c r="B2890" i="2"/>
  <c r="A3507" i="2"/>
  <c r="B3508" i="2"/>
  <c r="A623" i="2"/>
  <c r="B624" i="2"/>
  <c r="A3301" i="2"/>
  <c r="B3302" i="2"/>
  <c r="A1653" i="2"/>
  <c r="B1654" i="2"/>
  <c r="A3713" i="2"/>
  <c r="B3714" i="2"/>
  <c r="A1859" i="2"/>
  <c r="B1860" i="2"/>
  <c r="A3095" i="2"/>
  <c r="B3096" i="2"/>
  <c r="A2065" i="2"/>
  <c r="B2066" i="2"/>
  <c r="A829" i="2"/>
  <c r="B830" i="2"/>
  <c r="B3611" i="2"/>
  <c r="A3610" i="2"/>
  <c r="B3817" i="2"/>
  <c r="A3816" i="2"/>
  <c r="B3405" i="2"/>
  <c r="A3404" i="2"/>
  <c r="B727" i="2"/>
  <c r="A726" i="2"/>
  <c r="B521" i="2"/>
  <c r="A521" i="2" s="1"/>
  <c r="A520" i="2"/>
  <c r="B933" i="2"/>
  <c r="A932" i="2"/>
  <c r="B1139" i="2"/>
  <c r="A1138" i="2"/>
  <c r="B1345" i="2"/>
  <c r="A1344" i="2"/>
  <c r="B1551" i="2"/>
  <c r="A1550" i="2"/>
  <c r="B1757" i="2"/>
  <c r="A1756" i="2"/>
  <c r="B1963" i="2"/>
  <c r="A1962" i="2"/>
  <c r="B2169" i="2"/>
  <c r="A2168" i="2"/>
  <c r="B2581" i="2"/>
  <c r="A2580" i="2"/>
  <c r="B2375" i="2"/>
  <c r="A2374" i="2"/>
  <c r="B2787" i="2"/>
  <c r="A2786" i="2"/>
  <c r="B2993" i="2"/>
  <c r="A2992" i="2"/>
  <c r="B3199" i="2"/>
  <c r="A3198" i="2"/>
  <c r="A830" i="2" l="1"/>
  <c r="B831" i="2"/>
  <c r="A2066" i="2"/>
  <c r="B2067" i="2"/>
  <c r="A3096" i="2"/>
  <c r="B3097" i="2"/>
  <c r="A1860" i="2"/>
  <c r="B1861" i="2"/>
  <c r="A3714" i="2"/>
  <c r="B3715" i="2"/>
  <c r="A1654" i="2"/>
  <c r="B1655" i="2"/>
  <c r="A3302" i="2"/>
  <c r="B3303" i="2"/>
  <c r="A624" i="2"/>
  <c r="B625" i="2"/>
  <c r="A625" i="2" s="1"/>
  <c r="A3508" i="2"/>
  <c r="B3509" i="2"/>
  <c r="A2890" i="2"/>
  <c r="B2891" i="2"/>
  <c r="A2478" i="2"/>
  <c r="B2479" i="2"/>
  <c r="A2272" i="2"/>
  <c r="B2273" i="2"/>
  <c r="A1448" i="2"/>
  <c r="B1449" i="2"/>
  <c r="A1242" i="2"/>
  <c r="B1243" i="2"/>
  <c r="A1036" i="2"/>
  <c r="B1037" i="2"/>
  <c r="A2684" i="2"/>
  <c r="B2685" i="2"/>
  <c r="B3200" i="2"/>
  <c r="A3199" i="2"/>
  <c r="B2994" i="2"/>
  <c r="A2993" i="2"/>
  <c r="B2788" i="2"/>
  <c r="A2787" i="2"/>
  <c r="B2376" i="2"/>
  <c r="A2375" i="2"/>
  <c r="B2582" i="2"/>
  <c r="A2581" i="2"/>
  <c r="B2170" i="2"/>
  <c r="A2169" i="2"/>
  <c r="B1964" i="2"/>
  <c r="A1963" i="2"/>
  <c r="B1758" i="2"/>
  <c r="A1757" i="2"/>
  <c r="B1552" i="2"/>
  <c r="A1551" i="2"/>
  <c r="B1346" i="2"/>
  <c r="A1345" i="2"/>
  <c r="B1140" i="2"/>
  <c r="A1139" i="2"/>
  <c r="B934" i="2"/>
  <c r="A933" i="2"/>
  <c r="B728" i="2"/>
  <c r="A727" i="2"/>
  <c r="B3406" i="2"/>
  <c r="A3405" i="2"/>
  <c r="B3818" i="2"/>
  <c r="A3817" i="2"/>
  <c r="B3612" i="2"/>
  <c r="A3611" i="2"/>
  <c r="A2685" i="2" l="1"/>
  <c r="B2686" i="2"/>
  <c r="A1037" i="2"/>
  <c r="B1038" i="2"/>
  <c r="A1243" i="2"/>
  <c r="B1244" i="2"/>
  <c r="A1449" i="2"/>
  <c r="B1450" i="2"/>
  <c r="A2273" i="2"/>
  <c r="B2274" i="2"/>
  <c r="A2479" i="2"/>
  <c r="B2480" i="2"/>
  <c r="A2891" i="2"/>
  <c r="B2892" i="2"/>
  <c r="A3509" i="2"/>
  <c r="B3510" i="2"/>
  <c r="A3303" i="2"/>
  <c r="B3304" i="2"/>
  <c r="A1655" i="2"/>
  <c r="B1656" i="2"/>
  <c r="A3715" i="2"/>
  <c r="B3716" i="2"/>
  <c r="A1861" i="2"/>
  <c r="B1862" i="2"/>
  <c r="A3097" i="2"/>
  <c r="B3098" i="2"/>
  <c r="A2067" i="2"/>
  <c r="B2068" i="2"/>
  <c r="A831" i="2"/>
  <c r="B832" i="2"/>
  <c r="B3613" i="2"/>
  <c r="A3612" i="2"/>
  <c r="B3819" i="2"/>
  <c r="A3818" i="2"/>
  <c r="B3407" i="2"/>
  <c r="A3406" i="2"/>
  <c r="B729" i="2"/>
  <c r="A729" i="2" s="1"/>
  <c r="A728" i="2"/>
  <c r="B935" i="2"/>
  <c r="A934" i="2"/>
  <c r="B1141" i="2"/>
  <c r="A1140" i="2"/>
  <c r="B1347" i="2"/>
  <c r="A1346" i="2"/>
  <c r="B1553" i="2"/>
  <c r="A1552" i="2"/>
  <c r="B1759" i="2"/>
  <c r="A1758" i="2"/>
  <c r="B1965" i="2"/>
  <c r="A1964" i="2"/>
  <c r="B2171" i="2"/>
  <c r="A2170" i="2"/>
  <c r="B2583" i="2"/>
  <c r="A2582" i="2"/>
  <c r="B2377" i="2"/>
  <c r="A2376" i="2"/>
  <c r="B2789" i="2"/>
  <c r="A2788" i="2"/>
  <c r="B2995" i="2"/>
  <c r="A2994" i="2"/>
  <c r="B3201" i="2"/>
  <c r="A3200" i="2"/>
  <c r="B3202" i="2" l="1"/>
  <c r="A3201" i="2"/>
  <c r="A832" i="2"/>
  <c r="B833" i="2"/>
  <c r="A833" i="2" s="1"/>
  <c r="A2068" i="2"/>
  <c r="B2069" i="2"/>
  <c r="A3098" i="2"/>
  <c r="B3099" i="2"/>
  <c r="A1862" i="2"/>
  <c r="B1863" i="2"/>
  <c r="A3716" i="2"/>
  <c r="B3717" i="2"/>
  <c r="A1656" i="2"/>
  <c r="B1657" i="2"/>
  <c r="A3304" i="2"/>
  <c r="B3305" i="2"/>
  <c r="A3510" i="2"/>
  <c r="B3511" i="2"/>
  <c r="A2892" i="2"/>
  <c r="B2893" i="2"/>
  <c r="A2480" i="2"/>
  <c r="B2481" i="2"/>
  <c r="A2274" i="2"/>
  <c r="B2275" i="2"/>
  <c r="A1450" i="2"/>
  <c r="B1451" i="2"/>
  <c r="A1244" i="2"/>
  <c r="B1245" i="2"/>
  <c r="A1038" i="2"/>
  <c r="B1039" i="2"/>
  <c r="A2686" i="2"/>
  <c r="B2687" i="2"/>
  <c r="B2996" i="2"/>
  <c r="A2995" i="2"/>
  <c r="B2790" i="2"/>
  <c r="A2789" i="2"/>
  <c r="B2378" i="2"/>
  <c r="A2377" i="2"/>
  <c r="B2584" i="2"/>
  <c r="A2583" i="2"/>
  <c r="B2172" i="2"/>
  <c r="A2171" i="2"/>
  <c r="B1966" i="2"/>
  <c r="A1965" i="2"/>
  <c r="B1760" i="2"/>
  <c r="A1759" i="2"/>
  <c r="B1554" i="2"/>
  <c r="A1553" i="2"/>
  <c r="B1348" i="2"/>
  <c r="A1347" i="2"/>
  <c r="B1142" i="2"/>
  <c r="A1141" i="2"/>
  <c r="B936" i="2"/>
  <c r="A935" i="2"/>
  <c r="B3408" i="2"/>
  <c r="A3407" i="2"/>
  <c r="B3820" i="2"/>
  <c r="A3819" i="2"/>
  <c r="B3614" i="2"/>
  <c r="A3613" i="2"/>
  <c r="A2687" i="2" l="1"/>
  <c r="B2688" i="2"/>
  <c r="A1039" i="2"/>
  <c r="B1040" i="2"/>
  <c r="A1245" i="2"/>
  <c r="B1246" i="2"/>
  <c r="A1451" i="2"/>
  <c r="B1452" i="2"/>
  <c r="A2275" i="2"/>
  <c r="B2276" i="2"/>
  <c r="A2481" i="2"/>
  <c r="B2482" i="2"/>
  <c r="A2893" i="2"/>
  <c r="B2894" i="2"/>
  <c r="A3511" i="2"/>
  <c r="B3512" i="2"/>
  <c r="A3305" i="2"/>
  <c r="B3306" i="2"/>
  <c r="A1657" i="2"/>
  <c r="B1658" i="2"/>
  <c r="A3717" i="2"/>
  <c r="B3718" i="2"/>
  <c r="A1863" i="2"/>
  <c r="B1864" i="2"/>
  <c r="A3099" i="2"/>
  <c r="B3100" i="2"/>
  <c r="A2069" i="2"/>
  <c r="B2070" i="2"/>
  <c r="B3615" i="2"/>
  <c r="A3614" i="2"/>
  <c r="B3821" i="2"/>
  <c r="A3820" i="2"/>
  <c r="B3409" i="2"/>
  <c r="A3408" i="2"/>
  <c r="B937" i="2"/>
  <c r="A937" i="2" s="1"/>
  <c r="A936" i="2"/>
  <c r="B1143" i="2"/>
  <c r="A1142" i="2"/>
  <c r="B1349" i="2"/>
  <c r="A1348" i="2"/>
  <c r="B1555" i="2"/>
  <c r="A1554" i="2"/>
  <c r="B1761" i="2"/>
  <c r="A1760" i="2"/>
  <c r="B1967" i="2"/>
  <c r="A1966" i="2"/>
  <c r="B2173" i="2"/>
  <c r="A2172" i="2"/>
  <c r="B2585" i="2"/>
  <c r="A2584" i="2"/>
  <c r="B2379" i="2"/>
  <c r="A2378" i="2"/>
  <c r="B2791" i="2"/>
  <c r="A2790" i="2"/>
  <c r="B2997" i="2"/>
  <c r="A2996" i="2"/>
  <c r="B3203" i="2"/>
  <c r="A3202" i="2"/>
  <c r="A2070" i="2" l="1"/>
  <c r="B2071" i="2"/>
  <c r="A3100" i="2"/>
  <c r="B3101" i="2"/>
  <c r="A1864" i="2"/>
  <c r="B1865" i="2"/>
  <c r="A3718" i="2"/>
  <c r="B3719" i="2"/>
  <c r="A1658" i="2"/>
  <c r="B1659" i="2"/>
  <c r="A3306" i="2"/>
  <c r="B3307" i="2"/>
  <c r="A3512" i="2"/>
  <c r="B3513" i="2"/>
  <c r="A2894" i="2"/>
  <c r="B2895" i="2"/>
  <c r="A2482" i="2"/>
  <c r="B2483" i="2"/>
  <c r="A2276" i="2"/>
  <c r="B2277" i="2"/>
  <c r="A1452" i="2"/>
  <c r="B1453" i="2"/>
  <c r="A1246" i="2"/>
  <c r="B1247" i="2"/>
  <c r="A1040" i="2"/>
  <c r="B1041" i="2"/>
  <c r="A1041" i="2" s="1"/>
  <c r="A2688" i="2"/>
  <c r="B2689" i="2"/>
  <c r="B3204" i="2"/>
  <c r="A3203" i="2"/>
  <c r="B2998" i="2"/>
  <c r="A2997" i="2"/>
  <c r="B2792" i="2"/>
  <c r="A2791" i="2"/>
  <c r="B2380" i="2"/>
  <c r="A2379" i="2"/>
  <c r="B2586" i="2"/>
  <c r="A2585" i="2"/>
  <c r="B2174" i="2"/>
  <c r="A2173" i="2"/>
  <c r="B1968" i="2"/>
  <c r="A1967" i="2"/>
  <c r="B1762" i="2"/>
  <c r="A1761" i="2"/>
  <c r="B1556" i="2"/>
  <c r="A1555" i="2"/>
  <c r="B1350" i="2"/>
  <c r="A1349" i="2"/>
  <c r="B1144" i="2"/>
  <c r="A1143" i="2"/>
  <c r="B3410" i="2"/>
  <c r="A3409" i="2"/>
  <c r="B3822" i="2"/>
  <c r="A3821" i="2"/>
  <c r="B3616" i="2"/>
  <c r="A3615" i="2"/>
  <c r="A2689" i="2" l="1"/>
  <c r="B2690" i="2"/>
  <c r="A1247" i="2"/>
  <c r="B1248" i="2"/>
  <c r="A1453" i="2"/>
  <c r="B1454" i="2"/>
  <c r="A2277" i="2"/>
  <c r="B2278" i="2"/>
  <c r="A2483" i="2"/>
  <c r="B2484" i="2"/>
  <c r="A2895" i="2"/>
  <c r="B2896" i="2"/>
  <c r="A3513" i="2"/>
  <c r="B3514" i="2"/>
  <c r="A3307" i="2"/>
  <c r="B3308" i="2"/>
  <c r="A1659" i="2"/>
  <c r="B1660" i="2"/>
  <c r="A3719" i="2"/>
  <c r="B3720" i="2"/>
  <c r="A1865" i="2"/>
  <c r="B1866" i="2"/>
  <c r="A3101" i="2"/>
  <c r="B3102" i="2"/>
  <c r="A2071" i="2"/>
  <c r="B2072" i="2"/>
  <c r="B3617" i="2"/>
  <c r="A3616" i="2"/>
  <c r="B3823" i="2"/>
  <c r="A3822" i="2"/>
  <c r="B3411" i="2"/>
  <c r="A3410" i="2"/>
  <c r="B1145" i="2"/>
  <c r="A1145" i="2" s="1"/>
  <c r="A1144" i="2"/>
  <c r="B1351" i="2"/>
  <c r="A1350" i="2"/>
  <c r="B1557" i="2"/>
  <c r="A1556" i="2"/>
  <c r="B1763" i="2"/>
  <c r="A1762" i="2"/>
  <c r="B1969" i="2"/>
  <c r="A1968" i="2"/>
  <c r="B2175" i="2"/>
  <c r="A2174" i="2"/>
  <c r="B2587" i="2"/>
  <c r="A2586" i="2"/>
  <c r="B2381" i="2"/>
  <c r="A2380" i="2"/>
  <c r="B2793" i="2"/>
  <c r="A2792" i="2"/>
  <c r="B2999" i="2"/>
  <c r="A2998" i="2"/>
  <c r="B3205" i="2"/>
  <c r="A3204" i="2"/>
  <c r="A2072" i="2" l="1"/>
  <c r="B2073" i="2"/>
  <c r="A3102" i="2"/>
  <c r="B3103" i="2"/>
  <c r="A1866" i="2"/>
  <c r="B1867" i="2"/>
  <c r="A3720" i="2"/>
  <c r="B3721" i="2"/>
  <c r="A1660" i="2"/>
  <c r="B1661" i="2"/>
  <c r="A3308" i="2"/>
  <c r="B3309" i="2"/>
  <c r="A3514" i="2"/>
  <c r="B3515" i="2"/>
  <c r="A2896" i="2"/>
  <c r="B2897" i="2"/>
  <c r="A2484" i="2"/>
  <c r="B2485" i="2"/>
  <c r="A2278" i="2"/>
  <c r="B2279" i="2"/>
  <c r="A1454" i="2"/>
  <c r="B1455" i="2"/>
  <c r="A1248" i="2"/>
  <c r="B1249" i="2"/>
  <c r="A1249" i="2" s="1"/>
  <c r="A2690" i="2"/>
  <c r="B2691" i="2"/>
  <c r="B3206" i="2"/>
  <c r="A3205" i="2"/>
  <c r="B3000" i="2"/>
  <c r="A2999" i="2"/>
  <c r="B2794" i="2"/>
  <c r="A2793" i="2"/>
  <c r="B2382" i="2"/>
  <c r="A2381" i="2"/>
  <c r="B2588" i="2"/>
  <c r="A2587" i="2"/>
  <c r="B2176" i="2"/>
  <c r="A2175" i="2"/>
  <c r="B1970" i="2"/>
  <c r="A1969" i="2"/>
  <c r="B1764" i="2"/>
  <c r="A1763" i="2"/>
  <c r="B1558" i="2"/>
  <c r="A1557" i="2"/>
  <c r="B1352" i="2"/>
  <c r="A1351" i="2"/>
  <c r="B3412" i="2"/>
  <c r="A3411" i="2"/>
  <c r="B3824" i="2"/>
  <c r="A3823" i="2"/>
  <c r="B3618" i="2"/>
  <c r="A3617" i="2"/>
  <c r="A2691" i="2" l="1"/>
  <c r="B2692" i="2"/>
  <c r="A1455" i="2"/>
  <c r="B1456" i="2"/>
  <c r="A2279" i="2"/>
  <c r="B2280" i="2"/>
  <c r="A2485" i="2"/>
  <c r="B2486" i="2"/>
  <c r="A2897" i="2"/>
  <c r="B2898" i="2"/>
  <c r="A3515" i="2"/>
  <c r="B3516" i="2"/>
  <c r="A3309" i="2"/>
  <c r="B3310" i="2"/>
  <c r="A1661" i="2"/>
  <c r="B1662" i="2"/>
  <c r="A3721" i="2"/>
  <c r="B3722" i="2"/>
  <c r="A1867" i="2"/>
  <c r="B1868" i="2"/>
  <c r="A3103" i="2"/>
  <c r="B3104" i="2"/>
  <c r="A2073" i="2"/>
  <c r="B2074" i="2"/>
  <c r="B3619" i="2"/>
  <c r="A3618" i="2"/>
  <c r="B3825" i="2"/>
  <c r="A3824" i="2"/>
  <c r="B3413" i="2"/>
  <c r="A3412" i="2"/>
  <c r="B1353" i="2"/>
  <c r="A1353" i="2" s="1"/>
  <c r="A1352" i="2"/>
  <c r="B1559" i="2"/>
  <c r="A1558" i="2"/>
  <c r="B1765" i="2"/>
  <c r="A1764" i="2"/>
  <c r="B1971" i="2"/>
  <c r="A1970" i="2"/>
  <c r="B2177" i="2"/>
  <c r="A2176" i="2"/>
  <c r="B2589" i="2"/>
  <c r="A2588" i="2"/>
  <c r="B2383" i="2"/>
  <c r="A2382" i="2"/>
  <c r="B2795" i="2"/>
  <c r="A2794" i="2"/>
  <c r="B3001" i="2"/>
  <c r="A3000" i="2"/>
  <c r="B3207" i="2"/>
  <c r="A3206" i="2"/>
  <c r="A2074" i="2" l="1"/>
  <c r="B2075" i="2"/>
  <c r="A3104" i="2"/>
  <c r="B3105" i="2"/>
  <c r="A1868" i="2"/>
  <c r="B1869" i="2"/>
  <c r="A3722" i="2"/>
  <c r="B3723" i="2"/>
  <c r="A1662" i="2"/>
  <c r="B1663" i="2"/>
  <c r="A3310" i="2"/>
  <c r="B3311" i="2"/>
  <c r="A3516" i="2"/>
  <c r="B3517" i="2"/>
  <c r="A2898" i="2"/>
  <c r="B2899" i="2"/>
  <c r="A2486" i="2"/>
  <c r="B2487" i="2"/>
  <c r="A2280" i="2"/>
  <c r="B2281" i="2"/>
  <c r="A1456" i="2"/>
  <c r="B1457" i="2"/>
  <c r="A1457" i="2" s="1"/>
  <c r="A2692" i="2"/>
  <c r="B2693" i="2"/>
  <c r="B3208" i="2"/>
  <c r="A3207" i="2"/>
  <c r="B3002" i="2"/>
  <c r="A3001" i="2"/>
  <c r="B2796" i="2"/>
  <c r="A2795" i="2"/>
  <c r="B2384" i="2"/>
  <c r="A2383" i="2"/>
  <c r="B2590" i="2"/>
  <c r="A2589" i="2"/>
  <c r="B2178" i="2"/>
  <c r="A2177" i="2"/>
  <c r="B1972" i="2"/>
  <c r="A1971" i="2"/>
  <c r="B1766" i="2"/>
  <c r="A1765" i="2"/>
  <c r="B1560" i="2"/>
  <c r="A1559" i="2"/>
  <c r="B3414" i="2"/>
  <c r="A3413" i="2"/>
  <c r="B3826" i="2"/>
  <c r="A3825" i="2"/>
  <c r="B3620" i="2"/>
  <c r="A3619" i="2"/>
  <c r="A2693" i="2" l="1"/>
  <c r="B2694" i="2"/>
  <c r="A2281" i="2"/>
  <c r="B2282" i="2"/>
  <c r="A2487" i="2"/>
  <c r="B2488" i="2"/>
  <c r="A2899" i="2"/>
  <c r="B2900" i="2"/>
  <c r="A3517" i="2"/>
  <c r="B3518" i="2"/>
  <c r="A3311" i="2"/>
  <c r="B3312" i="2"/>
  <c r="A1663" i="2"/>
  <c r="B1664" i="2"/>
  <c r="A3723" i="2"/>
  <c r="B3724" i="2"/>
  <c r="A1869" i="2"/>
  <c r="B1870" i="2"/>
  <c r="A3105" i="2"/>
  <c r="B3106" i="2"/>
  <c r="A2075" i="2"/>
  <c r="B2076" i="2"/>
  <c r="B3621" i="2"/>
  <c r="A3620" i="2"/>
  <c r="B3827" i="2"/>
  <c r="A3826" i="2"/>
  <c r="B3415" i="2"/>
  <c r="A3414" i="2"/>
  <c r="B1561" i="2"/>
  <c r="A1561" i="2" s="1"/>
  <c r="A1560" i="2"/>
  <c r="B1767" i="2"/>
  <c r="A1766" i="2"/>
  <c r="B1973" i="2"/>
  <c r="A1972" i="2"/>
  <c r="B2179" i="2"/>
  <c r="A2178" i="2"/>
  <c r="B2591" i="2"/>
  <c r="A2590" i="2"/>
  <c r="B2385" i="2"/>
  <c r="A2384" i="2"/>
  <c r="B2797" i="2"/>
  <c r="A2796" i="2"/>
  <c r="B3003" i="2"/>
  <c r="A3002" i="2"/>
  <c r="B3209" i="2"/>
  <c r="A3208" i="2"/>
  <c r="B3210" i="2" l="1"/>
  <c r="A3209" i="2"/>
  <c r="B3004" i="2"/>
  <c r="A3003" i="2"/>
  <c r="B2386" i="2"/>
  <c r="A2385" i="2"/>
  <c r="B2592" i="2"/>
  <c r="A2591" i="2"/>
  <c r="B1974" i="2"/>
  <c r="A1973" i="2"/>
  <c r="A2076" i="2"/>
  <c r="B2077" i="2"/>
  <c r="A3106" i="2"/>
  <c r="B3107" i="2"/>
  <c r="A1870" i="2"/>
  <c r="B1871" i="2"/>
  <c r="A3724" i="2"/>
  <c r="B3725" i="2"/>
  <c r="A1664" i="2"/>
  <c r="B1665" i="2"/>
  <c r="A1665" i="2" s="1"/>
  <c r="A3312" i="2"/>
  <c r="B3313" i="2"/>
  <c r="A3518" i="2"/>
  <c r="B3519" i="2"/>
  <c r="A2900" i="2"/>
  <c r="B2901" i="2"/>
  <c r="A2488" i="2"/>
  <c r="B2489" i="2"/>
  <c r="A2282" i="2"/>
  <c r="B2283" i="2"/>
  <c r="A2694" i="2"/>
  <c r="B2695" i="2"/>
  <c r="B2798" i="2"/>
  <c r="A2797" i="2"/>
  <c r="B2180" i="2"/>
  <c r="A2179" i="2"/>
  <c r="B1768" i="2"/>
  <c r="A1767" i="2"/>
  <c r="B3416" i="2"/>
  <c r="A3415" i="2"/>
  <c r="B3828" i="2"/>
  <c r="A3827" i="2"/>
  <c r="B3622" i="2"/>
  <c r="A3621" i="2"/>
  <c r="A2695" i="2" l="1"/>
  <c r="B2696" i="2"/>
  <c r="A2283" i="2"/>
  <c r="B2284" i="2"/>
  <c r="A2489" i="2"/>
  <c r="B2490" i="2"/>
  <c r="A2901" i="2"/>
  <c r="B2902" i="2"/>
  <c r="A3519" i="2"/>
  <c r="B3520" i="2"/>
  <c r="A3313" i="2"/>
  <c r="B3314" i="2"/>
  <c r="A3725" i="2"/>
  <c r="B3726" i="2"/>
  <c r="A1871" i="2"/>
  <c r="B1872" i="2"/>
  <c r="A3107" i="2"/>
  <c r="B3108" i="2"/>
  <c r="A2077" i="2"/>
  <c r="B2078" i="2"/>
  <c r="B3623" i="2"/>
  <c r="A3622" i="2"/>
  <c r="B3829" i="2"/>
  <c r="A3828" i="2"/>
  <c r="B3417" i="2"/>
  <c r="A3416" i="2"/>
  <c r="B1769" i="2"/>
  <c r="A1769" i="2" s="1"/>
  <c r="A1768" i="2"/>
  <c r="B2181" i="2"/>
  <c r="A2180" i="2"/>
  <c r="B2799" i="2"/>
  <c r="A2798" i="2"/>
  <c r="B1975" i="2"/>
  <c r="A1974" i="2"/>
  <c r="B2593" i="2"/>
  <c r="A2592" i="2"/>
  <c r="B2387" i="2"/>
  <c r="A2386" i="2"/>
  <c r="B3005" i="2"/>
  <c r="A3004" i="2"/>
  <c r="B3211" i="2"/>
  <c r="A3210" i="2"/>
  <c r="B3212" i="2" l="1"/>
  <c r="A3211" i="2"/>
  <c r="B3006" i="2"/>
  <c r="A3005" i="2"/>
  <c r="B2388" i="2"/>
  <c r="A2387" i="2"/>
  <c r="B1976" i="2"/>
  <c r="A1975" i="2"/>
  <c r="B2800" i="2"/>
  <c r="A2799" i="2"/>
  <c r="B2182" i="2"/>
  <c r="A2181" i="2"/>
  <c r="A2078" i="2"/>
  <c r="B2079" i="2"/>
  <c r="A3108" i="2"/>
  <c r="B3109" i="2"/>
  <c r="A1872" i="2"/>
  <c r="B1873" i="2"/>
  <c r="A1873" i="2" s="1"/>
  <c r="A3726" i="2"/>
  <c r="B3727" i="2"/>
  <c r="A3314" i="2"/>
  <c r="B3315" i="2"/>
  <c r="A3520" i="2"/>
  <c r="B3521" i="2"/>
  <c r="A2902" i="2"/>
  <c r="B2903" i="2"/>
  <c r="A2490" i="2"/>
  <c r="B2491" i="2"/>
  <c r="A2284" i="2"/>
  <c r="B2285" i="2"/>
  <c r="A2696" i="2"/>
  <c r="B2697" i="2"/>
  <c r="B2594" i="2"/>
  <c r="A2593" i="2"/>
  <c r="B3418" i="2"/>
  <c r="A3417" i="2"/>
  <c r="B3830" i="2"/>
  <c r="A3829" i="2"/>
  <c r="B3624" i="2"/>
  <c r="A3623" i="2"/>
  <c r="A2697" i="2" l="1"/>
  <c r="B2698" i="2"/>
  <c r="A2285" i="2"/>
  <c r="B2286" i="2"/>
  <c r="A2491" i="2"/>
  <c r="B2492" i="2"/>
  <c r="A2903" i="2"/>
  <c r="B2904" i="2"/>
  <c r="A3521" i="2"/>
  <c r="B3522" i="2"/>
  <c r="A3315" i="2"/>
  <c r="B3316" i="2"/>
  <c r="A3727" i="2"/>
  <c r="B3728" i="2"/>
  <c r="A3109" i="2"/>
  <c r="B3110" i="2"/>
  <c r="A2079" i="2"/>
  <c r="B2080" i="2"/>
  <c r="B3625" i="2"/>
  <c r="A3624" i="2"/>
  <c r="B3831" i="2"/>
  <c r="A3830" i="2"/>
  <c r="B3419" i="2"/>
  <c r="A3418" i="2"/>
  <c r="B2595" i="2"/>
  <c r="A2594" i="2"/>
  <c r="B2183" i="2"/>
  <c r="A2182" i="2"/>
  <c r="B2801" i="2"/>
  <c r="A2800" i="2"/>
  <c r="B1977" i="2"/>
  <c r="A1977" i="2" s="1"/>
  <c r="A1976" i="2"/>
  <c r="B2389" i="2"/>
  <c r="A2388" i="2"/>
  <c r="B3007" i="2"/>
  <c r="A3006" i="2"/>
  <c r="B3213" i="2"/>
  <c r="A3212" i="2"/>
  <c r="B3214" i="2" l="1"/>
  <c r="A3213" i="2"/>
  <c r="B3008" i="2"/>
  <c r="A3007" i="2"/>
  <c r="B2390" i="2"/>
  <c r="A2389" i="2"/>
  <c r="A2080" i="2"/>
  <c r="B2081" i="2"/>
  <c r="A2081" i="2" s="1"/>
  <c r="A3110" i="2"/>
  <c r="B3111" i="2"/>
  <c r="A3728" i="2"/>
  <c r="B3729" i="2"/>
  <c r="A3316" i="2"/>
  <c r="B3317" i="2"/>
  <c r="A3522" i="2"/>
  <c r="B3523" i="2"/>
  <c r="A2904" i="2"/>
  <c r="B2905" i="2"/>
  <c r="A2492" i="2"/>
  <c r="B2493" i="2"/>
  <c r="A2286" i="2"/>
  <c r="B2287" i="2"/>
  <c r="A2698" i="2"/>
  <c r="B2699" i="2"/>
  <c r="B2802" i="2"/>
  <c r="A2801" i="2"/>
  <c r="B2184" i="2"/>
  <c r="A2183" i="2"/>
  <c r="B2596" i="2"/>
  <c r="A2595" i="2"/>
  <c r="B3420" i="2"/>
  <c r="A3419" i="2"/>
  <c r="B3832" i="2"/>
  <c r="A3831" i="2"/>
  <c r="B3626" i="2"/>
  <c r="A3625" i="2"/>
  <c r="A2699" i="2" l="1"/>
  <c r="B2700" i="2"/>
  <c r="A2287" i="2"/>
  <c r="B2288" i="2"/>
  <c r="A2493" i="2"/>
  <c r="B2494" i="2"/>
  <c r="A2905" i="2"/>
  <c r="B2906" i="2"/>
  <c r="A3523" i="2"/>
  <c r="B3524" i="2"/>
  <c r="A3317" i="2"/>
  <c r="B3318" i="2"/>
  <c r="A3729" i="2"/>
  <c r="B3730" i="2"/>
  <c r="A3111" i="2"/>
  <c r="B3112" i="2"/>
  <c r="B3627" i="2"/>
  <c r="A3626" i="2"/>
  <c r="B3833" i="2"/>
  <c r="A3832" i="2"/>
  <c r="B3421" i="2"/>
  <c r="A3420" i="2"/>
  <c r="B2597" i="2"/>
  <c r="A2596" i="2"/>
  <c r="B2185" i="2"/>
  <c r="A2185" i="2" s="1"/>
  <c r="A2184" i="2"/>
  <c r="B2803" i="2"/>
  <c r="A2802" i="2"/>
  <c r="B2391" i="2"/>
  <c r="A2390" i="2"/>
  <c r="B3009" i="2"/>
  <c r="A3008" i="2"/>
  <c r="B3215" i="2"/>
  <c r="A3214" i="2"/>
  <c r="B3216" i="2" l="1"/>
  <c r="A3215" i="2"/>
  <c r="B3010" i="2"/>
  <c r="A3009" i="2"/>
  <c r="B2392" i="2"/>
  <c r="A2391" i="2"/>
  <c r="B2804" i="2"/>
  <c r="A2803" i="2"/>
  <c r="A3112" i="2"/>
  <c r="B3113" i="2"/>
  <c r="A3730" i="2"/>
  <c r="B3731" i="2"/>
  <c r="A3318" i="2"/>
  <c r="B3319" i="2"/>
  <c r="A3524" i="2"/>
  <c r="B3525" i="2"/>
  <c r="A2906" i="2"/>
  <c r="B2907" i="2"/>
  <c r="A2494" i="2"/>
  <c r="B2495" i="2"/>
  <c r="A2288" i="2"/>
  <c r="B2289" i="2"/>
  <c r="A2289" i="2" s="1"/>
  <c r="A2700" i="2"/>
  <c r="B2701" i="2"/>
  <c r="B2598" i="2"/>
  <c r="A2597" i="2"/>
  <c r="B3422" i="2"/>
  <c r="A3421" i="2"/>
  <c r="B3834" i="2"/>
  <c r="A3833" i="2"/>
  <c r="B3628" i="2"/>
  <c r="A3627" i="2"/>
  <c r="A2701" i="2" l="1"/>
  <c r="B2702" i="2"/>
  <c r="A2495" i="2"/>
  <c r="B2496" i="2"/>
  <c r="A2907" i="2"/>
  <c r="B2908" i="2"/>
  <c r="A3525" i="2"/>
  <c r="B3526" i="2"/>
  <c r="A3319" i="2"/>
  <c r="B3320" i="2"/>
  <c r="A3731" i="2"/>
  <c r="B3732" i="2"/>
  <c r="A3113" i="2"/>
  <c r="B3114" i="2"/>
  <c r="B3629" i="2"/>
  <c r="A3628" i="2"/>
  <c r="B3835" i="2"/>
  <c r="A3834" i="2"/>
  <c r="B3423" i="2"/>
  <c r="A3422" i="2"/>
  <c r="B2599" i="2"/>
  <c r="A2598" i="2"/>
  <c r="B2805" i="2"/>
  <c r="A2804" i="2"/>
  <c r="B2393" i="2"/>
  <c r="A2393" i="2" s="1"/>
  <c r="A2392" i="2"/>
  <c r="B3011" i="2"/>
  <c r="A3010" i="2"/>
  <c r="B3217" i="2"/>
  <c r="A3216" i="2"/>
  <c r="B3218" i="2" l="1"/>
  <c r="A3217" i="2"/>
  <c r="B3012" i="2"/>
  <c r="A3011" i="2"/>
  <c r="A3114" i="2"/>
  <c r="B3115" i="2"/>
  <c r="A3732" i="2"/>
  <c r="B3733" i="2"/>
  <c r="A3320" i="2"/>
  <c r="B3321" i="2"/>
  <c r="A3526" i="2"/>
  <c r="B3527" i="2"/>
  <c r="A2908" i="2"/>
  <c r="B2909" i="2"/>
  <c r="A2496" i="2"/>
  <c r="B2497" i="2"/>
  <c r="A2497" i="2" s="1"/>
  <c r="A2702" i="2"/>
  <c r="B2703" i="2"/>
  <c r="B2806" i="2"/>
  <c r="A2805" i="2"/>
  <c r="B2600" i="2"/>
  <c r="A2599" i="2"/>
  <c r="B3424" i="2"/>
  <c r="A3423" i="2"/>
  <c r="B3836" i="2"/>
  <c r="A3835" i="2"/>
  <c r="B3630" i="2"/>
  <c r="A3629" i="2"/>
  <c r="A2703" i="2" l="1"/>
  <c r="B2704" i="2"/>
  <c r="A2909" i="2"/>
  <c r="B2910" i="2"/>
  <c r="A3527" i="2"/>
  <c r="B3528" i="2"/>
  <c r="A3321" i="2"/>
  <c r="B3322" i="2"/>
  <c r="A3733" i="2"/>
  <c r="B3734" i="2"/>
  <c r="A3115" i="2"/>
  <c r="B3116" i="2"/>
  <c r="B3631" i="2"/>
  <c r="A3630" i="2"/>
  <c r="B3837" i="2"/>
  <c r="A3836" i="2"/>
  <c r="B3425" i="2"/>
  <c r="A3424" i="2"/>
  <c r="B2601" i="2"/>
  <c r="A2601" i="2" s="1"/>
  <c r="A2600" i="2"/>
  <c r="B2807" i="2"/>
  <c r="A2806" i="2"/>
  <c r="B3013" i="2"/>
  <c r="A3012" i="2"/>
  <c r="B3219" i="2"/>
  <c r="A3218" i="2"/>
  <c r="B3220" i="2" l="1"/>
  <c r="A3219" i="2"/>
  <c r="B3014" i="2"/>
  <c r="A3013" i="2"/>
  <c r="B2808" i="2"/>
  <c r="A2807" i="2"/>
  <c r="A3116" i="2"/>
  <c r="B3117" i="2"/>
  <c r="A3734" i="2"/>
  <c r="B3735" i="2"/>
  <c r="A3322" i="2"/>
  <c r="B3323" i="2"/>
  <c r="A3528" i="2"/>
  <c r="B3529" i="2"/>
  <c r="A2910" i="2"/>
  <c r="B2911" i="2"/>
  <c r="A2704" i="2"/>
  <c r="B2705" i="2"/>
  <c r="A2705" i="2" s="1"/>
  <c r="B3426" i="2"/>
  <c r="A3425" i="2"/>
  <c r="B3838" i="2"/>
  <c r="A3837" i="2"/>
  <c r="B3632" i="2"/>
  <c r="A3631" i="2"/>
  <c r="A2911" i="2" l="1"/>
  <c r="B2912" i="2"/>
  <c r="A3529" i="2"/>
  <c r="B3530" i="2"/>
  <c r="A3323" i="2"/>
  <c r="B3324" i="2"/>
  <c r="A3735" i="2"/>
  <c r="B3736" i="2"/>
  <c r="A3117" i="2"/>
  <c r="B3118" i="2"/>
  <c r="B3633" i="2"/>
  <c r="A3632" i="2"/>
  <c r="B3839" i="2"/>
  <c r="A3838" i="2"/>
  <c r="B3427" i="2"/>
  <c r="A3426" i="2"/>
  <c r="B2809" i="2"/>
  <c r="A2809" i="2" s="1"/>
  <c r="A2808" i="2"/>
  <c r="B3015" i="2"/>
  <c r="A3014" i="2"/>
  <c r="B3221" i="2"/>
  <c r="A3220" i="2"/>
  <c r="B3222" i="2" l="1"/>
  <c r="A3221" i="2"/>
  <c r="B3016" i="2"/>
  <c r="A3015" i="2"/>
  <c r="A3118" i="2"/>
  <c r="B3119" i="2"/>
  <c r="A3736" i="2"/>
  <c r="B3737" i="2"/>
  <c r="A3324" i="2"/>
  <c r="B3325" i="2"/>
  <c r="A3530" i="2"/>
  <c r="B3531" i="2"/>
  <c r="A2912" i="2"/>
  <c r="B2913" i="2"/>
  <c r="A2913" i="2" s="1"/>
  <c r="B3428" i="2"/>
  <c r="A3427" i="2"/>
  <c r="B3840" i="2"/>
  <c r="A3839" i="2"/>
  <c r="B3634" i="2"/>
  <c r="A3633" i="2"/>
  <c r="A3531" i="2" l="1"/>
  <c r="B3532" i="2"/>
  <c r="A3325" i="2"/>
  <c r="B3326" i="2"/>
  <c r="A3737" i="2"/>
  <c r="B3738" i="2"/>
  <c r="A3119" i="2"/>
  <c r="B3120" i="2"/>
  <c r="B3635" i="2"/>
  <c r="A3634" i="2"/>
  <c r="B3841" i="2"/>
  <c r="A3840" i="2"/>
  <c r="B3429" i="2"/>
  <c r="A3428" i="2"/>
  <c r="B3017" i="2"/>
  <c r="A3017" i="2" s="1"/>
  <c r="A3016" i="2"/>
  <c r="B3223" i="2"/>
  <c r="A3222" i="2"/>
  <c r="B3224" i="2" l="1"/>
  <c r="A3223" i="2"/>
  <c r="A3120" i="2"/>
  <c r="B3121" i="2"/>
  <c r="A3121" i="2" s="1"/>
  <c r="A3738" i="2"/>
  <c r="B3739" i="2"/>
  <c r="A3326" i="2"/>
  <c r="B3327" i="2"/>
  <c r="A3532" i="2"/>
  <c r="B3533" i="2"/>
  <c r="B3430" i="2"/>
  <c r="A3429" i="2"/>
  <c r="B3842" i="2"/>
  <c r="A3841" i="2"/>
  <c r="B3636" i="2"/>
  <c r="A3635" i="2"/>
  <c r="A3533" i="2" l="1"/>
  <c r="B3534" i="2"/>
  <c r="A3327" i="2"/>
  <c r="B3328" i="2"/>
  <c r="A3739" i="2"/>
  <c r="B3740" i="2"/>
  <c r="B3637" i="2"/>
  <c r="A3636" i="2"/>
  <c r="B3843" i="2"/>
  <c r="A3842" i="2"/>
  <c r="B3431" i="2"/>
  <c r="A3430" i="2"/>
  <c r="B3225" i="2"/>
  <c r="A3225" i="2" s="1"/>
  <c r="A3224" i="2"/>
  <c r="A3740" i="2" l="1"/>
  <c r="B3741" i="2"/>
  <c r="A3328" i="2"/>
  <c r="B3329" i="2"/>
  <c r="A3329" i="2" s="1"/>
  <c r="A3534" i="2"/>
  <c r="B3535" i="2"/>
  <c r="B3432" i="2"/>
  <c r="A3431" i="2"/>
  <c r="B3844" i="2"/>
  <c r="A3843" i="2"/>
  <c r="B3638" i="2"/>
  <c r="A3637" i="2"/>
  <c r="A3535" i="2" l="1"/>
  <c r="B3536" i="2"/>
  <c r="A3741" i="2"/>
  <c r="B3742" i="2"/>
  <c r="B3639" i="2"/>
  <c r="A3638" i="2"/>
  <c r="B3845" i="2"/>
  <c r="A3844" i="2"/>
  <c r="B3433" i="2"/>
  <c r="A3433" i="2" s="1"/>
  <c r="A3432" i="2"/>
  <c r="A3742" i="2" l="1"/>
  <c r="B3743" i="2"/>
  <c r="A3536" i="2"/>
  <c r="B3537" i="2"/>
  <c r="A3537" i="2" s="1"/>
  <c r="B3846" i="2"/>
  <c r="A3845" i="2"/>
  <c r="B3640" i="2"/>
  <c r="A3639" i="2"/>
  <c r="A3743" i="2" l="1"/>
  <c r="B3744" i="2"/>
  <c r="B3641" i="2"/>
  <c r="A3641" i="2" s="1"/>
  <c r="A3640" i="2"/>
  <c r="B3847" i="2"/>
  <c r="A3846" i="2"/>
  <c r="A3744" i="2" l="1"/>
  <c r="B3745" i="2"/>
  <c r="A3745" i="2" s="1"/>
  <c r="B3848" i="2"/>
  <c r="A3847" i="2"/>
  <c r="B3849" i="2" l="1"/>
  <c r="A3848" i="2"/>
  <c r="N9" i="3" l="1"/>
  <c r="G9" i="3"/>
  <c r="J9" i="3"/>
  <c r="E9" i="3"/>
  <c r="M9" i="3"/>
  <c r="K9" i="3"/>
  <c r="H9" i="3"/>
  <c r="I9" i="3"/>
  <c r="F9" i="3"/>
  <c r="D9" i="3"/>
  <c r="L9" i="3"/>
  <c r="G10" i="3"/>
  <c r="K10" i="3"/>
  <c r="E10" i="3"/>
  <c r="H10" i="3"/>
  <c r="D10" i="3"/>
  <c r="M10" i="3"/>
  <c r="I10" i="3"/>
  <c r="L10" i="3"/>
  <c r="G12" i="3"/>
  <c r="N10" i="3"/>
  <c r="J10" i="3"/>
  <c r="F10" i="3"/>
  <c r="F12" i="3"/>
  <c r="K11" i="3"/>
  <c r="F11" i="3"/>
  <c r="J11" i="3"/>
  <c r="N11" i="3"/>
  <c r="E11" i="3"/>
  <c r="D11" i="3"/>
  <c r="H11" i="3"/>
  <c r="L11" i="3"/>
  <c r="M11" i="3"/>
  <c r="H12" i="3"/>
  <c r="I12" i="3"/>
  <c r="E12" i="3"/>
  <c r="L12" i="3"/>
  <c r="M12" i="3"/>
  <c r="D12" i="3"/>
  <c r="I11" i="3"/>
  <c r="G11" i="3"/>
  <c r="G14" i="3"/>
  <c r="H13" i="3"/>
  <c r="J13" i="3"/>
  <c r="K12" i="3"/>
  <c r="I13" i="3"/>
  <c r="G13" i="3"/>
  <c r="N12" i="3"/>
  <c r="N13" i="3"/>
  <c r="L13" i="3"/>
  <c r="M13" i="3"/>
  <c r="J12" i="3"/>
  <c r="F13" i="3"/>
  <c r="D13" i="3"/>
  <c r="E13" i="3"/>
  <c r="K13" i="3"/>
  <c r="N14" i="3"/>
  <c r="K14" i="3"/>
  <c r="H14" i="3"/>
  <c r="J14" i="3"/>
  <c r="E14" i="3"/>
  <c r="M14" i="3"/>
  <c r="F14" i="3"/>
  <c r="I14" i="3"/>
  <c r="L14" i="3"/>
  <c r="D14" i="3"/>
  <c r="H15" i="3"/>
  <c r="N15" i="3"/>
  <c r="M15" i="3"/>
  <c r="F15" i="3"/>
  <c r="E15" i="3"/>
  <c r="L15" i="3"/>
  <c r="J17" i="3"/>
  <c r="K15" i="3"/>
  <c r="D15" i="3"/>
  <c r="I15" i="3"/>
  <c r="F16" i="3"/>
  <c r="J15" i="3"/>
  <c r="K16" i="3"/>
  <c r="G15" i="3"/>
  <c r="J16" i="3"/>
  <c r="G16" i="3"/>
  <c r="E17" i="3"/>
  <c r="N17" i="3"/>
  <c r="E16" i="3"/>
  <c r="H17" i="3"/>
  <c r="I17" i="3"/>
  <c r="L17" i="3"/>
  <c r="M17" i="3"/>
  <c r="G17" i="3"/>
  <c r="I16" i="3"/>
  <c r="H16" i="3"/>
  <c r="D17" i="3"/>
  <c r="F17" i="3"/>
  <c r="D16" i="3"/>
  <c r="K17" i="3"/>
  <c r="E20" i="3"/>
  <c r="N18" i="3"/>
  <c r="J19" i="3"/>
  <c r="M18" i="3"/>
  <c r="J18" i="3"/>
  <c r="I18" i="3"/>
  <c r="F18" i="3"/>
  <c r="E18" i="3"/>
  <c r="K19" i="3"/>
  <c r="K18" i="3"/>
  <c r="D18" i="3"/>
  <c r="E19" i="3"/>
  <c r="D19" i="3"/>
  <c r="L19" i="3"/>
  <c r="F19" i="3"/>
  <c r="L18" i="3"/>
  <c r="G19" i="3"/>
  <c r="H19" i="3"/>
  <c r="H18" i="3"/>
  <c r="N19" i="3"/>
  <c r="G18" i="3"/>
  <c r="I19" i="3"/>
  <c r="M19" i="3"/>
  <c r="I20" i="3"/>
  <c r="J20" i="3"/>
  <c r="N20" i="3"/>
  <c r="F20" i="3"/>
  <c r="M20" i="3"/>
  <c r="D22" i="3"/>
  <c r="J21" i="3"/>
  <c r="D20" i="3"/>
  <c r="H20" i="3"/>
  <c r="F21" i="3"/>
  <c r="N21" i="3"/>
  <c r="K21" i="3"/>
  <c r="L21" i="3"/>
  <c r="G21" i="3"/>
  <c r="M21" i="3"/>
  <c r="K20" i="3"/>
  <c r="G20" i="3"/>
  <c r="L20" i="3"/>
  <c r="D21" i="3"/>
  <c r="H21" i="3"/>
  <c r="E21" i="3"/>
  <c r="I21" i="3"/>
  <c r="F22" i="3"/>
  <c r="I22" i="3"/>
  <c r="J22" i="3"/>
  <c r="E22" i="3"/>
  <c r="M22" i="3"/>
  <c r="N22" i="3"/>
  <c r="L22" i="3"/>
  <c r="F23" i="3"/>
  <c r="K22" i="3"/>
  <c r="N23" i="3"/>
  <c r="G23" i="3"/>
  <c r="G22" i="3"/>
  <c r="H22" i="3"/>
  <c r="K23" i="3"/>
  <c r="J23" i="3"/>
  <c r="I25" i="3"/>
  <c r="E23" i="3"/>
  <c r="E24" i="3"/>
  <c r="J24" i="3"/>
  <c r="I23" i="3"/>
  <c r="D24" i="3"/>
  <c r="H23" i="3"/>
  <c r="M23" i="3"/>
  <c r="L23" i="3"/>
  <c r="G24" i="3"/>
  <c r="H24" i="3"/>
  <c r="K24" i="3"/>
  <c r="I24" i="3"/>
  <c r="F24" i="3"/>
  <c r="D23" i="3"/>
  <c r="K25" i="3"/>
  <c r="E28" i="3"/>
  <c r="J26" i="3"/>
  <c r="F26" i="3"/>
  <c r="E25" i="3"/>
  <c r="I26" i="3"/>
  <c r="E26" i="3"/>
  <c r="H25" i="3"/>
  <c r="M26" i="3"/>
  <c r="N26" i="3"/>
  <c r="F25" i="3"/>
  <c r="J25" i="3"/>
  <c r="G25" i="3"/>
  <c r="D25" i="3"/>
  <c r="G26" i="3"/>
  <c r="D26" i="3"/>
  <c r="H26" i="3"/>
  <c r="L26" i="3"/>
  <c r="K26" i="3"/>
  <c r="L25" i="3"/>
  <c r="N25" i="3"/>
  <c r="M25" i="3"/>
  <c r="F27" i="3"/>
  <c r="G27" i="3"/>
  <c r="H27" i="3"/>
  <c r="I27" i="3"/>
  <c r="M27" i="3"/>
  <c r="E27" i="3"/>
  <c r="L27" i="3"/>
  <c r="N27" i="3"/>
  <c r="J27" i="3"/>
  <c r="K27" i="3"/>
  <c r="D27" i="3"/>
  <c r="K30" i="3"/>
  <c r="J28" i="3"/>
  <c r="I28" i="3"/>
  <c r="N28" i="3"/>
  <c r="F28" i="3"/>
  <c r="M28" i="3"/>
  <c r="K28" i="3"/>
  <c r="I29" i="3"/>
  <c r="N29" i="3"/>
  <c r="L28" i="3"/>
  <c r="K29" i="3"/>
  <c r="G28" i="3"/>
  <c r="D28" i="3"/>
  <c r="J29" i="3"/>
  <c r="D29" i="3"/>
  <c r="L29" i="3"/>
  <c r="M29" i="3"/>
  <c r="H28" i="3"/>
  <c r="H29" i="3"/>
  <c r="E29" i="3"/>
  <c r="F29" i="3"/>
  <c r="G29" i="3"/>
  <c r="G30" i="3"/>
  <c r="I30" i="3"/>
  <c r="M30" i="3"/>
  <c r="L30" i="3"/>
  <c r="N30" i="3"/>
  <c r="H30" i="3"/>
  <c r="E30" i="3"/>
  <c r="D30" i="3"/>
  <c r="F30" i="3"/>
  <c r="J30" i="3"/>
  <c r="E31" i="3"/>
  <c r="G31" i="3"/>
  <c r="H31" i="3"/>
  <c r="F31" i="3"/>
  <c r="D31" i="3"/>
  <c r="L31" i="3"/>
  <c r="I31" i="3"/>
  <c r="M31" i="3"/>
  <c r="D32" i="3"/>
  <c r="N31" i="3"/>
  <c r="J31" i="3"/>
  <c r="K31" i="3"/>
  <c r="E32" i="3"/>
  <c r="G32" i="3"/>
  <c r="J32" i="3"/>
  <c r="H32" i="3"/>
  <c r="F32" i="3"/>
  <c r="K32" i="3"/>
  <c r="I32" i="3"/>
  <c r="G35" i="3"/>
  <c r="H33" i="3"/>
  <c r="L33" i="3"/>
  <c r="J33" i="3"/>
  <c r="D33" i="3"/>
  <c r="N34" i="3"/>
  <c r="H34" i="3"/>
  <c r="G33" i="3"/>
  <c r="J34" i="3"/>
  <c r="F33" i="3"/>
  <c r="I34" i="3"/>
  <c r="L34" i="3"/>
  <c r="K34" i="3"/>
  <c r="M34" i="3"/>
  <c r="F34" i="3"/>
  <c r="K33" i="3"/>
  <c r="D34" i="3"/>
  <c r="I33" i="3"/>
  <c r="E34" i="3"/>
  <c r="E33" i="3"/>
  <c r="G34" i="3"/>
  <c r="M33" i="3"/>
  <c r="N33" i="3"/>
  <c r="L35" i="3"/>
  <c r="K35" i="3"/>
  <c r="D35" i="3"/>
  <c r="H35" i="3"/>
  <c r="J36" i="3"/>
  <c r="F36" i="3"/>
  <c r="J35" i="3"/>
  <c r="M36" i="3"/>
  <c r="I35" i="3"/>
  <c r="L36" i="3"/>
  <c r="N35" i="3"/>
  <c r="I36" i="3"/>
  <c r="E36" i="3"/>
  <c r="F35" i="3"/>
  <c r="H36" i="3"/>
  <c r="D36" i="3"/>
  <c r="N36" i="3"/>
  <c r="E35" i="3"/>
  <c r="M35" i="3"/>
  <c r="I37" i="3"/>
  <c r="G36" i="3"/>
  <c r="K36" i="3"/>
  <c r="D37" i="3"/>
  <c r="E37" i="3"/>
  <c r="L37" i="3"/>
  <c r="F37" i="3"/>
  <c r="G37" i="3"/>
  <c r="J37" i="3"/>
  <c r="H37" i="3"/>
  <c r="N37" i="3"/>
  <c r="K37" i="3"/>
  <c r="M37" i="3"/>
  <c r="I38" i="3"/>
  <c r="E38" i="3"/>
  <c r="L38" i="3"/>
  <c r="M38" i="3"/>
  <c r="H38" i="3"/>
  <c r="D38" i="3"/>
  <c r="F38" i="3"/>
  <c r="K38" i="3"/>
  <c r="G38" i="3"/>
  <c r="J38" i="3"/>
  <c r="N38" i="3"/>
  <c r="M41" i="3"/>
  <c r="J39" i="3"/>
  <c r="M39" i="3"/>
  <c r="L39" i="3"/>
  <c r="K39" i="3"/>
  <c r="D39" i="3"/>
  <c r="G39" i="3"/>
  <c r="I39" i="3"/>
  <c r="D40" i="3"/>
  <c r="I40" i="3"/>
  <c r="N39" i="3"/>
  <c r="H39" i="3"/>
  <c r="F39" i="3"/>
  <c r="E40" i="3"/>
  <c r="H40" i="3"/>
  <c r="E39" i="3"/>
  <c r="K40" i="3"/>
  <c r="F41" i="3"/>
  <c r="F40" i="3"/>
  <c r="G40" i="3"/>
  <c r="N41" i="3"/>
  <c r="G41" i="3"/>
  <c r="J40" i="3"/>
  <c r="J41" i="3"/>
  <c r="K41" i="3"/>
  <c r="N42" i="3"/>
  <c r="L42" i="3"/>
  <c r="L41" i="3"/>
  <c r="K42" i="3"/>
  <c r="D41" i="3"/>
  <c r="J42" i="3"/>
  <c r="M42" i="3"/>
  <c r="I41" i="3"/>
  <c r="I42" i="3"/>
  <c r="D42" i="3"/>
  <c r="E41" i="3"/>
  <c r="H41" i="3"/>
  <c r="G42" i="3"/>
  <c r="H42" i="3"/>
  <c r="F42" i="3"/>
  <c r="E42" i="3"/>
  <c r="L44" i="3"/>
  <c r="D43" i="3"/>
  <c r="N43" i="3"/>
  <c r="G43" i="3"/>
  <c r="I43" i="3"/>
  <c r="E43" i="3"/>
  <c r="K43" i="3"/>
  <c r="L43" i="3"/>
  <c r="M43" i="3"/>
  <c r="H43" i="3"/>
  <c r="J43" i="3"/>
  <c r="F43" i="3"/>
  <c r="F44" i="3"/>
  <c r="D44" i="3"/>
  <c r="H44" i="3"/>
  <c r="N44" i="3"/>
  <c r="K44" i="3"/>
  <c r="F45" i="3"/>
  <c r="J44" i="3"/>
  <c r="I44" i="3"/>
  <c r="M44" i="3"/>
  <c r="G44" i="3"/>
  <c r="E44" i="3"/>
  <c r="E45" i="3"/>
  <c r="H45" i="3"/>
  <c r="I45" i="3"/>
  <c r="M45" i="3"/>
  <c r="N45" i="3"/>
  <c r="J45" i="3"/>
  <c r="K45" i="3"/>
  <c r="G45" i="3"/>
  <c r="D45" i="3"/>
  <c r="L45" i="3"/>
  <c r="I47" i="3"/>
  <c r="E46" i="3"/>
  <c r="I46" i="3"/>
  <c r="M46" i="3"/>
  <c r="F46" i="3"/>
  <c r="J46" i="3"/>
  <c r="N46" i="3"/>
  <c r="G46" i="3"/>
  <c r="K46" i="3"/>
  <c r="D46" i="3"/>
  <c r="H46" i="3"/>
  <c r="L46" i="3"/>
  <c r="J47" i="3"/>
  <c r="K47" i="3"/>
  <c r="F47" i="3"/>
  <c r="M47" i="3"/>
  <c r="D47" i="3"/>
  <c r="G47" i="3"/>
  <c r="N47" i="3"/>
  <c r="H47" i="3"/>
  <c r="L47" i="3"/>
  <c r="E47" i="3"/>
  <c r="J50" i="3"/>
  <c r="M49" i="3"/>
  <c r="D49" i="3"/>
  <c r="H48" i="3"/>
  <c r="E49" i="3"/>
  <c r="N49" i="3"/>
  <c r="F49" i="3"/>
  <c r="E48" i="3"/>
  <c r="L49" i="3"/>
  <c r="D48" i="3"/>
  <c r="G48" i="3"/>
  <c r="G49" i="3"/>
  <c r="F48" i="3"/>
  <c r="J49" i="3"/>
  <c r="I48" i="3"/>
  <c r="H49" i="3"/>
  <c r="J48" i="3"/>
  <c r="K49" i="3"/>
  <c r="K48" i="3"/>
  <c r="I49" i="3"/>
  <c r="N51" i="3"/>
  <c r="F50" i="3"/>
  <c r="K50" i="3"/>
  <c r="H50" i="3"/>
  <c r="N50" i="3"/>
  <c r="E50" i="3"/>
  <c r="I50" i="3"/>
  <c r="D50" i="3"/>
  <c r="L50" i="3"/>
  <c r="G50" i="3"/>
  <c r="M50" i="3"/>
  <c r="I51" i="3"/>
  <c r="I52" i="3"/>
  <c r="K52" i="3"/>
  <c r="J52" i="3"/>
  <c r="E52" i="3"/>
  <c r="G52" i="3"/>
  <c r="F52" i="3"/>
  <c r="H52" i="3"/>
  <c r="N52" i="3"/>
  <c r="M52" i="3"/>
  <c r="G51" i="3"/>
  <c r="J51" i="3"/>
  <c r="K51" i="3"/>
  <c r="M51" i="3"/>
  <c r="D51" i="3"/>
  <c r="F51" i="3"/>
  <c r="E51" i="3"/>
  <c r="H51" i="3"/>
  <c r="L51" i="3"/>
  <c r="D52" i="3"/>
  <c r="L52" i="3"/>
  <c r="L53" i="3"/>
  <c r="J53" i="3"/>
  <c r="I53" i="3"/>
  <c r="G53" i="3"/>
  <c r="E53" i="3"/>
  <c r="N53" i="3"/>
  <c r="H53" i="3"/>
  <c r="F53" i="3"/>
  <c r="D53" i="3"/>
  <c r="M53" i="3"/>
  <c r="K53" i="3"/>
  <c r="M55" i="3"/>
  <c r="E54" i="3"/>
  <c r="N54" i="3"/>
  <c r="K55" i="3"/>
  <c r="J54" i="3"/>
  <c r="D55" i="3"/>
  <c r="J55" i="3"/>
  <c r="D54" i="3"/>
  <c r="K54" i="3"/>
  <c r="E55" i="3"/>
  <c r="I55" i="3"/>
  <c r="F54" i="3"/>
  <c r="H55" i="3"/>
  <c r="N55" i="3"/>
  <c r="L54" i="3"/>
  <c r="G54" i="3"/>
  <c r="G55" i="3"/>
  <c r="M54" i="3"/>
  <c r="L55" i="3"/>
  <c r="I54" i="3"/>
  <c r="H54" i="3"/>
  <c r="F55" i="3"/>
  <c r="K56" i="3"/>
  <c r="E59" i="3"/>
  <c r="E56" i="3"/>
  <c r="H56" i="3"/>
  <c r="H57" i="3"/>
  <c r="J57" i="3"/>
  <c r="N57" i="3"/>
  <c r="D57" i="3"/>
  <c r="L57" i="3"/>
  <c r="F57" i="3"/>
  <c r="F56" i="3"/>
  <c r="I56" i="3"/>
  <c r="D56" i="3"/>
  <c r="G56" i="3"/>
  <c r="J56" i="3"/>
  <c r="G57" i="3"/>
  <c r="K57" i="3"/>
  <c r="I57" i="3"/>
  <c r="E57" i="3"/>
  <c r="M57" i="3"/>
  <c r="G59" i="3"/>
  <c r="D58" i="3"/>
  <c r="M58" i="3"/>
  <c r="G58" i="3"/>
  <c r="E58" i="3"/>
  <c r="L59" i="3"/>
  <c r="J59" i="3"/>
  <c r="F59" i="3"/>
  <c r="K58" i="3"/>
  <c r="N58" i="3"/>
  <c r="H59" i="3"/>
  <c r="F58" i="3"/>
  <c r="M59" i="3"/>
  <c r="I58" i="3"/>
  <c r="H58" i="3"/>
  <c r="L58" i="3"/>
  <c r="J58" i="3"/>
  <c r="N59" i="3"/>
  <c r="D59" i="3"/>
  <c r="K59" i="3"/>
  <c r="I59" i="3"/>
  <c r="K60" i="3"/>
  <c r="G60" i="3"/>
  <c r="H60" i="3"/>
  <c r="D60" i="3"/>
  <c r="J60" i="3"/>
  <c r="N60" i="3"/>
  <c r="E60" i="3"/>
  <c r="I60" i="3"/>
  <c r="M60" i="3"/>
  <c r="F60" i="3"/>
  <c r="L60" i="3"/>
  <c r="M61" i="3"/>
  <c r="I63" i="3"/>
  <c r="I61" i="3"/>
  <c r="I62" i="3"/>
  <c r="E61" i="3"/>
  <c r="M62" i="3"/>
  <c r="L61" i="3"/>
  <c r="J61" i="3"/>
  <c r="H62" i="3"/>
  <c r="F61" i="3"/>
  <c r="L62" i="3"/>
  <c r="E62" i="3"/>
  <c r="K61" i="3"/>
  <c r="G62" i="3"/>
  <c r="G61" i="3"/>
  <c r="K62" i="3"/>
  <c r="N61" i="3"/>
  <c r="D62" i="3"/>
  <c r="F62" i="3"/>
  <c r="H61" i="3"/>
  <c r="J62" i="3"/>
  <c r="D61" i="3"/>
  <c r="N62" i="3"/>
  <c r="M63" i="3"/>
  <c r="N63" i="3"/>
  <c r="E64" i="3"/>
  <c r="L63" i="3"/>
  <c r="F63" i="3"/>
  <c r="D64" i="3"/>
  <c r="I64" i="3"/>
  <c r="G63" i="3"/>
  <c r="H64" i="3"/>
  <c r="J63" i="3"/>
  <c r="E63" i="3"/>
  <c r="D63" i="3"/>
  <c r="H63" i="3"/>
  <c r="K63" i="3"/>
  <c r="I67" i="3"/>
  <c r="K64" i="3"/>
  <c r="F65" i="3"/>
  <c r="F64" i="3"/>
  <c r="K65" i="3"/>
  <c r="L65" i="3"/>
  <c r="H65" i="3"/>
  <c r="E65" i="3"/>
  <c r="I65" i="3"/>
  <c r="D65" i="3"/>
  <c r="J64" i="3"/>
  <c r="G64" i="3"/>
  <c r="J65" i="3"/>
  <c r="N65" i="3"/>
  <c r="M65" i="3"/>
  <c r="G65" i="3"/>
  <c r="G66" i="3"/>
  <c r="I66" i="3"/>
  <c r="M66" i="3"/>
  <c r="L66" i="3"/>
  <c r="F66" i="3"/>
  <c r="D67" i="3"/>
  <c r="K67" i="3"/>
  <c r="L67" i="3"/>
  <c r="J67" i="3"/>
  <c r="E66" i="3"/>
  <c r="D66" i="3"/>
  <c r="H66" i="3"/>
  <c r="J66" i="3"/>
  <c r="N67" i="3"/>
  <c r="E67" i="3"/>
  <c r="F67" i="3"/>
  <c r="M67" i="3"/>
  <c r="H67" i="3"/>
  <c r="N66" i="3"/>
  <c r="K66" i="3"/>
  <c r="G67" i="3"/>
  <c r="L69" i="3"/>
  <c r="N68" i="3"/>
  <c r="G68" i="3"/>
  <c r="E68" i="3"/>
  <c r="I68" i="3"/>
  <c r="D68" i="3"/>
  <c r="M68" i="3"/>
  <c r="L68" i="3"/>
  <c r="H68" i="3"/>
  <c r="K68" i="3"/>
  <c r="J68" i="3"/>
  <c r="F68" i="3"/>
  <c r="E70" i="3"/>
  <c r="H70" i="3"/>
  <c r="K70" i="3"/>
  <c r="M70" i="3"/>
  <c r="I70" i="3"/>
  <c r="G70" i="3"/>
  <c r="G69" i="3"/>
  <c r="K69" i="3"/>
  <c r="E69" i="3"/>
  <c r="I69" i="3"/>
  <c r="N70" i="3"/>
  <c r="J70" i="3"/>
  <c r="F70" i="3"/>
  <c r="M69" i="3"/>
  <c r="D69" i="3"/>
  <c r="F69" i="3"/>
  <c r="J69" i="3"/>
  <c r="N69" i="3"/>
  <c r="H69" i="3"/>
  <c r="D70" i="3"/>
  <c r="L70" i="3"/>
  <c r="I72" i="3"/>
  <c r="N71" i="3"/>
  <c r="I71" i="3"/>
  <c r="J71" i="3"/>
  <c r="H71" i="3"/>
  <c r="G71" i="3"/>
  <c r="D71" i="3"/>
  <c r="K71" i="3"/>
  <c r="M71" i="3"/>
  <c r="L71" i="3"/>
  <c r="F71" i="3"/>
  <c r="E71" i="3"/>
  <c r="D72" i="3"/>
  <c r="E72" i="3"/>
  <c r="K72" i="3"/>
  <c r="G72" i="3"/>
  <c r="H72" i="3"/>
  <c r="F72" i="3"/>
  <c r="J73" i="3"/>
  <c r="F73" i="3"/>
  <c r="G73" i="3"/>
  <c r="J72" i="3"/>
  <c r="K73" i="3"/>
  <c r="L73" i="3"/>
  <c r="H73" i="3"/>
  <c r="D73" i="3"/>
  <c r="E73" i="3"/>
  <c r="N73" i="3"/>
  <c r="I73" i="3"/>
  <c r="M73" i="3"/>
  <c r="G74" i="3"/>
  <c r="I74" i="3"/>
  <c r="J74" i="3"/>
  <c r="L74" i="3"/>
  <c r="M74" i="3"/>
  <c r="D74" i="3"/>
  <c r="H74" i="3"/>
  <c r="F74" i="3"/>
  <c r="N74" i="3"/>
  <c r="K74" i="3"/>
  <c r="E74" i="3"/>
  <c r="F76" i="3"/>
  <c r="K77" i="3"/>
  <c r="I76" i="3"/>
  <c r="I75" i="3"/>
  <c r="K76" i="3"/>
  <c r="M75" i="3"/>
  <c r="G76" i="3"/>
  <c r="G75" i="3"/>
  <c r="H75" i="3"/>
  <c r="J75" i="3"/>
  <c r="K75" i="3"/>
  <c r="D75" i="3"/>
  <c r="E75" i="3"/>
  <c r="D76" i="3"/>
  <c r="M76" i="3"/>
  <c r="L76" i="3"/>
  <c r="N76" i="3"/>
  <c r="E76" i="3"/>
  <c r="H76" i="3"/>
  <c r="F75" i="3"/>
  <c r="J76" i="3"/>
  <c r="L75" i="3"/>
  <c r="N75" i="3"/>
  <c r="M77" i="3"/>
  <c r="E78" i="3"/>
  <c r="G78" i="3"/>
  <c r="D77" i="3"/>
  <c r="M78" i="3"/>
  <c r="D78" i="3"/>
  <c r="K78" i="3"/>
  <c r="J78" i="3"/>
  <c r="J77" i="3"/>
  <c r="E77" i="3"/>
  <c r="G77" i="3"/>
  <c r="H78" i="3"/>
  <c r="L77" i="3"/>
  <c r="F77" i="3"/>
  <c r="N78" i="3"/>
  <c r="H77" i="3"/>
  <c r="N77" i="3"/>
  <c r="I77" i="3"/>
  <c r="F78" i="3"/>
  <c r="I78" i="3"/>
  <c r="L78" i="3"/>
  <c r="I80" i="3"/>
  <c r="N79" i="3"/>
  <c r="E79" i="3"/>
  <c r="F79" i="3"/>
  <c r="M79" i="3"/>
  <c r="J79" i="3"/>
  <c r="G79" i="3"/>
  <c r="H79" i="3"/>
  <c r="D79" i="3"/>
  <c r="I79" i="3"/>
  <c r="K79" i="3"/>
  <c r="L79" i="3"/>
  <c r="H80" i="3"/>
  <c r="M81" i="3"/>
  <c r="J80" i="3"/>
  <c r="E80" i="3"/>
  <c r="K80" i="3"/>
  <c r="D80" i="3"/>
  <c r="F80" i="3"/>
  <c r="G81" i="3"/>
  <c r="E81" i="3"/>
  <c r="J81" i="3"/>
  <c r="F81" i="3"/>
  <c r="G80" i="3"/>
  <c r="H81" i="3"/>
  <c r="K81" i="3"/>
  <c r="I81" i="3"/>
  <c r="L81" i="3"/>
  <c r="D81" i="3"/>
  <c r="N81" i="3"/>
  <c r="F82" i="3"/>
  <c r="E82" i="3"/>
  <c r="G82" i="3"/>
  <c r="I82" i="3"/>
  <c r="M82" i="3"/>
  <c r="L82" i="3"/>
  <c r="N82" i="3"/>
  <c r="K82" i="3"/>
  <c r="J82" i="3"/>
  <c r="D82" i="3"/>
  <c r="H82" i="3"/>
  <c r="F84" i="3"/>
  <c r="D84" i="3"/>
  <c r="L84" i="3"/>
  <c r="J83" i="3"/>
  <c r="K83" i="3"/>
  <c r="K84" i="3"/>
  <c r="I84" i="3"/>
  <c r="L83" i="3"/>
  <c r="I83" i="3"/>
  <c r="G83" i="3"/>
  <c r="M83" i="3"/>
  <c r="D83" i="3"/>
  <c r="E83" i="3"/>
  <c r="E84" i="3"/>
  <c r="M84" i="3"/>
  <c r="N84" i="3"/>
  <c r="N83" i="3"/>
  <c r="J84" i="3"/>
  <c r="F83" i="3"/>
  <c r="H83" i="3"/>
  <c r="H84" i="3"/>
  <c r="G84" i="3"/>
  <c r="K85" i="3"/>
  <c r="G87" i="3"/>
  <c r="I85" i="3"/>
  <c r="H85" i="3"/>
  <c r="J86" i="3"/>
  <c r="N85" i="3"/>
  <c r="M86" i="3"/>
  <c r="E86" i="3"/>
  <c r="K86" i="3"/>
  <c r="L86" i="3"/>
  <c r="E85" i="3"/>
  <c r="D85" i="3"/>
  <c r="F85" i="3"/>
  <c r="I86" i="3"/>
  <c r="L85" i="3"/>
  <c r="D86" i="3"/>
  <c r="M85" i="3"/>
  <c r="F86" i="3"/>
  <c r="G85" i="3"/>
  <c r="H86" i="3"/>
  <c r="N86" i="3"/>
  <c r="G86" i="3"/>
  <c r="J85" i="3"/>
  <c r="K89" i="3"/>
  <c r="E87" i="3"/>
  <c r="I87" i="3"/>
  <c r="I88" i="3"/>
  <c r="E88" i="3"/>
  <c r="K87" i="3"/>
  <c r="F87" i="3"/>
  <c r="J87" i="3"/>
  <c r="H88" i="3"/>
  <c r="D88" i="3"/>
  <c r="D87" i="3"/>
  <c r="L87" i="3"/>
  <c r="M87" i="3"/>
  <c r="H87" i="3"/>
  <c r="N87" i="3"/>
  <c r="J90" i="3"/>
  <c r="F89" i="3"/>
  <c r="J88" i="3"/>
  <c r="N89" i="3"/>
  <c r="G89" i="3"/>
  <c r="I89" i="3"/>
  <c r="J89" i="3"/>
  <c r="F88" i="3"/>
  <c r="M89" i="3"/>
  <c r="K88" i="3"/>
  <c r="L89" i="3"/>
  <c r="D89" i="3"/>
  <c r="G88" i="3"/>
  <c r="H89" i="3"/>
  <c r="E89" i="3"/>
  <c r="K92" i="3"/>
  <c r="L90" i="3"/>
  <c r="G90" i="3"/>
  <c r="N90" i="3"/>
  <c r="F90" i="3"/>
  <c r="H90" i="3"/>
  <c r="K90" i="3"/>
  <c r="M90" i="3"/>
  <c r="E90" i="3"/>
  <c r="D90" i="3"/>
  <c r="I90" i="3"/>
  <c r="E92" i="3"/>
  <c r="D91" i="3"/>
  <c r="K91" i="3"/>
  <c r="G92" i="3"/>
  <c r="N91" i="3"/>
  <c r="J91" i="3"/>
  <c r="L91" i="3"/>
  <c r="N92" i="3"/>
  <c r="G91" i="3"/>
  <c r="M91" i="3"/>
  <c r="L92" i="3"/>
  <c r="D92" i="3"/>
  <c r="M92" i="3"/>
  <c r="H91" i="3"/>
  <c r="F92" i="3"/>
  <c r="E91" i="3"/>
  <c r="F91" i="3"/>
  <c r="H92" i="3"/>
  <c r="J92" i="3"/>
  <c r="I91" i="3"/>
  <c r="I92" i="3"/>
  <c r="L95" i="3"/>
  <c r="D93" i="3"/>
  <c r="N93" i="3"/>
  <c r="M93" i="3"/>
  <c r="K93" i="3"/>
  <c r="G93" i="3"/>
  <c r="F93" i="3"/>
  <c r="E93" i="3"/>
  <c r="J93" i="3"/>
  <c r="I93" i="3"/>
  <c r="H93" i="3"/>
  <c r="L93" i="3"/>
  <c r="I96" i="3"/>
  <c r="E94" i="3"/>
  <c r="N94" i="3"/>
  <c r="M95" i="3"/>
  <c r="K94" i="3"/>
  <c r="H95" i="3"/>
  <c r="G94" i="3"/>
  <c r="E95" i="3"/>
  <c r="J94" i="3"/>
  <c r="F95" i="3"/>
  <c r="M94" i="3"/>
  <c r="F94" i="3"/>
  <c r="K95" i="3"/>
  <c r="G95" i="3"/>
  <c r="N95" i="3"/>
  <c r="I95" i="3"/>
  <c r="I94" i="3"/>
  <c r="D95" i="3"/>
  <c r="J95" i="3"/>
  <c r="D94" i="3"/>
  <c r="H94" i="3"/>
  <c r="L94" i="3"/>
  <c r="G96" i="3"/>
  <c r="E96" i="3"/>
  <c r="D96" i="3"/>
  <c r="I97" i="3"/>
  <c r="F96" i="3"/>
  <c r="K96" i="3"/>
  <c r="H96" i="3"/>
  <c r="J96" i="3"/>
  <c r="H97" i="3"/>
  <c r="K97" i="3"/>
  <c r="G97" i="3"/>
  <c r="F97" i="3"/>
  <c r="L97" i="3"/>
  <c r="D97" i="3"/>
  <c r="J97" i="3"/>
  <c r="M97" i="3"/>
  <c r="E97" i="3"/>
  <c r="N97" i="3"/>
  <c r="K99" i="3"/>
  <c r="M98" i="3"/>
  <c r="I98" i="3"/>
  <c r="K101" i="3"/>
  <c r="N99" i="3"/>
  <c r="J98" i="3"/>
  <c r="I99" i="3"/>
  <c r="J99" i="3"/>
  <c r="G98" i="3"/>
  <c r="F98" i="3"/>
  <c r="E99" i="3"/>
  <c r="E98" i="3"/>
  <c r="M99" i="3"/>
  <c r="H98" i="3"/>
  <c r="N98" i="3"/>
  <c r="D99" i="3"/>
  <c r="H99" i="3"/>
  <c r="L98" i="3"/>
  <c r="D98" i="3"/>
  <c r="L99" i="3"/>
  <c r="F99" i="3"/>
  <c r="G99" i="3"/>
  <c r="K98" i="3"/>
  <c r="A3849" i="2"/>
  <c r="O14" i="1"/>
  <c r="P15" i="1"/>
  <c r="O23" i="1"/>
  <c r="O34" i="1"/>
  <c r="O31" i="1"/>
  <c r="P10" i="1"/>
  <c r="P18" i="1"/>
  <c r="L17" i="1"/>
  <c r="M9" i="1"/>
  <c r="K19" i="1"/>
  <c r="M29" i="1"/>
  <c r="O24" i="1"/>
  <c r="O25" i="1"/>
  <c r="O20" i="1"/>
  <c r="O13" i="1"/>
  <c r="O27" i="1"/>
  <c r="O35" i="1"/>
  <c r="L9" i="1"/>
  <c r="L20" i="1"/>
  <c r="I12" i="1"/>
  <c r="I22" i="1"/>
  <c r="K32" i="1"/>
  <c r="O16" i="1"/>
  <c r="O17" i="1"/>
  <c r="O12" i="1"/>
  <c r="O8" i="1"/>
  <c r="P26" i="1"/>
  <c r="L12" i="1"/>
  <c r="L22" i="1"/>
  <c r="M14" i="1"/>
  <c r="M24" i="1"/>
  <c r="I35" i="1"/>
  <c r="O9" i="1"/>
  <c r="O30" i="1"/>
  <c r="O36" i="1"/>
  <c r="O29" i="1"/>
  <c r="O11" i="1"/>
  <c r="O19" i="1"/>
  <c r="L14" i="1"/>
  <c r="L25" i="1"/>
  <c r="I17" i="1"/>
  <c r="I27" i="1"/>
  <c r="J15" i="1"/>
  <c r="O32" i="1"/>
  <c r="O33" i="1"/>
  <c r="O22" i="1"/>
  <c r="O28" i="1"/>
  <c r="O21" i="1"/>
  <c r="M33" i="1"/>
  <c r="K23" i="1"/>
  <c r="K13" i="1"/>
  <c r="L21" i="1"/>
  <c r="L11" i="1"/>
  <c r="I31" i="1"/>
  <c r="M20" i="1"/>
  <c r="O10" i="1"/>
  <c r="L19" i="1"/>
  <c r="L8" i="1"/>
  <c r="K28" i="1"/>
  <c r="K18" i="1"/>
  <c r="K8" i="1"/>
  <c r="L16" i="1"/>
  <c r="K36" i="1"/>
  <c r="I26" i="1"/>
  <c r="O15" i="1"/>
  <c r="J24" i="1"/>
  <c r="L13" i="1"/>
  <c r="N26" i="1"/>
  <c r="N16" i="1"/>
  <c r="M8" i="1"/>
  <c r="M18" i="1"/>
  <c r="M28" i="1"/>
  <c r="J14" i="1"/>
  <c r="P24" i="1"/>
  <c r="M16" i="1"/>
  <c r="O26" i="1"/>
  <c r="P16" i="1"/>
  <c r="I9" i="1"/>
  <c r="O18" i="1"/>
  <c r="I29" i="1"/>
  <c r="P12" i="1"/>
  <c r="P22" i="1"/>
  <c r="K15" i="1"/>
  <c r="K25" i="1"/>
  <c r="M35" i="1"/>
  <c r="L15" i="1"/>
  <c r="N14" i="1"/>
  <c r="N25" i="1"/>
  <c r="K17" i="1"/>
  <c r="K27" i="1"/>
  <c r="J13" i="1"/>
  <c r="P23" i="1"/>
  <c r="M15" i="1"/>
  <c r="M25" i="1"/>
  <c r="I36" i="1"/>
  <c r="N8" i="1"/>
  <c r="N19" i="1"/>
  <c r="I11" i="1"/>
  <c r="I21" i="1"/>
  <c r="K31" i="1"/>
  <c r="J12" i="1"/>
  <c r="J22" i="1"/>
  <c r="K14" i="1"/>
  <c r="K24" i="1"/>
  <c r="M34" i="1"/>
  <c r="P13" i="1"/>
  <c r="N24" i="1"/>
  <c r="K16" i="1"/>
  <c r="M26" i="1"/>
  <c r="P9" i="1"/>
  <c r="P20" i="1"/>
  <c r="M12" i="1"/>
  <c r="M22" i="1"/>
  <c r="I33" i="1"/>
  <c r="L18" i="1"/>
  <c r="N17" i="1"/>
  <c r="I10" i="1"/>
  <c r="M19" i="1"/>
  <c r="I30" i="1"/>
  <c r="J11" i="1"/>
  <c r="J21" i="1"/>
  <c r="I13" i="1"/>
  <c r="Q13" i="1" s="1"/>
  <c r="I23" i="1"/>
  <c r="K33" i="1"/>
  <c r="J10" i="1"/>
  <c r="N11" i="1"/>
  <c r="N21" i="1"/>
  <c r="M13" i="1"/>
  <c r="M23" i="1"/>
  <c r="I34" i="1"/>
  <c r="J9" i="1"/>
  <c r="J20" i="1"/>
  <c r="M11" i="1"/>
  <c r="M21" i="1"/>
  <c r="I32" i="1"/>
  <c r="P11" i="1"/>
  <c r="P21" i="1"/>
  <c r="I14" i="1"/>
  <c r="Q14" i="1" s="1"/>
  <c r="I24" i="1"/>
  <c r="Q24" i="1" s="1"/>
  <c r="K34" i="1"/>
  <c r="P17" i="1"/>
  <c r="K10" i="1"/>
  <c r="I20" i="1"/>
  <c r="K30" i="1"/>
  <c r="L10" i="1"/>
  <c r="N9" i="1"/>
  <c r="N20" i="1"/>
  <c r="K12" i="1"/>
  <c r="K22" i="1"/>
  <c r="M32" i="1"/>
  <c r="J8" i="1"/>
  <c r="J19" i="1"/>
  <c r="M10" i="1"/>
  <c r="K20" i="1"/>
  <c r="M30" i="1"/>
  <c r="N18" i="1"/>
  <c r="N13" i="1"/>
  <c r="L24" i="1"/>
  <c r="R24" i="1" s="1"/>
  <c r="I16" i="1"/>
  <c r="K26" i="1"/>
  <c r="M36" i="1"/>
  <c r="J17" i="1"/>
  <c r="K9" i="1"/>
  <c r="I19" i="1"/>
  <c r="Q19" i="1" s="1"/>
  <c r="K29" i="1"/>
  <c r="P8" i="1"/>
  <c r="P19" i="1"/>
  <c r="K11" i="1"/>
  <c r="K21" i="1"/>
  <c r="M31" i="1"/>
  <c r="P14" i="1"/>
  <c r="P25" i="1"/>
  <c r="M17" i="1"/>
  <c r="M27" i="1"/>
  <c r="N15" i="1"/>
  <c r="N12" i="1"/>
  <c r="N22" i="1"/>
  <c r="I15" i="1"/>
  <c r="Q15" i="1" s="1"/>
  <c r="I25" i="1"/>
  <c r="K35" i="1"/>
  <c r="J16" i="1"/>
  <c r="I8" i="1"/>
  <c r="I18" i="1"/>
  <c r="I28" i="1"/>
  <c r="P27" i="1"/>
  <c r="N37" i="1"/>
  <c r="J25" i="1"/>
  <c r="L32" i="1"/>
  <c r="J34" i="1"/>
  <c r="N27" i="1"/>
  <c r="P32" i="1"/>
  <c r="N31" i="1"/>
  <c r="N30" i="1"/>
  <c r="L35" i="1"/>
  <c r="N23" i="1"/>
  <c r="J31" i="1"/>
  <c r="P35" i="1"/>
  <c r="J18" i="1"/>
  <c r="J26" i="1"/>
  <c r="L27" i="1"/>
  <c r="R27" i="1" s="1"/>
  <c r="L30" i="1"/>
  <c r="J36" i="1"/>
  <c r="J28" i="1"/>
  <c r="P30" i="1"/>
  <c r="N35" i="1"/>
  <c r="N32" i="1"/>
  <c r="L29" i="1"/>
  <c r="J29" i="1"/>
  <c r="P29" i="1"/>
  <c r="N29" i="1"/>
  <c r="L36" i="1"/>
  <c r="L28" i="1"/>
  <c r="J30" i="1"/>
  <c r="P36" i="1"/>
  <c r="P28" i="1"/>
  <c r="N34" i="1"/>
  <c r="K37" i="1"/>
  <c r="L31" i="1"/>
  <c r="R31" i="1" s="1"/>
  <c r="J35" i="1"/>
  <c r="O37" i="1"/>
  <c r="P31" i="1"/>
  <c r="N10" i="1"/>
  <c r="L26" i="1"/>
  <c r="R26" i="1" s="1"/>
  <c r="N33" i="1"/>
  <c r="L34" i="1"/>
  <c r="I37" i="1"/>
  <c r="J32" i="1"/>
  <c r="P34" i="1"/>
  <c r="M37" i="1"/>
  <c r="N36" i="1"/>
  <c r="N28" i="1"/>
  <c r="L33" i="1"/>
  <c r="L23" i="1"/>
  <c r="R23" i="1" s="1"/>
  <c r="J33" i="1"/>
  <c r="J23" i="1"/>
  <c r="P33" i="1"/>
  <c r="J27" i="1"/>
  <c r="L37" i="1"/>
  <c r="J37" i="1"/>
  <c r="P37" i="1"/>
  <c r="H106" i="3" l="1"/>
  <c r="G106" i="3"/>
  <c r="D106" i="3"/>
  <c r="I106" i="3"/>
  <c r="E106" i="3"/>
  <c r="J106" i="3"/>
  <c r="K106" i="3"/>
  <c r="F106" i="3"/>
  <c r="R34" i="1"/>
  <c r="R36" i="1"/>
  <c r="R29" i="1"/>
  <c r="R30" i="1"/>
  <c r="Q18" i="1"/>
  <c r="Q25" i="1"/>
  <c r="Q16" i="1"/>
  <c r="J187" i="1"/>
  <c r="R10" i="1"/>
  <c r="Q20" i="1"/>
  <c r="S24" i="1"/>
  <c r="Q32" i="1"/>
  <c r="Q23" i="1"/>
  <c r="S23" i="1" s="1"/>
  <c r="Q30" i="1"/>
  <c r="S30" i="1" s="1"/>
  <c r="Q10" i="1"/>
  <c r="S10" i="1" s="1"/>
  <c r="R18" i="1"/>
  <c r="Q21" i="1"/>
  <c r="Q36" i="1"/>
  <c r="S36" i="1" s="1"/>
  <c r="R13" i="1"/>
  <c r="K187" i="1"/>
  <c r="R19" i="1"/>
  <c r="R11" i="1"/>
  <c r="Q17" i="1"/>
  <c r="R14" i="1"/>
  <c r="R22" i="1"/>
  <c r="Q22" i="1"/>
  <c r="S22" i="1" s="1"/>
  <c r="R20" i="1"/>
  <c r="R37" i="1"/>
  <c r="R33" i="1"/>
  <c r="Q37" i="1"/>
  <c r="S37" i="1" s="1"/>
  <c r="R28" i="1"/>
  <c r="R35" i="1"/>
  <c r="R32" i="1"/>
  <c r="Q28" i="1"/>
  <c r="S28" i="1" s="1"/>
  <c r="I187" i="1"/>
  <c r="Q8" i="1"/>
  <c r="P187" i="1"/>
  <c r="S19" i="1"/>
  <c r="S14" i="1"/>
  <c r="Q34" i="1"/>
  <c r="S34" i="1" s="1"/>
  <c r="S13" i="1"/>
  <c r="Q33" i="1"/>
  <c r="S33" i="1" s="1"/>
  <c r="Q11" i="1"/>
  <c r="S11" i="1" s="1"/>
  <c r="N187" i="1"/>
  <c r="R15" i="1"/>
  <c r="S15" i="1" s="1"/>
  <c r="Q29" i="1"/>
  <c r="S29" i="1" s="1"/>
  <c r="Q9" i="1"/>
  <c r="M187" i="1"/>
  <c r="Q26" i="1"/>
  <c r="S26" i="1" s="1"/>
  <c r="R16" i="1"/>
  <c r="L187" i="1"/>
  <c r="R8" i="1"/>
  <c r="Q31" i="1"/>
  <c r="S31" i="1" s="1"/>
  <c r="R21" i="1"/>
  <c r="Q27" i="1"/>
  <c r="S27" i="1" s="1"/>
  <c r="R25" i="1"/>
  <c r="Q35" i="1"/>
  <c r="S35" i="1" s="1"/>
  <c r="R12" i="1"/>
  <c r="O187" i="1"/>
  <c r="Q12" i="1"/>
  <c r="S12" i="1" s="1"/>
  <c r="R9" i="1"/>
  <c r="R17" i="1"/>
  <c r="N5" i="3" l="1"/>
  <c r="S9" i="1"/>
  <c r="Q187" i="1"/>
  <c r="S8" i="1"/>
  <c r="S32" i="1"/>
  <c r="S20" i="1"/>
  <c r="S25" i="1"/>
  <c r="R187" i="1"/>
  <c r="S17" i="1"/>
  <c r="S21" i="1"/>
  <c r="S16" i="1"/>
  <c r="S18" i="1"/>
  <c r="S187" i="1" l="1"/>
</calcChain>
</file>

<file path=xl/sharedStrings.xml><?xml version="1.0" encoding="utf-8"?>
<sst xmlns="http://schemas.openxmlformats.org/spreadsheetml/2006/main" count="1446" uniqueCount="112">
  <si>
    <t>بيـــــــان أرصدة العمـــلاء فى 31 / 12 / 2011</t>
  </si>
  <si>
    <t>REZORA LAKES</t>
  </si>
  <si>
    <t>حسابات العملاء التحليليه</t>
  </si>
  <si>
    <t>م</t>
  </si>
  <si>
    <t>اسم العميل</t>
  </si>
  <si>
    <t>الوحدة</t>
  </si>
  <si>
    <t>نوع التعاقد</t>
  </si>
  <si>
    <t>تاريخ التعاقد</t>
  </si>
  <si>
    <t>قيمه التعاقد</t>
  </si>
  <si>
    <t>العمله</t>
  </si>
  <si>
    <t>رصيد
 1 / 1 / 2012</t>
  </si>
  <si>
    <t>الحركة المدينة</t>
  </si>
  <si>
    <t>الحركة الدائنة</t>
  </si>
  <si>
    <t>رصيد أخر المدة</t>
  </si>
  <si>
    <t>مبيعات</t>
  </si>
  <si>
    <t>مبيعات تشطيبات</t>
  </si>
  <si>
    <t>تسويات</t>
  </si>
  <si>
    <t>أرباح وخسائر</t>
  </si>
  <si>
    <t>مردودات مبيعات</t>
  </si>
  <si>
    <t>تشطيبات</t>
  </si>
  <si>
    <t>حجز/تعاقد</t>
  </si>
  <si>
    <t>أقساط</t>
  </si>
  <si>
    <t>احمد خالد عابده</t>
  </si>
  <si>
    <t>E22-101</t>
  </si>
  <si>
    <t>استمارة</t>
  </si>
  <si>
    <t>جم</t>
  </si>
  <si>
    <t>احمد محمد عبد ربه موسى</t>
  </si>
  <si>
    <t>E18-104</t>
  </si>
  <si>
    <t>امل ابراهيم الشرقاوى</t>
  </si>
  <si>
    <t>E12-102</t>
  </si>
  <si>
    <t>امل ابراهيم الشرقاوى 1</t>
  </si>
  <si>
    <t>E12-101</t>
  </si>
  <si>
    <t>عقد</t>
  </si>
  <si>
    <t>اميرة سامى على حسن</t>
  </si>
  <si>
    <t>E9-104</t>
  </si>
  <si>
    <t>ايمان محمد طه + اسامة محمود احمد</t>
  </si>
  <si>
    <t>E9-101</t>
  </si>
  <si>
    <t>ابراهيم احمد احمد كفرانة</t>
  </si>
  <si>
    <t>E9-109</t>
  </si>
  <si>
    <t>جيهان صلاح الدين عثمان</t>
  </si>
  <si>
    <t>E19-102</t>
  </si>
  <si>
    <t>رامى + رانيا + رويدا عبد الهادى عباس</t>
  </si>
  <si>
    <t>E18-105</t>
  </si>
  <si>
    <t>سمية السيد باهى على خلاف</t>
  </si>
  <si>
    <t>B9</t>
  </si>
  <si>
    <t>عمرو عبده محمد زكى</t>
  </si>
  <si>
    <t>E18-103</t>
  </si>
  <si>
    <t>محمد خالد عابده</t>
  </si>
  <si>
    <t>E18-108</t>
  </si>
  <si>
    <t>محمد محمود احمد ربيع</t>
  </si>
  <si>
    <t>E9-102</t>
  </si>
  <si>
    <t>نادية امام عبد اللطيف</t>
  </si>
  <si>
    <t>E12-203</t>
  </si>
  <si>
    <t>ندى عبد الكريم شاهين</t>
  </si>
  <si>
    <t>E9-106</t>
  </si>
  <si>
    <t>نوران يحيى + دنيا يحيى احمد عشري</t>
  </si>
  <si>
    <t>E19-101</t>
  </si>
  <si>
    <t>هالة عطا يوسف + سعيد منسى</t>
  </si>
  <si>
    <t>E12-116</t>
  </si>
  <si>
    <t>وحيد محمود دسوقى النشال</t>
  </si>
  <si>
    <t>C18</t>
  </si>
  <si>
    <t>نجاح عبد المعبود حسن فرج</t>
  </si>
  <si>
    <t>E19-104</t>
  </si>
  <si>
    <t>نادية عبد المعبود حسن فرج</t>
  </si>
  <si>
    <t>E19-106</t>
  </si>
  <si>
    <t>محمد محمد سيد درويش</t>
  </si>
  <si>
    <t>E9-105</t>
  </si>
  <si>
    <t>لمياء احمد عبد الخالق هيكل</t>
  </si>
  <si>
    <t>E12-216</t>
  </si>
  <si>
    <t>ماهى مصطفى حسن</t>
  </si>
  <si>
    <t>E18-307</t>
  </si>
  <si>
    <t>وسام مصطفى حسن</t>
  </si>
  <si>
    <t>E18-308</t>
  </si>
  <si>
    <t>ايمن محمد سعيد عبده</t>
  </si>
  <si>
    <t>E16-108</t>
  </si>
  <si>
    <t>هشام سعيد البندارى</t>
  </si>
  <si>
    <t>B7</t>
  </si>
  <si>
    <t>نشوى + وئام + ريهام + ريفاء</t>
  </si>
  <si>
    <t>E9-210+211</t>
  </si>
  <si>
    <t>ياسمين شيرين + مى شيرين</t>
  </si>
  <si>
    <t>E18-107</t>
  </si>
  <si>
    <t>محمد على الدين احمد على</t>
  </si>
  <si>
    <t>C1</t>
  </si>
  <si>
    <t>انور + نرمين رأفت انور</t>
  </si>
  <si>
    <t>E8-108</t>
  </si>
  <si>
    <t>الإجمـــــــــــــــالى</t>
  </si>
  <si>
    <t>عملة التعاقد</t>
  </si>
  <si>
    <t>رصيد أول 2012</t>
  </si>
  <si>
    <t>مبلغ التعاقد</t>
  </si>
  <si>
    <t>رصيد أخر 2012</t>
  </si>
  <si>
    <t>البيـــــــــــــان</t>
  </si>
  <si>
    <t>رقم المستند</t>
  </si>
  <si>
    <t>التاريخ</t>
  </si>
  <si>
    <t>كود العميل</t>
  </si>
  <si>
    <t>رقم العميل</t>
  </si>
  <si>
    <t>إجمــالى حـركة ينــاير</t>
  </si>
  <si>
    <t>إجمــالى حـركة فبراير</t>
  </si>
  <si>
    <t>إجمــالى حـركة مارس</t>
  </si>
  <si>
    <t>إجمــالى حـركة أبريل</t>
  </si>
  <si>
    <t>إجمــالى حـركة مـايو</t>
  </si>
  <si>
    <t>إجمــالى حـركة يونيو</t>
  </si>
  <si>
    <t>إجمــالى حـركة يوليو</t>
  </si>
  <si>
    <t>إجمــالى حـركة أغسطس</t>
  </si>
  <si>
    <t>إجمــالى حـركة سبتمبر</t>
  </si>
  <si>
    <t>إجمــالى حـركة أكتوبر</t>
  </si>
  <si>
    <t>إجمــالى حـركة نوفمبر</t>
  </si>
  <si>
    <t>إجمــالى حـركة ديسمبر</t>
  </si>
  <si>
    <t>إجمــالى العام</t>
  </si>
  <si>
    <t>QUERY</t>
  </si>
  <si>
    <t>عدد الوحدات</t>
  </si>
  <si>
    <t>إجمــالى حـركة مايو</t>
  </si>
  <si>
    <t>إجمــالى حـركة العــــام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</si>
</sst>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4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36"/>
      <color rgb="FFFF0000"/>
      <name val="Arial Unicode MS"/>
      <family val="2"/>
    </font>
    <font>
      <b/>
      <u/>
      <sz val="48"/>
      <color rgb="FFC00000"/>
      <name val="Arial Unicode MS"/>
      <family val="2"/>
    </font>
    <font>
      <b/>
      <u/>
      <sz val="48"/>
      <name val="Arial Unicode MS"/>
      <family val="2"/>
    </font>
    <font>
      <b/>
      <sz val="28"/>
      <color theme="1"/>
      <name val="Arial Unicode MS"/>
      <family val="2"/>
    </font>
    <font>
      <b/>
      <sz val="22"/>
      <color theme="1"/>
      <name val="Arial Unicode MS"/>
      <family val="2"/>
    </font>
    <font>
      <b/>
      <sz val="14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6"/>
      <color theme="0"/>
      <name val="Algerian"/>
      <family val="5"/>
    </font>
    <font>
      <b/>
      <sz val="16"/>
      <color theme="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i/>
      <sz val="11"/>
      <name val="Arial"/>
      <family val="2"/>
      <charset val="178"/>
    </font>
    <font>
      <sz val="10"/>
      <name val="Geneva"/>
      <charset val="17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3E9E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6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auto="1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1" fontId="22" fillId="8" borderId="32" applyFill="0">
      <alignment horizontal="left"/>
    </xf>
    <xf numFmtId="0" fontId="1" fillId="0" borderId="0"/>
    <xf numFmtId="0" fontId="1" fillId="0" borderId="0"/>
    <xf numFmtId="0" fontId="23" fillId="0" borderId="0"/>
  </cellStyleXfs>
  <cellXfs count="176">
    <xf numFmtId="0" fontId="0" fillId="0" borderId="0" xfId="0"/>
    <xf numFmtId="0" fontId="0" fillId="0" borderId="0" xfId="0" applyProtection="1">
      <protection hidden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Protection="1">
      <protection hidden="1"/>
    </xf>
    <xf numFmtId="0" fontId="0" fillId="0" borderId="0" xfId="0" applyFill="1"/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3" fontId="9" fillId="4" borderId="21" xfId="0" applyNumberFormat="1" applyFont="1" applyFill="1" applyBorder="1" applyAlignment="1">
      <alignment horizontal="center" vertical="center"/>
    </xf>
    <xf numFmtId="3" fontId="9" fillId="4" borderId="22" xfId="0" applyNumberFormat="1" applyFont="1" applyFill="1" applyBorder="1" applyAlignment="1">
      <alignment horizontal="center" vertical="center"/>
    </xf>
    <xf numFmtId="3" fontId="10" fillId="4" borderId="21" xfId="0" applyNumberFormat="1" applyFont="1" applyFill="1" applyBorder="1" applyAlignment="1">
      <alignment horizontal="center" vertical="center"/>
    </xf>
    <xf numFmtId="3" fontId="10" fillId="4" borderId="23" xfId="0" applyNumberFormat="1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7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3" fontId="9" fillId="0" borderId="21" xfId="0" applyNumberFormat="1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3" fontId="9" fillId="0" borderId="23" xfId="0" applyNumberFormat="1" applyFont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2" fontId="13" fillId="0" borderId="21" xfId="0" applyNumberFormat="1" applyFont="1" applyBorder="1"/>
    <xf numFmtId="0" fontId="13" fillId="0" borderId="23" xfId="0" applyFont="1" applyBorder="1"/>
    <xf numFmtId="3" fontId="8" fillId="3" borderId="25" xfId="0" applyNumberFormat="1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3" fontId="8" fillId="3" borderId="2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4" fillId="0" borderId="0" xfId="0" applyNumberFormat="1" applyFont="1"/>
    <xf numFmtId="2" fontId="0" fillId="0" borderId="0" xfId="0" applyNumberFormat="1"/>
    <xf numFmtId="0" fontId="14" fillId="0" borderId="0" xfId="0" applyFont="1"/>
    <xf numFmtId="0" fontId="15" fillId="5" borderId="9" xfId="0" applyFont="1" applyFill="1" applyBorder="1"/>
    <xf numFmtId="0" fontId="15" fillId="5" borderId="27" xfId="0" applyFont="1" applyFill="1" applyBorder="1"/>
    <xf numFmtId="0" fontId="15" fillId="5" borderId="28" xfId="0" applyFont="1" applyFill="1" applyBorder="1" applyAlignment="1"/>
    <xf numFmtId="3" fontId="0" fillId="0" borderId="0" xfId="0" applyNumberFormat="1"/>
    <xf numFmtId="0" fontId="15" fillId="5" borderId="20" xfId="0" applyFont="1" applyFill="1" applyBorder="1"/>
    <xf numFmtId="0" fontId="15" fillId="5" borderId="23" xfId="0" applyFont="1" applyFill="1" applyBorder="1"/>
    <xf numFmtId="3" fontId="15" fillId="5" borderId="23" xfId="0" applyNumberFormat="1" applyFont="1" applyFill="1" applyBorder="1"/>
    <xf numFmtId="0" fontId="15" fillId="5" borderId="29" xfId="0" applyFont="1" applyFill="1" applyBorder="1" applyAlignment="1"/>
    <xf numFmtId="0" fontId="15" fillId="5" borderId="30" xfId="0" applyFont="1" applyFill="1" applyBorder="1"/>
    <xf numFmtId="3" fontId="15" fillId="5" borderId="31" xfId="0" applyNumberFormat="1" applyFont="1" applyFill="1" applyBorder="1"/>
    <xf numFmtId="0" fontId="16" fillId="2" borderId="32" xfId="0" applyFont="1" applyFill="1" applyBorder="1" applyAlignment="1">
      <alignment vertical="center"/>
    </xf>
    <xf numFmtId="0" fontId="16" fillId="2" borderId="33" xfId="0" applyFont="1" applyFill="1" applyBorder="1" applyAlignment="1">
      <alignment vertical="center"/>
    </xf>
    <xf numFmtId="0" fontId="16" fillId="2" borderId="34" xfId="0" applyFont="1" applyFill="1" applyBorder="1" applyAlignment="1">
      <alignment vertical="center"/>
    </xf>
    <xf numFmtId="0" fontId="7" fillId="2" borderId="28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35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7" fillId="2" borderId="32" xfId="0" applyFont="1" applyFill="1" applyBorder="1" applyAlignment="1" applyProtection="1">
      <alignment horizontal="center" vertical="center"/>
      <protection hidden="1"/>
    </xf>
    <xf numFmtId="0" fontId="17" fillId="2" borderId="32" xfId="0" applyFont="1" applyFill="1" applyBorder="1" applyAlignment="1" applyProtection="1">
      <alignment horizontal="center"/>
      <protection hidden="1"/>
    </xf>
    <xf numFmtId="0" fontId="17" fillId="2" borderId="20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17" xfId="0" applyFont="1" applyFill="1" applyBorder="1" applyAlignment="1">
      <alignment vertical="center"/>
    </xf>
    <xf numFmtId="0" fontId="17" fillId="2" borderId="19" xfId="0" applyFont="1" applyFill="1" applyBorder="1" applyAlignment="1">
      <alignment vertical="center"/>
    </xf>
    <xf numFmtId="0" fontId="0" fillId="0" borderId="0" xfId="0" applyFont="1" applyAlignment="1" applyProtection="1">
      <alignment horizontal="center" vertical="center"/>
      <protection hidden="1"/>
    </xf>
    <xf numFmtId="3" fontId="17" fillId="0" borderId="20" xfId="0" applyNumberFormat="1" applyFont="1" applyBorder="1" applyAlignment="1">
      <alignment horizontal="center" vertical="center"/>
    </xf>
    <xf numFmtId="3" fontId="17" fillId="0" borderId="21" xfId="0" applyNumberFormat="1" applyFont="1" applyBorder="1" applyAlignment="1">
      <alignment horizontal="center" vertical="center"/>
    </xf>
    <xf numFmtId="3" fontId="17" fillId="0" borderId="22" xfId="0" applyNumberFormat="1" applyFont="1" applyBorder="1" applyAlignment="1">
      <alignment horizontal="center" vertical="center"/>
    </xf>
    <xf numFmtId="0" fontId="17" fillId="0" borderId="21" xfId="0" applyNumberFormat="1" applyFont="1" applyBorder="1" applyAlignment="1">
      <alignment horizontal="right" vertical="center"/>
    </xf>
    <xf numFmtId="0" fontId="17" fillId="0" borderId="21" xfId="0" applyNumberFormat="1" applyFont="1" applyBorder="1" applyAlignment="1">
      <alignment horizontal="center" vertical="center"/>
    </xf>
    <xf numFmtId="164" fontId="17" fillId="0" borderId="23" xfId="0" applyNumberFormat="1" applyFont="1" applyBorder="1" applyAlignment="1">
      <alignment horizontal="center" vertical="center"/>
    </xf>
    <xf numFmtId="3" fontId="17" fillId="0" borderId="30" xfId="0" applyNumberFormat="1" applyFont="1" applyBorder="1" applyAlignment="1">
      <alignment horizontal="center" vertical="center"/>
    </xf>
    <xf numFmtId="3" fontId="17" fillId="0" borderId="36" xfId="0" applyNumberFormat="1" applyFont="1" applyBorder="1" applyAlignment="1">
      <alignment horizontal="center" vertical="center"/>
    </xf>
    <xf numFmtId="3" fontId="17" fillId="0" borderId="37" xfId="0" applyNumberFormat="1" applyFont="1" applyBorder="1" applyAlignment="1">
      <alignment horizontal="center" vertical="center"/>
    </xf>
    <xf numFmtId="0" fontId="17" fillId="0" borderId="36" xfId="0" applyNumberFormat="1" applyFont="1" applyBorder="1" applyAlignment="1">
      <alignment horizontal="right" vertical="center"/>
    </xf>
    <xf numFmtId="0" fontId="17" fillId="0" borderId="36" xfId="0" applyNumberFormat="1" applyFont="1" applyBorder="1" applyAlignment="1">
      <alignment horizontal="center" vertical="center"/>
    </xf>
    <xf numFmtId="164" fontId="17" fillId="0" borderId="31" xfId="0" applyNumberFormat="1" applyFont="1" applyBorder="1" applyAlignment="1">
      <alignment horizontal="center" vertical="center"/>
    </xf>
    <xf numFmtId="3" fontId="17" fillId="0" borderId="38" xfId="0" applyNumberFormat="1" applyFont="1" applyBorder="1" applyAlignment="1">
      <alignment horizontal="center" vertical="center"/>
    </xf>
    <xf numFmtId="3" fontId="17" fillId="0" borderId="39" xfId="0" applyNumberFormat="1" applyFont="1" applyBorder="1" applyAlignment="1">
      <alignment horizontal="center" vertical="center"/>
    </xf>
    <xf numFmtId="3" fontId="17" fillId="0" borderId="40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7" fillId="0" borderId="0" xfId="0" applyFont="1" applyAlignment="1">
      <alignment horizontal="center" vertical="center"/>
    </xf>
    <xf numFmtId="0" fontId="0" fillId="0" borderId="0" xfId="0" applyFont="1" applyProtection="1">
      <protection hidden="1"/>
    </xf>
    <xf numFmtId="0" fontId="15" fillId="2" borderId="32" xfId="0" applyFont="1" applyFill="1" applyBorder="1" applyAlignment="1" applyProtection="1">
      <alignment horizontal="center" vertical="center"/>
      <protection hidden="1"/>
    </xf>
    <xf numFmtId="0" fontId="15" fillId="5" borderId="9" xfId="0" applyFont="1" applyFill="1" applyBorder="1" applyAlignment="1" applyProtection="1">
      <alignment horizontal="center" vertical="center"/>
      <protection hidden="1"/>
    </xf>
    <xf numFmtId="0" fontId="15" fillId="5" borderId="27" xfId="0" applyFont="1" applyFill="1" applyBorder="1" applyAlignment="1" applyProtection="1">
      <alignment horizontal="center" vertical="center"/>
      <protection hidden="1"/>
    </xf>
    <xf numFmtId="0" fontId="15" fillId="5" borderId="28" xfId="0" applyFont="1" applyFill="1" applyBorder="1" applyAlignment="1" applyProtection="1">
      <protection hidden="1"/>
    </xf>
    <xf numFmtId="3" fontId="19" fillId="6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 applyAlignment="1" applyProtection="1">
      <alignment horizontal="center" vertical="center"/>
      <protection hidden="1"/>
    </xf>
    <xf numFmtId="0" fontId="15" fillId="5" borderId="20" xfId="0" applyFont="1" applyFill="1" applyBorder="1" applyAlignment="1" applyProtection="1">
      <alignment horizontal="center" vertical="center"/>
      <protection hidden="1"/>
    </xf>
    <xf numFmtId="0" fontId="15" fillId="5" borderId="23" xfId="0" applyFont="1" applyFill="1" applyBorder="1" applyAlignment="1" applyProtection="1">
      <alignment horizontal="center" vertical="center"/>
      <protection hidden="1"/>
    </xf>
    <xf numFmtId="3" fontId="15" fillId="5" borderId="23" xfId="0" applyNumberFormat="1" applyFont="1" applyFill="1" applyBorder="1" applyAlignment="1" applyProtection="1">
      <alignment horizontal="center" vertical="center"/>
      <protection hidden="1"/>
    </xf>
    <xf numFmtId="0" fontId="15" fillId="5" borderId="29" xfId="0" applyFont="1" applyFill="1" applyBorder="1" applyAlignment="1" applyProtection="1">
      <protection hidden="1"/>
    </xf>
    <xf numFmtId="0" fontId="15" fillId="5" borderId="30" xfId="0" applyFont="1" applyFill="1" applyBorder="1" applyAlignment="1" applyProtection="1">
      <alignment horizontal="center" vertical="center"/>
      <protection hidden="1"/>
    </xf>
    <xf numFmtId="3" fontId="15" fillId="5" borderId="31" xfId="0" applyNumberFormat="1" applyFont="1" applyFill="1" applyBorder="1" applyAlignment="1" applyProtection="1">
      <alignment horizontal="center" vertical="center"/>
      <protection hidden="1"/>
    </xf>
    <xf numFmtId="0" fontId="16" fillId="2" borderId="32" xfId="0" applyFont="1" applyFill="1" applyBorder="1" applyAlignment="1" applyProtection="1">
      <alignment vertical="center"/>
      <protection hidden="1"/>
    </xf>
    <xf numFmtId="0" fontId="16" fillId="2" borderId="33" xfId="0" applyFont="1" applyFill="1" applyBorder="1" applyAlignment="1" applyProtection="1">
      <alignment vertical="center"/>
      <protection hidden="1"/>
    </xf>
    <xf numFmtId="0" fontId="16" fillId="2" borderId="34" xfId="0" applyFont="1" applyFill="1" applyBorder="1" applyAlignment="1" applyProtection="1">
      <alignment vertical="center"/>
      <protection hidden="1"/>
    </xf>
    <xf numFmtId="0" fontId="7" fillId="2" borderId="28" xfId="0" applyFont="1" applyFill="1" applyBorder="1" applyAlignment="1" applyProtection="1">
      <alignment vertical="center"/>
      <protection hidden="1"/>
    </xf>
    <xf numFmtId="0" fontId="7" fillId="2" borderId="12" xfId="0" applyFont="1" applyFill="1" applyBorder="1" applyAlignment="1" applyProtection="1">
      <alignment vertical="center"/>
      <protection hidden="1"/>
    </xf>
    <xf numFmtId="0" fontId="7" fillId="2" borderId="35" xfId="0" applyFont="1" applyFill="1" applyBorder="1" applyAlignment="1" applyProtection="1">
      <alignment vertical="center"/>
      <protection hidden="1"/>
    </xf>
    <xf numFmtId="0" fontId="7" fillId="2" borderId="45" xfId="0" applyFont="1" applyFill="1" applyBorder="1" applyAlignment="1" applyProtection="1">
      <alignment horizontal="center" vertical="center"/>
      <protection hidden="1"/>
    </xf>
    <xf numFmtId="0" fontId="7" fillId="2" borderId="46" xfId="0" applyFont="1" applyFill="1" applyBorder="1" applyAlignment="1" applyProtection="1">
      <alignment horizontal="center" vertical="center"/>
      <protection hidden="1"/>
    </xf>
    <xf numFmtId="0" fontId="7" fillId="2" borderId="47" xfId="0" applyFont="1" applyFill="1" applyBorder="1" applyAlignment="1" applyProtection="1">
      <alignment horizontal="center" vertical="center"/>
      <protection hidden="1"/>
    </xf>
    <xf numFmtId="0" fontId="17" fillId="2" borderId="30" xfId="0" applyFont="1" applyFill="1" applyBorder="1" applyAlignment="1" applyProtection="1">
      <alignment horizontal="center" vertical="center"/>
      <protection hidden="1"/>
    </xf>
    <xf numFmtId="0" fontId="17" fillId="2" borderId="36" xfId="0" applyFont="1" applyFill="1" applyBorder="1" applyAlignment="1" applyProtection="1">
      <alignment horizontal="center" vertical="center"/>
      <protection hidden="1"/>
    </xf>
    <xf numFmtId="0" fontId="17" fillId="2" borderId="37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0" fillId="2" borderId="3" xfId="0" applyFill="1" applyBorder="1" applyProtection="1">
      <protection hidden="1"/>
    </xf>
    <xf numFmtId="3" fontId="17" fillId="0" borderId="20" xfId="0" applyNumberFormat="1" applyFont="1" applyBorder="1" applyAlignment="1" applyProtection="1">
      <alignment horizontal="center" vertical="center"/>
      <protection hidden="1"/>
    </xf>
    <xf numFmtId="3" fontId="17" fillId="0" borderId="21" xfId="0" applyNumberFormat="1" applyFont="1" applyBorder="1" applyAlignment="1" applyProtection="1">
      <alignment horizontal="center" vertical="center"/>
      <protection hidden="1"/>
    </xf>
    <xf numFmtId="3" fontId="17" fillId="0" borderId="23" xfId="0" applyNumberFormat="1" applyFont="1" applyBorder="1" applyAlignment="1" applyProtection="1">
      <alignment horizontal="center" vertical="center"/>
      <protection hidden="1"/>
    </xf>
    <xf numFmtId="3" fontId="17" fillId="0" borderId="48" xfId="0" applyNumberFormat="1" applyFont="1" applyBorder="1" applyAlignment="1" applyProtection="1">
      <alignment horizontal="center" vertical="center"/>
      <protection hidden="1"/>
    </xf>
    <xf numFmtId="3" fontId="17" fillId="0" borderId="17" xfId="0" applyNumberFormat="1" applyFont="1" applyBorder="1" applyAlignment="1" applyProtection="1">
      <alignment horizontal="right" vertical="center"/>
      <protection hidden="1"/>
    </xf>
    <xf numFmtId="3" fontId="17" fillId="0" borderId="17" xfId="0" applyNumberFormat="1" applyFont="1" applyBorder="1" applyAlignment="1" applyProtection="1">
      <alignment horizontal="center" vertical="center"/>
      <protection hidden="1"/>
    </xf>
    <xf numFmtId="164" fontId="17" fillId="0" borderId="19" xfId="0" applyNumberFormat="1" applyFont="1" applyBorder="1" applyAlignment="1" applyProtection="1">
      <alignment horizontal="center" vertical="center"/>
      <protection hidden="1"/>
    </xf>
    <xf numFmtId="3" fontId="17" fillId="0" borderId="22" xfId="0" applyNumberFormat="1" applyFont="1" applyBorder="1" applyAlignment="1" applyProtection="1">
      <alignment horizontal="center" vertical="center"/>
      <protection hidden="1"/>
    </xf>
    <xf numFmtId="3" fontId="17" fillId="0" borderId="21" xfId="0" applyNumberFormat="1" applyFont="1" applyBorder="1" applyAlignment="1" applyProtection="1">
      <alignment horizontal="right" vertical="center"/>
      <protection hidden="1"/>
    </xf>
    <xf numFmtId="164" fontId="17" fillId="0" borderId="23" xfId="0" applyNumberFormat="1" applyFont="1" applyBorder="1" applyAlignment="1" applyProtection="1">
      <alignment horizontal="center" vertical="center"/>
      <protection hidden="1"/>
    </xf>
    <xf numFmtId="3" fontId="17" fillId="0" borderId="36" xfId="0" applyNumberFormat="1" applyFont="1" applyBorder="1" applyAlignment="1" applyProtection="1">
      <alignment horizontal="center" vertical="center"/>
      <protection hidden="1"/>
    </xf>
    <xf numFmtId="3" fontId="17" fillId="0" borderId="37" xfId="0" applyNumberFormat="1" applyFont="1" applyBorder="1" applyAlignment="1" applyProtection="1">
      <alignment horizontal="center" vertical="center"/>
      <protection hidden="1"/>
    </xf>
    <xf numFmtId="3" fontId="17" fillId="0" borderId="30" xfId="0" applyNumberFormat="1" applyFont="1" applyBorder="1" applyAlignment="1" applyProtection="1">
      <alignment horizontal="center" vertical="center"/>
      <protection hidden="1"/>
    </xf>
    <xf numFmtId="3" fontId="17" fillId="0" borderId="36" xfId="0" applyNumberFormat="1" applyFont="1" applyBorder="1" applyAlignment="1" applyProtection="1">
      <alignment horizontal="right" vertical="center"/>
      <protection hidden="1"/>
    </xf>
    <xf numFmtId="164" fontId="17" fillId="0" borderId="31" xfId="0" applyNumberFormat="1" applyFont="1" applyBorder="1" applyAlignment="1" applyProtection="1">
      <alignment horizontal="center" vertical="center"/>
      <protection hidden="1"/>
    </xf>
    <xf numFmtId="3" fontId="17" fillId="2" borderId="38" xfId="0" applyNumberFormat="1" applyFont="1" applyFill="1" applyBorder="1" applyAlignment="1" applyProtection="1">
      <alignment horizontal="center" vertical="center"/>
      <protection hidden="1"/>
    </xf>
    <xf numFmtId="3" fontId="17" fillId="2" borderId="39" xfId="0" applyNumberFormat="1" applyFont="1" applyFill="1" applyBorder="1" applyAlignment="1" applyProtection="1">
      <alignment horizontal="center" vertical="center"/>
      <protection hidden="1"/>
    </xf>
    <xf numFmtId="3" fontId="17" fillId="2" borderId="40" xfId="0" applyNumberFormat="1" applyFont="1" applyFill="1" applyBorder="1" applyAlignment="1" applyProtection="1">
      <alignment horizontal="center" vertical="center"/>
      <protection hidden="1"/>
    </xf>
    <xf numFmtId="3" fontId="17" fillId="7" borderId="38" xfId="0" applyNumberFormat="1" applyFont="1" applyFill="1" applyBorder="1" applyAlignment="1" applyProtection="1">
      <alignment horizontal="center" vertical="center"/>
      <protection hidden="1"/>
    </xf>
    <xf numFmtId="3" fontId="17" fillId="7" borderId="39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21" fillId="0" borderId="0" xfId="0" applyFont="1" applyProtection="1">
      <protection hidden="1"/>
    </xf>
    <xf numFmtId="0" fontId="8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/>
    </xf>
    <xf numFmtId="0" fontId="15" fillId="5" borderId="27" xfId="0" applyFont="1" applyFill="1" applyBorder="1" applyAlignment="1">
      <alignment horizontal="center"/>
    </xf>
    <xf numFmtId="0" fontId="15" fillId="5" borderId="30" xfId="0" applyFont="1" applyFill="1" applyBorder="1" applyAlignment="1">
      <alignment horizontal="center"/>
    </xf>
    <xf numFmtId="0" fontId="15" fillId="5" borderId="31" xfId="0" applyFont="1" applyFill="1" applyBorder="1" applyAlignment="1">
      <alignment horizontal="center"/>
    </xf>
    <xf numFmtId="0" fontId="7" fillId="0" borderId="40" xfId="0" applyNumberFormat="1" applyFont="1" applyBorder="1" applyAlignment="1">
      <alignment horizontal="right" vertical="center"/>
    </xf>
    <xf numFmtId="0" fontId="7" fillId="0" borderId="41" xfId="0" applyNumberFormat="1" applyFont="1" applyBorder="1" applyAlignment="1">
      <alignment horizontal="right" vertical="center"/>
    </xf>
    <xf numFmtId="0" fontId="7" fillId="0" borderId="42" xfId="0" applyNumberFormat="1" applyFont="1" applyBorder="1" applyAlignment="1">
      <alignment horizontal="right" vertical="center"/>
    </xf>
    <xf numFmtId="3" fontId="7" fillId="2" borderId="40" xfId="0" applyNumberFormat="1" applyFont="1" applyFill="1" applyBorder="1" applyAlignment="1" applyProtection="1">
      <alignment horizontal="right" vertical="center"/>
      <protection hidden="1"/>
    </xf>
    <xf numFmtId="3" fontId="7" fillId="2" borderId="41" xfId="0" applyNumberFormat="1" applyFont="1" applyFill="1" applyBorder="1" applyAlignment="1" applyProtection="1">
      <alignment horizontal="right" vertical="center"/>
      <protection hidden="1"/>
    </xf>
    <xf numFmtId="3" fontId="7" fillId="2" borderId="42" xfId="0" applyNumberFormat="1" applyFont="1" applyFill="1" applyBorder="1" applyAlignment="1" applyProtection="1">
      <alignment horizontal="right" vertical="center"/>
      <protection hidden="1"/>
    </xf>
    <xf numFmtId="0" fontId="18" fillId="6" borderId="0" xfId="0" applyFont="1" applyFill="1" applyAlignment="1" applyProtection="1">
      <alignment horizontal="center" vertical="center"/>
      <protection hidden="1"/>
    </xf>
    <xf numFmtId="0" fontId="15" fillId="2" borderId="28" xfId="0" applyFont="1" applyFill="1" applyBorder="1" applyAlignment="1" applyProtection="1">
      <alignment horizontal="center" vertical="center"/>
      <protection locked="0" hidden="1"/>
    </xf>
    <xf numFmtId="0" fontId="15" fillId="2" borderId="35" xfId="0" applyFont="1" applyFill="1" applyBorder="1" applyAlignment="1" applyProtection="1">
      <alignment horizontal="center" vertical="center"/>
      <protection locked="0" hidden="1"/>
    </xf>
    <xf numFmtId="0" fontId="15" fillId="5" borderId="43" xfId="0" applyFont="1" applyFill="1" applyBorder="1" applyAlignment="1" applyProtection="1">
      <alignment horizontal="center" vertical="center"/>
      <protection hidden="1"/>
    </xf>
    <xf numFmtId="0" fontId="15" fillId="5" borderId="44" xfId="0" applyFont="1" applyFill="1" applyBorder="1" applyAlignment="1" applyProtection="1">
      <alignment horizontal="center" vertical="center"/>
      <protection hidden="1"/>
    </xf>
    <xf numFmtId="3" fontId="17" fillId="0" borderId="49" xfId="0" applyNumberFormat="1" applyFont="1" applyBorder="1" applyAlignment="1" applyProtection="1">
      <alignment horizontal="center" vertical="center"/>
      <protection hidden="1"/>
    </xf>
    <xf numFmtId="3" fontId="17" fillId="0" borderId="41" xfId="0" applyNumberFormat="1" applyFont="1" applyBorder="1" applyAlignment="1" applyProtection="1">
      <alignment horizontal="center" vertical="center"/>
      <protection hidden="1"/>
    </xf>
    <xf numFmtId="3" fontId="17" fillId="0" borderId="42" xfId="0" applyNumberFormat="1" applyFont="1" applyBorder="1" applyAlignment="1" applyProtection="1">
      <alignment horizontal="center" vertical="center"/>
      <protection hidden="1"/>
    </xf>
    <xf numFmtId="0" fontId="7" fillId="7" borderId="40" xfId="0" applyNumberFormat="1" applyFont="1" applyFill="1" applyBorder="1" applyAlignment="1" applyProtection="1">
      <alignment horizontal="right" vertical="center"/>
      <protection hidden="1"/>
    </xf>
    <xf numFmtId="0" fontId="7" fillId="7" borderId="41" xfId="0" applyNumberFormat="1" applyFont="1" applyFill="1" applyBorder="1" applyAlignment="1" applyProtection="1">
      <alignment horizontal="right" vertical="center"/>
      <protection hidden="1"/>
    </xf>
    <xf numFmtId="0" fontId="7" fillId="7" borderId="42" xfId="0" applyNumberFormat="1" applyFont="1" applyFill="1" applyBorder="1" applyAlignment="1" applyProtection="1">
      <alignment horizontal="right" vertical="center"/>
      <protection hidden="1"/>
    </xf>
  </cellXfs>
  <cellStyles count="5">
    <cellStyle name="m1" xfId="1"/>
    <cellStyle name="Normal" xfId="0" builtinId="0"/>
    <cellStyle name="Normal 2" xfId="2"/>
    <cellStyle name="Normal 2 2" xfId="3"/>
    <cellStyle name="Normal 3" xfId="4"/>
  </cellStyles>
  <dxfs count="1">
    <dxf>
      <numFmt numFmtId="165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91"/>
  <sheetViews>
    <sheetView rightToLeft="1" zoomScale="40" zoomScaleNormal="40" zoomScaleSheetLayoutView="70" workbookViewId="0">
      <pane xSplit="3" ySplit="7" topLeftCell="D8" activePane="bottomRight" state="frozen"/>
      <selection activeCell="F17" sqref="F17"/>
      <selection pane="topRight" activeCell="F17" sqref="F17"/>
      <selection pane="bottomLeft" activeCell="F17" sqref="F17"/>
      <selection pane="bottomRight" activeCell="F17" sqref="F17"/>
    </sheetView>
  </sheetViews>
  <sheetFormatPr defaultRowHeight="27" outlineLevelCol="2"/>
  <cols>
    <col min="1" max="1" width="9.25" style="35" bestFit="1" customWidth="1"/>
    <col min="2" max="2" width="85.75" style="35" customWidth="1"/>
    <col min="3" max="3" width="22.625" style="35" bestFit="1" customWidth="1"/>
    <col min="4" max="4" width="22" style="35" customWidth="1" outlineLevel="2"/>
    <col min="5" max="5" width="22.375" style="35" customWidth="1" outlineLevel="2"/>
    <col min="6" max="6" width="35.125" style="35" customWidth="1" outlineLevel="2"/>
    <col min="7" max="7" width="12.625" style="35" customWidth="1" outlineLevel="2"/>
    <col min="8" max="8" width="30.75" style="35" customWidth="1" outlineLevel="2" collapsed="1"/>
    <col min="9" max="11" width="30.75" style="35" customWidth="1" outlineLevel="1"/>
    <col min="12" max="12" width="30.75" style="35" customWidth="1"/>
    <col min="13" max="16" width="30.75" style="35" hidden="1" customWidth="1" outlineLevel="1"/>
    <col min="17" max="17" width="27.375" style="38" bestFit="1" customWidth="1" collapsed="1"/>
    <col min="18" max="18" width="26.375" bestFit="1" customWidth="1"/>
    <col min="19" max="19" width="29.875" bestFit="1" customWidth="1"/>
    <col min="20" max="20" width="9" style="1" hidden="1" customWidth="1"/>
    <col min="21" max="23" width="26.625" style="1" hidden="1" customWidth="1"/>
    <col min="24" max="88" width="26.625" customWidth="1"/>
  </cols>
  <sheetData>
    <row r="1" spans="1:23" ht="63" customHeight="1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8"/>
    </row>
    <row r="2" spans="1:23" ht="63" customHeight="1">
      <c r="A2" s="139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1"/>
    </row>
    <row r="3" spans="1:23" ht="69" customHeight="1">
      <c r="A3" s="142" t="s">
        <v>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4"/>
    </row>
    <row r="4" spans="1:23" ht="57.75" customHeight="1" thickBot="1">
      <c r="A4" s="145" t="s">
        <v>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7"/>
    </row>
    <row r="5" spans="1:23" s="4" customFormat="1" ht="40.5" customHeight="1" thickBo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3"/>
      <c r="U5" s="3"/>
      <c r="V5" s="3"/>
      <c r="W5" s="3"/>
    </row>
    <row r="6" spans="1:23" ht="63" customHeight="1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7" t="s">
        <v>10</v>
      </c>
      <c r="I6" s="148" t="s">
        <v>11</v>
      </c>
      <c r="J6" s="149"/>
      <c r="K6" s="150"/>
      <c r="L6" s="148" t="s">
        <v>12</v>
      </c>
      <c r="M6" s="149"/>
      <c r="N6" s="149"/>
      <c r="O6" s="149"/>
      <c r="P6" s="150"/>
      <c r="Q6" s="151" t="s">
        <v>11</v>
      </c>
      <c r="R6" s="151" t="s">
        <v>12</v>
      </c>
      <c r="S6" s="153" t="s">
        <v>13</v>
      </c>
    </row>
    <row r="7" spans="1:23" ht="40.5" customHeight="1">
      <c r="A7" s="8"/>
      <c r="B7" s="9"/>
      <c r="C7" s="9"/>
      <c r="D7" s="9"/>
      <c r="E7" s="9"/>
      <c r="F7" s="9"/>
      <c r="G7" s="9"/>
      <c r="H7" s="10"/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0" t="s">
        <v>19</v>
      </c>
      <c r="O7" s="10" t="s">
        <v>20</v>
      </c>
      <c r="P7" s="10" t="s">
        <v>21</v>
      </c>
      <c r="Q7" s="152"/>
      <c r="R7" s="152"/>
      <c r="S7" s="154"/>
    </row>
    <row r="8" spans="1:23" ht="49.5" customHeight="1">
      <c r="A8" s="11">
        <v>1</v>
      </c>
      <c r="B8" s="12" t="s">
        <v>22</v>
      </c>
      <c r="C8" s="13" t="s">
        <v>23</v>
      </c>
      <c r="D8" s="13" t="s">
        <v>24</v>
      </c>
      <c r="E8" s="13">
        <v>2005</v>
      </c>
      <c r="F8" s="14">
        <v>397673</v>
      </c>
      <c r="G8" s="13" t="s">
        <v>25</v>
      </c>
      <c r="H8" s="15">
        <v>267673</v>
      </c>
      <c r="I8" s="15">
        <f>VLOOKUP($U8,'1'!$A:$N,4,0)</f>
        <v>0</v>
      </c>
      <c r="J8" s="15">
        <f>VLOOKUP($U8,'1'!$A:$N,5,0)</f>
        <v>0</v>
      </c>
      <c r="K8" s="15">
        <f>VLOOKUP($U8,'1'!$A:$N,6,0)</f>
        <v>0</v>
      </c>
      <c r="L8" s="15">
        <f>VLOOKUP($U8,'1'!$A:$N,7,0)</f>
        <v>0</v>
      </c>
      <c r="M8" s="15">
        <f>VLOOKUP($U8,'1'!$A:$N,8,0)</f>
        <v>0</v>
      </c>
      <c r="N8" s="15">
        <f>VLOOKUP($U8,'1'!$A:$N,9,0)</f>
        <v>0</v>
      </c>
      <c r="O8" s="15">
        <f>VLOOKUP($U8,'1'!$A:$N,10,0)</f>
        <v>0</v>
      </c>
      <c r="P8" s="15">
        <f>VLOOKUP($U8,'1'!$A:$N,11,0)</f>
        <v>0</v>
      </c>
      <c r="Q8" s="16">
        <f>SUM(I8:K8)</f>
        <v>0</v>
      </c>
      <c r="R8" s="16">
        <f t="shared" ref="R8:R37" si="0">SUM(L8:P8)</f>
        <v>0</v>
      </c>
      <c r="S8" s="17">
        <f>H8+Q8-R8</f>
        <v>267673</v>
      </c>
      <c r="T8" s="18">
        <v>1</v>
      </c>
      <c r="U8" s="19">
        <f>VALUE(TRIM(V8&amp;"00"&amp;W8))</f>
        <v>10097</v>
      </c>
      <c r="V8" s="19">
        <v>1</v>
      </c>
      <c r="W8" s="19">
        <v>97</v>
      </c>
    </row>
    <row r="9" spans="1:23" ht="49.5" customHeight="1">
      <c r="A9" s="20">
        <v>2</v>
      </c>
      <c r="B9" s="21" t="s">
        <v>26</v>
      </c>
      <c r="C9" s="22" t="s">
        <v>27</v>
      </c>
      <c r="D9" s="22" t="s">
        <v>24</v>
      </c>
      <c r="E9" s="22">
        <v>2008</v>
      </c>
      <c r="F9" s="23">
        <v>457795</v>
      </c>
      <c r="G9" s="22" t="s">
        <v>25</v>
      </c>
      <c r="H9" s="24">
        <v>301405</v>
      </c>
      <c r="I9" s="24">
        <f>VLOOKUP($U9,'1'!$A:$N,4,0)</f>
        <v>0</v>
      </c>
      <c r="J9" s="24">
        <f>VLOOKUP($U9,'1'!$A:$N,5,0)</f>
        <v>0</v>
      </c>
      <c r="K9" s="24">
        <f>VLOOKUP($U9,'1'!$A:$N,6,0)</f>
        <v>0</v>
      </c>
      <c r="L9" s="24">
        <f>VLOOKUP($U9,'1'!$A:$N,7,0)</f>
        <v>0</v>
      </c>
      <c r="M9" s="24">
        <f>VLOOKUP($U9,'1'!$A:$N,8,0)</f>
        <v>0</v>
      </c>
      <c r="N9" s="24">
        <f>VLOOKUP($U9,'1'!$A:$N,9,0)</f>
        <v>0</v>
      </c>
      <c r="O9" s="24">
        <f>VLOOKUP($U9,'1'!$A:$N,10,0)</f>
        <v>0</v>
      </c>
      <c r="P9" s="24">
        <f>VLOOKUP($U9,'1'!$A:$N,11,0)</f>
        <v>0</v>
      </c>
      <c r="Q9" s="24">
        <f t="shared" ref="Q9:Q37" si="1">SUM(I9:K9)</f>
        <v>0</v>
      </c>
      <c r="R9" s="24">
        <f t="shared" si="0"/>
        <v>0</v>
      </c>
      <c r="S9" s="25">
        <f t="shared" ref="S9:S37" si="2">H9+Q9-R9</f>
        <v>301405</v>
      </c>
      <c r="T9" s="18">
        <v>2</v>
      </c>
      <c r="U9" s="19">
        <f t="shared" ref="U9:U72" si="3">VALUE(TRIM(V9&amp;"00"&amp;W9))</f>
        <v>20097</v>
      </c>
      <c r="V9" s="19">
        <v>2</v>
      </c>
      <c r="W9" s="19">
        <v>97</v>
      </c>
    </row>
    <row r="10" spans="1:23" ht="49.5" customHeight="1">
      <c r="A10" s="11">
        <v>3</v>
      </c>
      <c r="B10" s="12" t="s">
        <v>28</v>
      </c>
      <c r="C10" s="13" t="s">
        <v>29</v>
      </c>
      <c r="D10" s="13" t="s">
        <v>24</v>
      </c>
      <c r="E10" s="13">
        <v>2005</v>
      </c>
      <c r="F10" s="14">
        <v>275818</v>
      </c>
      <c r="G10" s="13" t="s">
        <v>25</v>
      </c>
      <c r="H10" s="15">
        <v>220818</v>
      </c>
      <c r="I10" s="15">
        <f>VLOOKUP($U10,'1'!$A:$N,4,0)</f>
        <v>0</v>
      </c>
      <c r="J10" s="15">
        <f>VLOOKUP($U10,'1'!$A:$N,5,0)</f>
        <v>0</v>
      </c>
      <c r="K10" s="15">
        <f>VLOOKUP($U10,'1'!$A:$N,6,0)</f>
        <v>0</v>
      </c>
      <c r="L10" s="15">
        <f>VLOOKUP($U10,'1'!$A:$N,7,0)</f>
        <v>0</v>
      </c>
      <c r="M10" s="15">
        <f>VLOOKUP($U10,'1'!$A:$N,8,0)</f>
        <v>0</v>
      </c>
      <c r="N10" s="15">
        <f>VLOOKUP($U10,'1'!$A:$N,9,0)</f>
        <v>0</v>
      </c>
      <c r="O10" s="15">
        <f>VLOOKUP($U10,'1'!$A:$N,10,0)</f>
        <v>0</v>
      </c>
      <c r="P10" s="15">
        <f>VLOOKUP($U10,'1'!$A:$N,11,0)</f>
        <v>0</v>
      </c>
      <c r="Q10" s="16">
        <f t="shared" si="1"/>
        <v>0</v>
      </c>
      <c r="R10" s="16">
        <f t="shared" si="0"/>
        <v>0</v>
      </c>
      <c r="S10" s="17">
        <f t="shared" si="2"/>
        <v>220818</v>
      </c>
      <c r="T10" s="18">
        <v>3</v>
      </c>
      <c r="U10" s="19">
        <f t="shared" si="3"/>
        <v>30097</v>
      </c>
      <c r="V10" s="19">
        <v>3</v>
      </c>
      <c r="W10" s="19">
        <v>97</v>
      </c>
    </row>
    <row r="11" spans="1:23" ht="49.5" customHeight="1">
      <c r="A11" s="20">
        <v>4</v>
      </c>
      <c r="B11" s="21" t="s">
        <v>30</v>
      </c>
      <c r="C11" s="22" t="s">
        <v>31</v>
      </c>
      <c r="D11" s="22" t="s">
        <v>32</v>
      </c>
      <c r="E11" s="22">
        <v>2006</v>
      </c>
      <c r="F11" s="23">
        <v>232560</v>
      </c>
      <c r="G11" s="22" t="s">
        <v>25</v>
      </c>
      <c r="H11" s="24">
        <v>151560</v>
      </c>
      <c r="I11" s="24">
        <f>VLOOKUP($U11,'1'!$A:$N,4,0)</f>
        <v>0</v>
      </c>
      <c r="J11" s="24">
        <f>VLOOKUP($U11,'1'!$A:$N,5,0)</f>
        <v>0</v>
      </c>
      <c r="K11" s="24">
        <f>VLOOKUP($U11,'1'!$A:$N,6,0)</f>
        <v>0</v>
      </c>
      <c r="L11" s="24">
        <f>VLOOKUP($U11,'1'!$A:$N,7,0)</f>
        <v>0</v>
      </c>
      <c r="M11" s="24">
        <f>VLOOKUP($U11,'1'!$A:$N,8,0)</f>
        <v>0</v>
      </c>
      <c r="N11" s="24">
        <f>VLOOKUP($U11,'1'!$A:$N,9,0)</f>
        <v>0</v>
      </c>
      <c r="O11" s="24">
        <f>VLOOKUP($U11,'1'!$A:$N,10,0)</f>
        <v>0</v>
      </c>
      <c r="P11" s="24">
        <f>VLOOKUP($U11,'1'!$A:$N,11,0)</f>
        <v>0</v>
      </c>
      <c r="Q11" s="24">
        <f t="shared" si="1"/>
        <v>0</v>
      </c>
      <c r="R11" s="24">
        <f t="shared" si="0"/>
        <v>0</v>
      </c>
      <c r="S11" s="25">
        <f t="shared" si="2"/>
        <v>151560</v>
      </c>
      <c r="T11" s="18">
        <v>4</v>
      </c>
      <c r="U11" s="19">
        <f t="shared" si="3"/>
        <v>40097</v>
      </c>
      <c r="V11" s="19">
        <v>4</v>
      </c>
      <c r="W11" s="19">
        <v>97</v>
      </c>
    </row>
    <row r="12" spans="1:23" ht="49.5" customHeight="1">
      <c r="A12" s="11">
        <v>5</v>
      </c>
      <c r="B12" s="12" t="s">
        <v>33</v>
      </c>
      <c r="C12" s="13" t="s">
        <v>34</v>
      </c>
      <c r="D12" s="13" t="s">
        <v>24</v>
      </c>
      <c r="E12" s="13">
        <v>2006</v>
      </c>
      <c r="F12" s="14">
        <v>223000</v>
      </c>
      <c r="G12" s="13" t="s">
        <v>25</v>
      </c>
      <c r="H12" s="15">
        <v>153000</v>
      </c>
      <c r="I12" s="15">
        <f>VLOOKUP($U12,'1'!$A:$N,4,0)</f>
        <v>0</v>
      </c>
      <c r="J12" s="15">
        <f>VLOOKUP($U12,'1'!$A:$N,5,0)</f>
        <v>0</v>
      </c>
      <c r="K12" s="15">
        <f>VLOOKUP($U12,'1'!$A:$N,6,0)</f>
        <v>0</v>
      </c>
      <c r="L12" s="15">
        <f>VLOOKUP($U12,'1'!$A:$N,7,0)</f>
        <v>0</v>
      </c>
      <c r="M12" s="15">
        <f>VLOOKUP($U12,'1'!$A:$N,8,0)</f>
        <v>0</v>
      </c>
      <c r="N12" s="15">
        <f>VLOOKUP($U12,'1'!$A:$N,9,0)</f>
        <v>0</v>
      </c>
      <c r="O12" s="15">
        <f>VLOOKUP($U12,'1'!$A:$N,10,0)</f>
        <v>0</v>
      </c>
      <c r="P12" s="15">
        <f>VLOOKUP($U12,'1'!$A:$N,11,0)</f>
        <v>0</v>
      </c>
      <c r="Q12" s="16">
        <f t="shared" si="1"/>
        <v>0</v>
      </c>
      <c r="R12" s="16">
        <f t="shared" si="0"/>
        <v>0</v>
      </c>
      <c r="S12" s="17">
        <f t="shared" si="2"/>
        <v>153000</v>
      </c>
      <c r="T12" s="18">
        <v>5</v>
      </c>
      <c r="U12" s="19">
        <f t="shared" si="3"/>
        <v>50097</v>
      </c>
      <c r="V12" s="19">
        <v>5</v>
      </c>
      <c r="W12" s="19">
        <v>97</v>
      </c>
    </row>
    <row r="13" spans="1:23" ht="49.5" customHeight="1">
      <c r="A13" s="20">
        <v>6</v>
      </c>
      <c r="B13" s="21" t="s">
        <v>35</v>
      </c>
      <c r="C13" s="22" t="s">
        <v>36</v>
      </c>
      <c r="D13" s="22" t="s">
        <v>24</v>
      </c>
      <c r="E13" s="22">
        <v>2005</v>
      </c>
      <c r="F13" s="23">
        <v>224500</v>
      </c>
      <c r="G13" s="22" t="s">
        <v>25</v>
      </c>
      <c r="H13" s="24">
        <v>149262</v>
      </c>
      <c r="I13" s="24">
        <f>VLOOKUP($U13,'1'!$A:$N,4,0)</f>
        <v>0</v>
      </c>
      <c r="J13" s="24">
        <f>VLOOKUP($U13,'1'!$A:$N,5,0)</f>
        <v>0</v>
      </c>
      <c r="K13" s="24">
        <f>VLOOKUP($U13,'1'!$A:$N,6,0)</f>
        <v>0</v>
      </c>
      <c r="L13" s="24">
        <f>VLOOKUP($U13,'1'!$A:$N,7,0)</f>
        <v>0</v>
      </c>
      <c r="M13" s="24">
        <f>VLOOKUP($U13,'1'!$A:$N,8,0)</f>
        <v>0</v>
      </c>
      <c r="N13" s="24">
        <f>VLOOKUP($U13,'1'!$A:$N,9,0)</f>
        <v>0</v>
      </c>
      <c r="O13" s="24">
        <f>VLOOKUP($U13,'1'!$A:$N,10,0)</f>
        <v>0</v>
      </c>
      <c r="P13" s="24">
        <f>VLOOKUP($U13,'1'!$A:$N,11,0)</f>
        <v>0</v>
      </c>
      <c r="Q13" s="24">
        <f t="shared" si="1"/>
        <v>0</v>
      </c>
      <c r="R13" s="24">
        <f t="shared" si="0"/>
        <v>0</v>
      </c>
      <c r="S13" s="25">
        <f t="shared" si="2"/>
        <v>149262</v>
      </c>
      <c r="T13" s="18">
        <v>6</v>
      </c>
      <c r="U13" s="19">
        <f t="shared" si="3"/>
        <v>60097</v>
      </c>
      <c r="V13" s="19">
        <v>6</v>
      </c>
      <c r="W13" s="19">
        <v>97</v>
      </c>
    </row>
    <row r="14" spans="1:23" ht="49.5" customHeight="1">
      <c r="A14" s="11">
        <v>7</v>
      </c>
      <c r="B14" s="12" t="s">
        <v>37</v>
      </c>
      <c r="C14" s="13" t="s">
        <v>38</v>
      </c>
      <c r="D14" s="13" t="s">
        <v>24</v>
      </c>
      <c r="E14" s="13">
        <v>2006</v>
      </c>
      <c r="F14" s="14">
        <v>222945</v>
      </c>
      <c r="G14" s="13" t="s">
        <v>25</v>
      </c>
      <c r="H14" s="15">
        <v>126012</v>
      </c>
      <c r="I14" s="15">
        <f>VLOOKUP($U14,'1'!$A:$N,4,0)</f>
        <v>0</v>
      </c>
      <c r="J14" s="15">
        <f>VLOOKUP($U14,'1'!$A:$N,5,0)</f>
        <v>0</v>
      </c>
      <c r="K14" s="15">
        <f>VLOOKUP($U14,'1'!$A:$N,6,0)</f>
        <v>0</v>
      </c>
      <c r="L14" s="15">
        <f>VLOOKUP($U14,'1'!$A:$N,7,0)</f>
        <v>0</v>
      </c>
      <c r="M14" s="15">
        <f>VLOOKUP($U14,'1'!$A:$N,8,0)</f>
        <v>0</v>
      </c>
      <c r="N14" s="15">
        <f>VLOOKUP($U14,'1'!$A:$N,9,0)</f>
        <v>0</v>
      </c>
      <c r="O14" s="15">
        <f>VLOOKUP($U14,'1'!$A:$N,10,0)</f>
        <v>0</v>
      </c>
      <c r="P14" s="15">
        <f>VLOOKUP($U14,'1'!$A:$N,11,0)</f>
        <v>0</v>
      </c>
      <c r="Q14" s="16">
        <f t="shared" si="1"/>
        <v>0</v>
      </c>
      <c r="R14" s="16">
        <f t="shared" si="0"/>
        <v>0</v>
      </c>
      <c r="S14" s="17">
        <f t="shared" si="2"/>
        <v>126012</v>
      </c>
      <c r="T14" s="18">
        <v>7</v>
      </c>
      <c r="U14" s="19">
        <f t="shared" si="3"/>
        <v>70097</v>
      </c>
      <c r="V14" s="19">
        <v>7</v>
      </c>
      <c r="W14" s="19">
        <v>97</v>
      </c>
    </row>
    <row r="15" spans="1:23" ht="49.5" customHeight="1">
      <c r="A15" s="20">
        <v>8</v>
      </c>
      <c r="B15" s="21" t="s">
        <v>39</v>
      </c>
      <c r="C15" s="22" t="s">
        <v>40</v>
      </c>
      <c r="D15" s="22" t="s">
        <v>24</v>
      </c>
      <c r="E15" s="22">
        <v>2007</v>
      </c>
      <c r="F15" s="23">
        <v>333800</v>
      </c>
      <c r="G15" s="22" t="s">
        <v>25</v>
      </c>
      <c r="H15" s="24">
        <v>196615</v>
      </c>
      <c r="I15" s="24">
        <f>VLOOKUP($U15,'1'!$A:$N,4,0)</f>
        <v>0</v>
      </c>
      <c r="J15" s="24">
        <f>VLOOKUP($U15,'1'!$A:$N,5,0)</f>
        <v>0</v>
      </c>
      <c r="K15" s="24">
        <f>VLOOKUP($U15,'1'!$A:$N,6,0)</f>
        <v>0</v>
      </c>
      <c r="L15" s="24">
        <f>VLOOKUP($U15,'1'!$A:$N,7,0)</f>
        <v>0</v>
      </c>
      <c r="M15" s="24">
        <f>VLOOKUP($U15,'1'!$A:$N,8,0)</f>
        <v>0</v>
      </c>
      <c r="N15" s="24">
        <f>VLOOKUP($U15,'1'!$A:$N,9,0)</f>
        <v>0</v>
      </c>
      <c r="O15" s="24">
        <f>VLOOKUP($U15,'1'!$A:$N,10,0)</f>
        <v>0</v>
      </c>
      <c r="P15" s="24">
        <f>VLOOKUP($U15,'1'!$A:$N,11,0)</f>
        <v>0</v>
      </c>
      <c r="Q15" s="24">
        <f t="shared" si="1"/>
        <v>0</v>
      </c>
      <c r="R15" s="24">
        <f t="shared" si="0"/>
        <v>0</v>
      </c>
      <c r="S15" s="25">
        <f t="shared" si="2"/>
        <v>196615</v>
      </c>
      <c r="T15" s="18">
        <v>8</v>
      </c>
      <c r="U15" s="19">
        <f t="shared" si="3"/>
        <v>80097</v>
      </c>
      <c r="V15" s="19">
        <v>8</v>
      </c>
      <c r="W15" s="19">
        <v>97</v>
      </c>
    </row>
    <row r="16" spans="1:23" ht="49.5" customHeight="1">
      <c r="A16" s="11">
        <v>9</v>
      </c>
      <c r="B16" s="12" t="s">
        <v>41</v>
      </c>
      <c r="C16" s="13" t="s">
        <v>42</v>
      </c>
      <c r="D16" s="13" t="s">
        <v>24</v>
      </c>
      <c r="E16" s="13">
        <v>2007</v>
      </c>
      <c r="F16" s="14">
        <v>457795</v>
      </c>
      <c r="G16" s="13" t="s">
        <v>25</v>
      </c>
      <c r="H16" s="15">
        <v>301345</v>
      </c>
      <c r="I16" s="15">
        <f>VLOOKUP($U16,'1'!$A:$N,4,0)</f>
        <v>0</v>
      </c>
      <c r="J16" s="15">
        <f>VLOOKUP($U16,'1'!$A:$N,5,0)</f>
        <v>0</v>
      </c>
      <c r="K16" s="15">
        <f>VLOOKUP($U16,'1'!$A:$N,6,0)</f>
        <v>0</v>
      </c>
      <c r="L16" s="15">
        <f>VLOOKUP($U16,'1'!$A:$N,7,0)</f>
        <v>0</v>
      </c>
      <c r="M16" s="15">
        <f>VLOOKUP($U16,'1'!$A:$N,8,0)</f>
        <v>0</v>
      </c>
      <c r="N16" s="15">
        <f>VLOOKUP($U16,'1'!$A:$N,9,0)</f>
        <v>0</v>
      </c>
      <c r="O16" s="15">
        <f>VLOOKUP($U16,'1'!$A:$N,10,0)</f>
        <v>0</v>
      </c>
      <c r="P16" s="15">
        <f>VLOOKUP($U16,'1'!$A:$N,11,0)</f>
        <v>0</v>
      </c>
      <c r="Q16" s="16">
        <f t="shared" si="1"/>
        <v>0</v>
      </c>
      <c r="R16" s="16">
        <f t="shared" si="0"/>
        <v>0</v>
      </c>
      <c r="S16" s="17">
        <f t="shared" si="2"/>
        <v>301345</v>
      </c>
      <c r="T16" s="18">
        <v>9</v>
      </c>
      <c r="U16" s="19">
        <f t="shared" si="3"/>
        <v>90097</v>
      </c>
      <c r="V16" s="19">
        <v>9</v>
      </c>
      <c r="W16" s="19">
        <v>97</v>
      </c>
    </row>
    <row r="17" spans="1:23" ht="49.5" customHeight="1">
      <c r="A17" s="20">
        <v>10</v>
      </c>
      <c r="B17" s="21" t="s">
        <v>43</v>
      </c>
      <c r="C17" s="22" t="s">
        <v>44</v>
      </c>
      <c r="D17" s="22" t="s">
        <v>32</v>
      </c>
      <c r="E17" s="22">
        <v>2005</v>
      </c>
      <c r="F17" s="23">
        <v>1230000</v>
      </c>
      <c r="G17" s="22" t="s">
        <v>25</v>
      </c>
      <c r="H17" s="24">
        <v>875114</v>
      </c>
      <c r="I17" s="24">
        <f>VLOOKUP($U17,'1'!$A:$N,4,0)</f>
        <v>0</v>
      </c>
      <c r="J17" s="24">
        <f>VLOOKUP($U17,'1'!$A:$N,5,0)</f>
        <v>0</v>
      </c>
      <c r="K17" s="24">
        <f>VLOOKUP($U17,'1'!$A:$N,6,0)</f>
        <v>0</v>
      </c>
      <c r="L17" s="24">
        <f>VLOOKUP($U17,'1'!$A:$N,7,0)</f>
        <v>0</v>
      </c>
      <c r="M17" s="24">
        <f>VLOOKUP($U17,'1'!$A:$N,8,0)</f>
        <v>0</v>
      </c>
      <c r="N17" s="24">
        <f>VLOOKUP($U17,'1'!$A:$N,9,0)</f>
        <v>0</v>
      </c>
      <c r="O17" s="24">
        <f>VLOOKUP($U17,'1'!$A:$N,10,0)</f>
        <v>0</v>
      </c>
      <c r="P17" s="24">
        <f>VLOOKUP($U17,'1'!$A:$N,11,0)</f>
        <v>0</v>
      </c>
      <c r="Q17" s="24">
        <f t="shared" si="1"/>
        <v>0</v>
      </c>
      <c r="R17" s="24">
        <f t="shared" si="0"/>
        <v>0</v>
      </c>
      <c r="S17" s="25">
        <f t="shared" si="2"/>
        <v>875114</v>
      </c>
      <c r="T17" s="18">
        <v>10</v>
      </c>
      <c r="U17" s="19">
        <f t="shared" si="3"/>
        <v>100097</v>
      </c>
      <c r="V17" s="19">
        <v>10</v>
      </c>
      <c r="W17" s="19">
        <v>97</v>
      </c>
    </row>
    <row r="18" spans="1:23" ht="49.5" customHeight="1">
      <c r="A18" s="11">
        <v>11</v>
      </c>
      <c r="B18" s="12" t="s">
        <v>45</v>
      </c>
      <c r="C18" s="13" t="s">
        <v>46</v>
      </c>
      <c r="D18" s="13" t="s">
        <v>24</v>
      </c>
      <c r="E18" s="13">
        <v>2005</v>
      </c>
      <c r="F18" s="14">
        <v>457795</v>
      </c>
      <c r="G18" s="13" t="s">
        <v>25</v>
      </c>
      <c r="H18" s="15">
        <v>316472</v>
      </c>
      <c r="I18" s="15">
        <f>VLOOKUP($U18,'1'!$A:$N,4,0)</f>
        <v>0</v>
      </c>
      <c r="J18" s="15">
        <f>VLOOKUP($U18,'1'!$A:$N,5,0)</f>
        <v>0</v>
      </c>
      <c r="K18" s="15">
        <f>VLOOKUP($U18,'1'!$A:$N,6,0)</f>
        <v>0</v>
      </c>
      <c r="L18" s="15">
        <f>VLOOKUP($U18,'1'!$A:$N,7,0)</f>
        <v>0</v>
      </c>
      <c r="M18" s="15">
        <f>VLOOKUP($U18,'1'!$A:$N,8,0)</f>
        <v>0</v>
      </c>
      <c r="N18" s="15">
        <f>VLOOKUP($U18,'1'!$A:$N,9,0)</f>
        <v>0</v>
      </c>
      <c r="O18" s="15">
        <f>VLOOKUP($U18,'1'!$A:$N,10,0)</f>
        <v>0</v>
      </c>
      <c r="P18" s="15">
        <f>VLOOKUP($U18,'1'!$A:$N,11,0)</f>
        <v>0</v>
      </c>
      <c r="Q18" s="16">
        <f t="shared" si="1"/>
        <v>0</v>
      </c>
      <c r="R18" s="16">
        <f t="shared" si="0"/>
        <v>0</v>
      </c>
      <c r="S18" s="17">
        <f t="shared" si="2"/>
        <v>316472</v>
      </c>
      <c r="T18" s="18">
        <v>11</v>
      </c>
      <c r="U18" s="19">
        <f t="shared" si="3"/>
        <v>110097</v>
      </c>
      <c r="V18" s="19">
        <v>11</v>
      </c>
      <c r="W18" s="19">
        <v>97</v>
      </c>
    </row>
    <row r="19" spans="1:23" ht="49.5" customHeight="1">
      <c r="A19" s="20">
        <v>12</v>
      </c>
      <c r="B19" s="21" t="s">
        <v>47</v>
      </c>
      <c r="C19" s="22" t="s">
        <v>48</v>
      </c>
      <c r="D19" s="22" t="s">
        <v>24</v>
      </c>
      <c r="E19" s="22">
        <v>2005</v>
      </c>
      <c r="F19" s="23">
        <v>459375</v>
      </c>
      <c r="G19" s="22" t="s">
        <v>25</v>
      </c>
      <c r="H19" s="24">
        <v>292255</v>
      </c>
      <c r="I19" s="24">
        <f>VLOOKUP($U19,'1'!$A:$N,4,0)</f>
        <v>0</v>
      </c>
      <c r="J19" s="24">
        <f>VLOOKUP($U19,'1'!$A:$N,5,0)</f>
        <v>0</v>
      </c>
      <c r="K19" s="24">
        <f>VLOOKUP($U19,'1'!$A:$N,6,0)</f>
        <v>0</v>
      </c>
      <c r="L19" s="24">
        <f>VLOOKUP($U19,'1'!$A:$N,7,0)</f>
        <v>0</v>
      </c>
      <c r="M19" s="24">
        <f>VLOOKUP($U19,'1'!$A:$N,8,0)</f>
        <v>0</v>
      </c>
      <c r="N19" s="24">
        <f>VLOOKUP($U19,'1'!$A:$N,9,0)</f>
        <v>0</v>
      </c>
      <c r="O19" s="24">
        <f>VLOOKUP($U19,'1'!$A:$N,10,0)</f>
        <v>0</v>
      </c>
      <c r="P19" s="24">
        <f>VLOOKUP($U19,'1'!$A:$N,11,0)</f>
        <v>0</v>
      </c>
      <c r="Q19" s="24">
        <f t="shared" si="1"/>
        <v>0</v>
      </c>
      <c r="R19" s="24">
        <f t="shared" si="0"/>
        <v>0</v>
      </c>
      <c r="S19" s="25">
        <f t="shared" si="2"/>
        <v>292255</v>
      </c>
      <c r="T19" s="18">
        <v>12</v>
      </c>
      <c r="U19" s="19">
        <f t="shared" si="3"/>
        <v>120097</v>
      </c>
      <c r="V19" s="19">
        <v>12</v>
      </c>
      <c r="W19" s="19">
        <v>97</v>
      </c>
    </row>
    <row r="20" spans="1:23" ht="49.5" customHeight="1">
      <c r="A20" s="11">
        <v>13</v>
      </c>
      <c r="B20" s="12" t="s">
        <v>49</v>
      </c>
      <c r="C20" s="13" t="s">
        <v>50</v>
      </c>
      <c r="D20" s="13" t="s">
        <v>24</v>
      </c>
      <c r="E20" s="13">
        <v>2005</v>
      </c>
      <c r="F20" s="14">
        <v>222900</v>
      </c>
      <c r="G20" s="13" t="s">
        <v>25</v>
      </c>
      <c r="H20" s="15">
        <v>122729</v>
      </c>
      <c r="I20" s="15">
        <f>VLOOKUP($U20,'1'!$A:$N,4,0)</f>
        <v>0</v>
      </c>
      <c r="J20" s="15">
        <f>VLOOKUP($U20,'1'!$A:$N,5,0)</f>
        <v>0</v>
      </c>
      <c r="K20" s="15">
        <f>VLOOKUP($U20,'1'!$A:$N,6,0)</f>
        <v>0</v>
      </c>
      <c r="L20" s="15">
        <f>VLOOKUP($U20,'1'!$A:$N,7,0)</f>
        <v>0</v>
      </c>
      <c r="M20" s="15">
        <f>VLOOKUP($U20,'1'!$A:$N,8,0)</f>
        <v>0</v>
      </c>
      <c r="N20" s="15">
        <f>VLOOKUP($U20,'1'!$A:$N,9,0)</f>
        <v>0</v>
      </c>
      <c r="O20" s="15">
        <f>VLOOKUP($U20,'1'!$A:$N,10,0)</f>
        <v>0</v>
      </c>
      <c r="P20" s="15">
        <f>VLOOKUP($U20,'1'!$A:$N,11,0)</f>
        <v>0</v>
      </c>
      <c r="Q20" s="16">
        <f t="shared" si="1"/>
        <v>0</v>
      </c>
      <c r="R20" s="16">
        <f t="shared" si="0"/>
        <v>0</v>
      </c>
      <c r="S20" s="17">
        <f t="shared" si="2"/>
        <v>122729</v>
      </c>
      <c r="T20" s="18">
        <v>13</v>
      </c>
      <c r="U20" s="19">
        <f t="shared" si="3"/>
        <v>130097</v>
      </c>
      <c r="V20" s="19">
        <v>13</v>
      </c>
      <c r="W20" s="19">
        <v>97</v>
      </c>
    </row>
    <row r="21" spans="1:23" ht="49.5" customHeight="1">
      <c r="A21" s="20">
        <v>14</v>
      </c>
      <c r="B21" s="21" t="s">
        <v>51</v>
      </c>
      <c r="C21" s="22" t="s">
        <v>52</v>
      </c>
      <c r="D21" s="22" t="s">
        <v>24</v>
      </c>
      <c r="E21" s="22">
        <v>2005</v>
      </c>
      <c r="F21" s="23">
        <v>237905</v>
      </c>
      <c r="G21" s="22" t="s">
        <v>25</v>
      </c>
      <c r="H21" s="24">
        <v>226010</v>
      </c>
      <c r="I21" s="24">
        <f>VLOOKUP($U21,'1'!$A:$N,4,0)</f>
        <v>0</v>
      </c>
      <c r="J21" s="24">
        <f>VLOOKUP($U21,'1'!$A:$N,5,0)</f>
        <v>0</v>
      </c>
      <c r="K21" s="24">
        <f>VLOOKUP($U21,'1'!$A:$N,6,0)</f>
        <v>0</v>
      </c>
      <c r="L21" s="24">
        <f>VLOOKUP($U21,'1'!$A:$N,7,0)</f>
        <v>0</v>
      </c>
      <c r="M21" s="24">
        <f>VLOOKUP($U21,'1'!$A:$N,8,0)</f>
        <v>0</v>
      </c>
      <c r="N21" s="24">
        <f>VLOOKUP($U21,'1'!$A:$N,9,0)</f>
        <v>0</v>
      </c>
      <c r="O21" s="24">
        <f>VLOOKUP($U21,'1'!$A:$N,10,0)</f>
        <v>0</v>
      </c>
      <c r="P21" s="24">
        <f>VLOOKUP($U21,'1'!$A:$N,11,0)</f>
        <v>0</v>
      </c>
      <c r="Q21" s="24">
        <f t="shared" si="1"/>
        <v>0</v>
      </c>
      <c r="R21" s="24">
        <f t="shared" si="0"/>
        <v>0</v>
      </c>
      <c r="S21" s="25">
        <f t="shared" si="2"/>
        <v>226010</v>
      </c>
      <c r="T21" s="18">
        <v>14</v>
      </c>
      <c r="U21" s="19">
        <f t="shared" si="3"/>
        <v>140097</v>
      </c>
      <c r="V21" s="19">
        <v>14</v>
      </c>
      <c r="W21" s="19">
        <v>97</v>
      </c>
    </row>
    <row r="22" spans="1:23" ht="49.5" customHeight="1">
      <c r="A22" s="11">
        <v>15</v>
      </c>
      <c r="B22" s="12" t="s">
        <v>53</v>
      </c>
      <c r="C22" s="13" t="s">
        <v>54</v>
      </c>
      <c r="D22" s="13" t="s">
        <v>24</v>
      </c>
      <c r="E22" s="13">
        <v>2005</v>
      </c>
      <c r="F22" s="14">
        <v>178380</v>
      </c>
      <c r="G22" s="13" t="s">
        <v>25</v>
      </c>
      <c r="H22" s="15">
        <v>72450</v>
      </c>
      <c r="I22" s="15">
        <f>VLOOKUP($U22,'1'!$A:$N,4,0)</f>
        <v>0</v>
      </c>
      <c r="J22" s="15">
        <f>VLOOKUP($U22,'1'!$A:$N,5,0)</f>
        <v>0</v>
      </c>
      <c r="K22" s="15">
        <f>VLOOKUP($U22,'1'!$A:$N,6,0)</f>
        <v>0</v>
      </c>
      <c r="L22" s="15">
        <f>VLOOKUP($U22,'1'!$A:$N,7,0)</f>
        <v>0</v>
      </c>
      <c r="M22" s="15">
        <f>VLOOKUP($U22,'1'!$A:$N,8,0)</f>
        <v>0</v>
      </c>
      <c r="N22" s="15">
        <f>VLOOKUP($U22,'1'!$A:$N,9,0)</f>
        <v>0</v>
      </c>
      <c r="O22" s="15">
        <f>VLOOKUP($U22,'1'!$A:$N,10,0)</f>
        <v>0</v>
      </c>
      <c r="P22" s="15">
        <f>VLOOKUP($U22,'1'!$A:$N,11,0)</f>
        <v>0</v>
      </c>
      <c r="Q22" s="16">
        <f t="shared" si="1"/>
        <v>0</v>
      </c>
      <c r="R22" s="16">
        <f t="shared" si="0"/>
        <v>0</v>
      </c>
      <c r="S22" s="17">
        <f t="shared" si="2"/>
        <v>72450</v>
      </c>
      <c r="T22" s="18">
        <v>15</v>
      </c>
      <c r="U22" s="19">
        <f t="shared" si="3"/>
        <v>150097</v>
      </c>
      <c r="V22" s="19">
        <v>15</v>
      </c>
      <c r="W22" s="19">
        <v>97</v>
      </c>
    </row>
    <row r="23" spans="1:23" ht="49.5" customHeight="1">
      <c r="A23" s="20">
        <v>16</v>
      </c>
      <c r="B23" s="21" t="s">
        <v>55</v>
      </c>
      <c r="C23" s="22" t="s">
        <v>56</v>
      </c>
      <c r="D23" s="22" t="s">
        <v>24</v>
      </c>
      <c r="E23" s="22">
        <v>2007</v>
      </c>
      <c r="F23" s="23">
        <v>336315</v>
      </c>
      <c r="G23" s="22" t="s">
        <v>25</v>
      </c>
      <c r="H23" s="24">
        <v>198050</v>
      </c>
      <c r="I23" s="24">
        <f>VLOOKUP($U23,'1'!$A:$N,4,0)</f>
        <v>0</v>
      </c>
      <c r="J23" s="24">
        <f>VLOOKUP($U23,'1'!$A:$N,5,0)</f>
        <v>0</v>
      </c>
      <c r="K23" s="24">
        <f>VLOOKUP($U23,'1'!$A:$N,6,0)</f>
        <v>0</v>
      </c>
      <c r="L23" s="24">
        <f>VLOOKUP($U23,'1'!$A:$N,7,0)</f>
        <v>0</v>
      </c>
      <c r="M23" s="24">
        <f>VLOOKUP($U23,'1'!$A:$N,8,0)</f>
        <v>0</v>
      </c>
      <c r="N23" s="24">
        <f>VLOOKUP($U23,'1'!$A:$N,9,0)</f>
        <v>0</v>
      </c>
      <c r="O23" s="24">
        <f>VLOOKUP($U23,'1'!$A:$N,10,0)</f>
        <v>0</v>
      </c>
      <c r="P23" s="24">
        <f>VLOOKUP($U23,'1'!$A:$N,11,0)</f>
        <v>0</v>
      </c>
      <c r="Q23" s="24">
        <f t="shared" si="1"/>
        <v>0</v>
      </c>
      <c r="R23" s="24">
        <f t="shared" si="0"/>
        <v>0</v>
      </c>
      <c r="S23" s="25">
        <f t="shared" si="2"/>
        <v>198050</v>
      </c>
      <c r="T23" s="18">
        <v>16</v>
      </c>
      <c r="U23" s="19">
        <f t="shared" si="3"/>
        <v>160097</v>
      </c>
      <c r="V23" s="19">
        <v>16</v>
      </c>
      <c r="W23" s="19">
        <v>97</v>
      </c>
    </row>
    <row r="24" spans="1:23" ht="49.5" customHeight="1">
      <c r="A24" s="11">
        <v>17</v>
      </c>
      <c r="B24" s="12" t="s">
        <v>57</v>
      </c>
      <c r="C24" s="13" t="s">
        <v>58</v>
      </c>
      <c r="D24" s="13" t="s">
        <v>24</v>
      </c>
      <c r="E24" s="13">
        <v>2007</v>
      </c>
      <c r="F24" s="14">
        <v>232220</v>
      </c>
      <c r="G24" s="13" t="s">
        <v>25</v>
      </c>
      <c r="H24" s="15">
        <v>147495</v>
      </c>
      <c r="I24" s="15">
        <f>VLOOKUP($U24,'1'!$A:$N,4,0)</f>
        <v>0</v>
      </c>
      <c r="J24" s="15">
        <f>VLOOKUP($U24,'1'!$A:$N,5,0)</f>
        <v>0</v>
      </c>
      <c r="K24" s="15">
        <f>VLOOKUP($U24,'1'!$A:$N,6,0)</f>
        <v>0</v>
      </c>
      <c r="L24" s="15">
        <f>VLOOKUP($U24,'1'!$A:$N,7,0)</f>
        <v>0</v>
      </c>
      <c r="M24" s="15">
        <f>VLOOKUP($U24,'1'!$A:$N,8,0)</f>
        <v>0</v>
      </c>
      <c r="N24" s="15">
        <f>VLOOKUP($U24,'1'!$A:$N,9,0)</f>
        <v>0</v>
      </c>
      <c r="O24" s="15">
        <f>VLOOKUP($U24,'1'!$A:$N,10,0)</f>
        <v>0</v>
      </c>
      <c r="P24" s="15">
        <f>VLOOKUP($U24,'1'!$A:$N,11,0)</f>
        <v>0</v>
      </c>
      <c r="Q24" s="16">
        <f t="shared" si="1"/>
        <v>0</v>
      </c>
      <c r="R24" s="16">
        <f t="shared" si="0"/>
        <v>0</v>
      </c>
      <c r="S24" s="17">
        <f t="shared" si="2"/>
        <v>147495</v>
      </c>
      <c r="T24" s="18">
        <v>17</v>
      </c>
      <c r="U24" s="19">
        <f t="shared" si="3"/>
        <v>170097</v>
      </c>
      <c r="V24" s="19">
        <v>17</v>
      </c>
      <c r="W24" s="19">
        <v>97</v>
      </c>
    </row>
    <row r="25" spans="1:23" ht="49.5" customHeight="1">
      <c r="A25" s="20">
        <v>18</v>
      </c>
      <c r="B25" s="21" t="s">
        <v>59</v>
      </c>
      <c r="C25" s="22" t="s">
        <v>60</v>
      </c>
      <c r="D25" s="22" t="s">
        <v>32</v>
      </c>
      <c r="E25" s="22">
        <v>2005</v>
      </c>
      <c r="F25" s="23">
        <v>922458</v>
      </c>
      <c r="G25" s="22" t="s">
        <v>25</v>
      </c>
      <c r="H25" s="24">
        <v>721709</v>
      </c>
      <c r="I25" s="24">
        <f>VLOOKUP($U25,'1'!$A:$N,4,0)</f>
        <v>0</v>
      </c>
      <c r="J25" s="24">
        <f>VLOOKUP($U25,'1'!$A:$N,5,0)</f>
        <v>0</v>
      </c>
      <c r="K25" s="24">
        <f>VLOOKUP($U25,'1'!$A:$N,6,0)</f>
        <v>0</v>
      </c>
      <c r="L25" s="24">
        <f>VLOOKUP($U25,'1'!$A:$N,7,0)</f>
        <v>0</v>
      </c>
      <c r="M25" s="24">
        <f>VLOOKUP($U25,'1'!$A:$N,8,0)</f>
        <v>0</v>
      </c>
      <c r="N25" s="24">
        <f>VLOOKUP($U25,'1'!$A:$N,9,0)</f>
        <v>0</v>
      </c>
      <c r="O25" s="24">
        <f>VLOOKUP($U25,'1'!$A:$N,10,0)</f>
        <v>0</v>
      </c>
      <c r="P25" s="24">
        <f>VLOOKUP($U25,'1'!$A:$N,11,0)</f>
        <v>0</v>
      </c>
      <c r="Q25" s="24">
        <f t="shared" si="1"/>
        <v>0</v>
      </c>
      <c r="R25" s="24">
        <f t="shared" si="0"/>
        <v>0</v>
      </c>
      <c r="S25" s="25">
        <f t="shared" si="2"/>
        <v>721709</v>
      </c>
      <c r="T25" s="18">
        <v>18</v>
      </c>
      <c r="U25" s="19">
        <f t="shared" si="3"/>
        <v>180097</v>
      </c>
      <c r="V25" s="19">
        <v>18</v>
      </c>
      <c r="W25" s="19">
        <v>97</v>
      </c>
    </row>
    <row r="26" spans="1:23" ht="49.5" customHeight="1">
      <c r="A26" s="11">
        <v>19</v>
      </c>
      <c r="B26" s="12" t="s">
        <v>61</v>
      </c>
      <c r="C26" s="13" t="s">
        <v>62</v>
      </c>
      <c r="D26" s="13" t="s">
        <v>24</v>
      </c>
      <c r="E26" s="13">
        <v>2005</v>
      </c>
      <c r="F26" s="14">
        <v>525500</v>
      </c>
      <c r="G26" s="13" t="s">
        <v>25</v>
      </c>
      <c r="H26" s="15">
        <v>386300</v>
      </c>
      <c r="I26" s="15">
        <f>VLOOKUP($U26,'1'!$A:$N,4,0)</f>
        <v>0</v>
      </c>
      <c r="J26" s="15">
        <f>VLOOKUP($U26,'1'!$A:$N,5,0)</f>
        <v>0</v>
      </c>
      <c r="K26" s="15">
        <f>VLOOKUP($U26,'1'!$A:$N,6,0)</f>
        <v>0</v>
      </c>
      <c r="L26" s="15">
        <f>VLOOKUP($U26,'1'!$A:$N,7,0)</f>
        <v>0</v>
      </c>
      <c r="M26" s="15">
        <f>VLOOKUP($U26,'1'!$A:$N,8,0)</f>
        <v>0</v>
      </c>
      <c r="N26" s="15">
        <f>VLOOKUP($U26,'1'!$A:$N,9,0)</f>
        <v>0</v>
      </c>
      <c r="O26" s="15">
        <f>VLOOKUP($U26,'1'!$A:$N,10,0)</f>
        <v>0</v>
      </c>
      <c r="P26" s="15">
        <f>VLOOKUP($U26,'1'!$A:$N,11,0)</f>
        <v>0</v>
      </c>
      <c r="Q26" s="16">
        <f t="shared" si="1"/>
        <v>0</v>
      </c>
      <c r="R26" s="16">
        <f t="shared" si="0"/>
        <v>0</v>
      </c>
      <c r="S26" s="17">
        <f t="shared" si="2"/>
        <v>386300</v>
      </c>
      <c r="T26" s="18">
        <v>19</v>
      </c>
      <c r="U26" s="19">
        <f t="shared" si="3"/>
        <v>190097</v>
      </c>
      <c r="V26" s="19">
        <v>19</v>
      </c>
      <c r="W26" s="19">
        <v>97</v>
      </c>
    </row>
    <row r="27" spans="1:23" ht="49.5" customHeight="1">
      <c r="A27" s="20">
        <v>20</v>
      </c>
      <c r="B27" s="21" t="s">
        <v>63</v>
      </c>
      <c r="C27" s="22" t="s">
        <v>64</v>
      </c>
      <c r="D27" s="22" t="s">
        <v>24</v>
      </c>
      <c r="E27" s="22">
        <v>2005</v>
      </c>
      <c r="F27" s="23">
        <v>525500</v>
      </c>
      <c r="G27" s="22" t="s">
        <v>25</v>
      </c>
      <c r="H27" s="24">
        <v>386300</v>
      </c>
      <c r="I27" s="24">
        <f>VLOOKUP($U27,'1'!$A:$N,4,0)</f>
        <v>0</v>
      </c>
      <c r="J27" s="24">
        <f>VLOOKUP($U27,'1'!$A:$N,5,0)</f>
        <v>0</v>
      </c>
      <c r="K27" s="24">
        <f>VLOOKUP($U27,'1'!$A:$N,6,0)</f>
        <v>0</v>
      </c>
      <c r="L27" s="24">
        <f>VLOOKUP($U27,'1'!$A:$N,7,0)</f>
        <v>0</v>
      </c>
      <c r="M27" s="24">
        <f>VLOOKUP($U27,'1'!$A:$N,8,0)</f>
        <v>0</v>
      </c>
      <c r="N27" s="24">
        <f>VLOOKUP($U27,'1'!$A:$N,9,0)</f>
        <v>0</v>
      </c>
      <c r="O27" s="24">
        <f>VLOOKUP($U27,'1'!$A:$N,10,0)</f>
        <v>0</v>
      </c>
      <c r="P27" s="24">
        <f>VLOOKUP($U27,'1'!$A:$N,11,0)</f>
        <v>0</v>
      </c>
      <c r="Q27" s="24">
        <f t="shared" si="1"/>
        <v>0</v>
      </c>
      <c r="R27" s="24">
        <f t="shared" si="0"/>
        <v>0</v>
      </c>
      <c r="S27" s="25">
        <f t="shared" si="2"/>
        <v>386300</v>
      </c>
      <c r="T27" s="18">
        <v>20</v>
      </c>
      <c r="U27" s="19">
        <f t="shared" si="3"/>
        <v>200097</v>
      </c>
      <c r="V27" s="19">
        <v>20</v>
      </c>
      <c r="W27" s="19">
        <v>97</v>
      </c>
    </row>
    <row r="28" spans="1:23" ht="49.5" customHeight="1">
      <c r="A28" s="11">
        <v>21</v>
      </c>
      <c r="B28" s="12" t="s">
        <v>65</v>
      </c>
      <c r="C28" s="13" t="s">
        <v>66</v>
      </c>
      <c r="D28" s="13" t="s">
        <v>24</v>
      </c>
      <c r="E28" s="13">
        <v>2005</v>
      </c>
      <c r="F28" s="14">
        <v>223000</v>
      </c>
      <c r="G28" s="13" t="s">
        <v>25</v>
      </c>
      <c r="H28" s="15">
        <v>171100</v>
      </c>
      <c r="I28" s="15">
        <f>VLOOKUP($U28,'1'!$A:$N,4,0)</f>
        <v>0</v>
      </c>
      <c r="J28" s="15">
        <f>VLOOKUP($U28,'1'!$A:$N,5,0)</f>
        <v>0</v>
      </c>
      <c r="K28" s="15">
        <f>VLOOKUP($U28,'1'!$A:$N,6,0)</f>
        <v>0</v>
      </c>
      <c r="L28" s="15">
        <f>VLOOKUP($U28,'1'!$A:$N,7,0)</f>
        <v>0</v>
      </c>
      <c r="M28" s="15">
        <f>VLOOKUP($U28,'1'!$A:$N,8,0)</f>
        <v>0</v>
      </c>
      <c r="N28" s="15">
        <f>VLOOKUP($U28,'1'!$A:$N,9,0)</f>
        <v>0</v>
      </c>
      <c r="O28" s="15">
        <f>VLOOKUP($U28,'1'!$A:$N,10,0)</f>
        <v>0</v>
      </c>
      <c r="P28" s="15">
        <f>VLOOKUP($U28,'1'!$A:$N,11,0)</f>
        <v>0</v>
      </c>
      <c r="Q28" s="16">
        <f t="shared" si="1"/>
        <v>0</v>
      </c>
      <c r="R28" s="16">
        <f t="shared" si="0"/>
        <v>0</v>
      </c>
      <c r="S28" s="17">
        <f t="shared" si="2"/>
        <v>171100</v>
      </c>
      <c r="T28" s="18">
        <v>21</v>
      </c>
      <c r="U28" s="19">
        <f t="shared" si="3"/>
        <v>210097</v>
      </c>
      <c r="V28" s="19">
        <v>21</v>
      </c>
      <c r="W28" s="19">
        <v>97</v>
      </c>
    </row>
    <row r="29" spans="1:23" ht="49.5" customHeight="1">
      <c r="A29" s="20">
        <v>22</v>
      </c>
      <c r="B29" s="21" t="s">
        <v>67</v>
      </c>
      <c r="C29" s="22" t="s">
        <v>68</v>
      </c>
      <c r="D29" s="22" t="s">
        <v>24</v>
      </c>
      <c r="E29" s="22">
        <v>2006</v>
      </c>
      <c r="F29" s="23">
        <v>239000</v>
      </c>
      <c r="G29" s="22" t="s">
        <v>25</v>
      </c>
      <c r="H29" s="24">
        <v>153000</v>
      </c>
      <c r="I29" s="24">
        <f>VLOOKUP($U29,'1'!$A:$N,4,0)</f>
        <v>0</v>
      </c>
      <c r="J29" s="24">
        <f>VLOOKUP($U29,'1'!$A:$N,5,0)</f>
        <v>0</v>
      </c>
      <c r="K29" s="24">
        <f>VLOOKUP($U29,'1'!$A:$N,6,0)</f>
        <v>0</v>
      </c>
      <c r="L29" s="24">
        <f>VLOOKUP($U29,'1'!$A:$N,7,0)</f>
        <v>0</v>
      </c>
      <c r="M29" s="24">
        <f>VLOOKUP($U29,'1'!$A:$N,8,0)</f>
        <v>0</v>
      </c>
      <c r="N29" s="24">
        <f>VLOOKUP($U29,'1'!$A:$N,9,0)</f>
        <v>0</v>
      </c>
      <c r="O29" s="24">
        <f>VLOOKUP($U29,'1'!$A:$N,10,0)</f>
        <v>0</v>
      </c>
      <c r="P29" s="24">
        <f>VLOOKUP($U29,'1'!$A:$N,11,0)</f>
        <v>0</v>
      </c>
      <c r="Q29" s="24">
        <f t="shared" si="1"/>
        <v>0</v>
      </c>
      <c r="R29" s="24">
        <f t="shared" si="0"/>
        <v>0</v>
      </c>
      <c r="S29" s="25">
        <f t="shared" si="2"/>
        <v>153000</v>
      </c>
      <c r="T29" s="18">
        <v>22</v>
      </c>
      <c r="U29" s="19">
        <f t="shared" si="3"/>
        <v>220097</v>
      </c>
      <c r="V29" s="19">
        <v>22</v>
      </c>
      <c r="W29" s="19">
        <v>97</v>
      </c>
    </row>
    <row r="30" spans="1:23" ht="49.5" customHeight="1">
      <c r="A30" s="11">
        <v>23</v>
      </c>
      <c r="B30" s="12" t="s">
        <v>69</v>
      </c>
      <c r="C30" s="13" t="s">
        <v>70</v>
      </c>
      <c r="D30" s="13" t="s">
        <v>24</v>
      </c>
      <c r="E30" s="13">
        <v>2006</v>
      </c>
      <c r="F30" s="14">
        <v>436000</v>
      </c>
      <c r="G30" s="13" t="s">
        <v>25</v>
      </c>
      <c r="H30" s="15">
        <v>336000</v>
      </c>
      <c r="I30" s="15">
        <f>VLOOKUP($U30,'1'!$A:$N,4,0)</f>
        <v>0</v>
      </c>
      <c r="J30" s="15">
        <f>VLOOKUP($U30,'1'!$A:$N,5,0)</f>
        <v>0</v>
      </c>
      <c r="K30" s="15">
        <f>VLOOKUP($U30,'1'!$A:$N,6,0)</f>
        <v>0</v>
      </c>
      <c r="L30" s="15">
        <f>VLOOKUP($U30,'1'!$A:$N,7,0)</f>
        <v>0</v>
      </c>
      <c r="M30" s="15">
        <f>VLOOKUP($U30,'1'!$A:$N,8,0)</f>
        <v>0</v>
      </c>
      <c r="N30" s="15">
        <f>VLOOKUP($U30,'1'!$A:$N,9,0)</f>
        <v>0</v>
      </c>
      <c r="O30" s="15">
        <f>VLOOKUP($U30,'1'!$A:$N,10,0)</f>
        <v>0</v>
      </c>
      <c r="P30" s="15">
        <f>VLOOKUP($U30,'1'!$A:$N,11,0)</f>
        <v>0</v>
      </c>
      <c r="Q30" s="16">
        <f t="shared" si="1"/>
        <v>0</v>
      </c>
      <c r="R30" s="16">
        <f t="shared" si="0"/>
        <v>0</v>
      </c>
      <c r="S30" s="17">
        <f t="shared" si="2"/>
        <v>336000</v>
      </c>
      <c r="T30" s="18">
        <v>23</v>
      </c>
      <c r="U30" s="19">
        <f t="shared" si="3"/>
        <v>230097</v>
      </c>
      <c r="V30" s="19">
        <v>23</v>
      </c>
      <c r="W30" s="19">
        <v>97</v>
      </c>
    </row>
    <row r="31" spans="1:23" ht="49.5" customHeight="1">
      <c r="A31" s="20">
        <v>24</v>
      </c>
      <c r="B31" s="21" t="s">
        <v>71</v>
      </c>
      <c r="C31" s="22" t="s">
        <v>72</v>
      </c>
      <c r="D31" s="22" t="s">
        <v>24</v>
      </c>
      <c r="E31" s="22">
        <v>2011</v>
      </c>
      <c r="F31" s="23">
        <v>437800</v>
      </c>
      <c r="G31" s="22" t="s">
        <v>25</v>
      </c>
      <c r="H31" s="24">
        <v>337800</v>
      </c>
      <c r="I31" s="24">
        <f>VLOOKUP($U31,'1'!$A:$N,4,0)</f>
        <v>0</v>
      </c>
      <c r="J31" s="24">
        <f>VLOOKUP($U31,'1'!$A:$N,5,0)</f>
        <v>0</v>
      </c>
      <c r="K31" s="24">
        <f>VLOOKUP($U31,'1'!$A:$N,6,0)</f>
        <v>0</v>
      </c>
      <c r="L31" s="24">
        <f>VLOOKUP($U31,'1'!$A:$N,7,0)</f>
        <v>0</v>
      </c>
      <c r="M31" s="24">
        <f>VLOOKUP($U31,'1'!$A:$N,8,0)</f>
        <v>0</v>
      </c>
      <c r="N31" s="24">
        <f>VLOOKUP($U31,'1'!$A:$N,9,0)</f>
        <v>0</v>
      </c>
      <c r="O31" s="24">
        <f>VLOOKUP($U31,'1'!$A:$N,10,0)</f>
        <v>0</v>
      </c>
      <c r="P31" s="24">
        <f>VLOOKUP($U31,'1'!$A:$N,11,0)</f>
        <v>0</v>
      </c>
      <c r="Q31" s="24">
        <f t="shared" si="1"/>
        <v>0</v>
      </c>
      <c r="R31" s="24">
        <f t="shared" si="0"/>
        <v>0</v>
      </c>
      <c r="S31" s="25">
        <f t="shared" si="2"/>
        <v>337800</v>
      </c>
      <c r="T31" s="18">
        <v>24</v>
      </c>
      <c r="U31" s="19">
        <f t="shared" si="3"/>
        <v>240097</v>
      </c>
      <c r="V31" s="19">
        <v>24</v>
      </c>
      <c r="W31" s="19">
        <v>97</v>
      </c>
    </row>
    <row r="32" spans="1:23" ht="49.5" customHeight="1">
      <c r="A32" s="11">
        <v>25</v>
      </c>
      <c r="B32" s="12" t="s">
        <v>73</v>
      </c>
      <c r="C32" s="13" t="s">
        <v>74</v>
      </c>
      <c r="D32" s="13" t="s">
        <v>24</v>
      </c>
      <c r="E32" s="13">
        <v>2005</v>
      </c>
      <c r="F32" s="14">
        <v>511620</v>
      </c>
      <c r="G32" s="13" t="s">
        <v>25</v>
      </c>
      <c r="H32" s="15">
        <v>434739</v>
      </c>
      <c r="I32" s="15">
        <f>VLOOKUP($U32,'1'!$A:$N,4,0)</f>
        <v>0</v>
      </c>
      <c r="J32" s="15">
        <f>VLOOKUP($U32,'1'!$A:$N,5,0)</f>
        <v>0</v>
      </c>
      <c r="K32" s="15">
        <f>VLOOKUP($U32,'1'!$A:$N,6,0)</f>
        <v>0</v>
      </c>
      <c r="L32" s="15">
        <f>VLOOKUP($U32,'1'!$A:$N,7,0)</f>
        <v>0</v>
      </c>
      <c r="M32" s="15">
        <f>VLOOKUP($U32,'1'!$A:$N,8,0)</f>
        <v>0</v>
      </c>
      <c r="N32" s="15">
        <f>VLOOKUP($U32,'1'!$A:$N,9,0)</f>
        <v>0</v>
      </c>
      <c r="O32" s="15">
        <f>VLOOKUP($U32,'1'!$A:$N,10,0)</f>
        <v>0</v>
      </c>
      <c r="P32" s="15">
        <f>VLOOKUP($U32,'1'!$A:$N,11,0)</f>
        <v>0</v>
      </c>
      <c r="Q32" s="16">
        <f t="shared" si="1"/>
        <v>0</v>
      </c>
      <c r="R32" s="16">
        <f t="shared" si="0"/>
        <v>0</v>
      </c>
      <c r="S32" s="17">
        <f t="shared" si="2"/>
        <v>434739</v>
      </c>
      <c r="T32" s="18">
        <v>25</v>
      </c>
      <c r="U32" s="19">
        <f t="shared" si="3"/>
        <v>250097</v>
      </c>
      <c r="V32" s="19">
        <v>25</v>
      </c>
      <c r="W32" s="19">
        <v>97</v>
      </c>
    </row>
    <row r="33" spans="1:23" ht="49.5" customHeight="1">
      <c r="A33" s="20">
        <v>26</v>
      </c>
      <c r="B33" s="21" t="s">
        <v>75</v>
      </c>
      <c r="C33" s="22" t="s">
        <v>76</v>
      </c>
      <c r="D33" s="22" t="s">
        <v>24</v>
      </c>
      <c r="E33" s="22">
        <v>2006</v>
      </c>
      <c r="F33" s="23">
        <v>1520000</v>
      </c>
      <c r="G33" s="22" t="s">
        <v>25</v>
      </c>
      <c r="H33" s="24">
        <v>1140000</v>
      </c>
      <c r="I33" s="24">
        <f>VLOOKUP($U33,'1'!$A:$N,4,0)</f>
        <v>0</v>
      </c>
      <c r="J33" s="24">
        <f>VLOOKUP($U33,'1'!$A:$N,5,0)</f>
        <v>0</v>
      </c>
      <c r="K33" s="24">
        <f>VLOOKUP($U33,'1'!$A:$N,6,0)</f>
        <v>0</v>
      </c>
      <c r="L33" s="24">
        <f>VLOOKUP($U33,'1'!$A:$N,7,0)</f>
        <v>0</v>
      </c>
      <c r="M33" s="24">
        <f>VLOOKUP($U33,'1'!$A:$N,8,0)</f>
        <v>0</v>
      </c>
      <c r="N33" s="24">
        <f>VLOOKUP($U33,'1'!$A:$N,9,0)</f>
        <v>0</v>
      </c>
      <c r="O33" s="24">
        <f>VLOOKUP($U33,'1'!$A:$N,10,0)</f>
        <v>0</v>
      </c>
      <c r="P33" s="24">
        <f>VLOOKUP($U33,'1'!$A:$N,11,0)</f>
        <v>0</v>
      </c>
      <c r="Q33" s="24">
        <f t="shared" si="1"/>
        <v>0</v>
      </c>
      <c r="R33" s="24">
        <f t="shared" si="0"/>
        <v>0</v>
      </c>
      <c r="S33" s="25">
        <f t="shared" si="2"/>
        <v>1140000</v>
      </c>
      <c r="T33" s="18">
        <v>26</v>
      </c>
      <c r="U33" s="19">
        <f t="shared" si="3"/>
        <v>260097</v>
      </c>
      <c r="V33" s="19">
        <v>26</v>
      </c>
      <c r="W33" s="19">
        <v>97</v>
      </c>
    </row>
    <row r="34" spans="1:23" ht="49.5" customHeight="1">
      <c r="A34" s="11">
        <v>27</v>
      </c>
      <c r="B34" s="12" t="s">
        <v>77</v>
      </c>
      <c r="C34" s="13" t="s">
        <v>78</v>
      </c>
      <c r="D34" s="13" t="s">
        <v>24</v>
      </c>
      <c r="E34" s="13">
        <v>2010</v>
      </c>
      <c r="F34" s="14">
        <v>434440</v>
      </c>
      <c r="G34" s="13" t="s">
        <v>25</v>
      </c>
      <c r="H34" s="15">
        <v>286615</v>
      </c>
      <c r="I34" s="15">
        <f>VLOOKUP($U34,'1'!$A:$N,4,0)</f>
        <v>0</v>
      </c>
      <c r="J34" s="15">
        <f>VLOOKUP($U34,'1'!$A:$N,5,0)</f>
        <v>0</v>
      </c>
      <c r="K34" s="15">
        <f>VLOOKUP($U34,'1'!$A:$N,6,0)</f>
        <v>0</v>
      </c>
      <c r="L34" s="15">
        <f>VLOOKUP($U34,'1'!$A:$N,7,0)</f>
        <v>0</v>
      </c>
      <c r="M34" s="15">
        <f>VLOOKUP($U34,'1'!$A:$N,8,0)</f>
        <v>0</v>
      </c>
      <c r="N34" s="15">
        <f>VLOOKUP($U34,'1'!$A:$N,9,0)</f>
        <v>0</v>
      </c>
      <c r="O34" s="15">
        <f>VLOOKUP($U34,'1'!$A:$N,10,0)</f>
        <v>0</v>
      </c>
      <c r="P34" s="15">
        <f>VLOOKUP($U34,'1'!$A:$N,11,0)</f>
        <v>0</v>
      </c>
      <c r="Q34" s="16">
        <f t="shared" si="1"/>
        <v>0</v>
      </c>
      <c r="R34" s="16">
        <f t="shared" si="0"/>
        <v>0</v>
      </c>
      <c r="S34" s="17">
        <f t="shared" si="2"/>
        <v>286615</v>
      </c>
      <c r="T34" s="18">
        <v>27</v>
      </c>
      <c r="U34" s="19">
        <f t="shared" si="3"/>
        <v>270097</v>
      </c>
      <c r="V34" s="19">
        <v>27</v>
      </c>
      <c r="W34" s="19">
        <v>97</v>
      </c>
    </row>
    <row r="35" spans="1:23" ht="49.5" customHeight="1">
      <c r="A35" s="20">
        <v>28</v>
      </c>
      <c r="B35" s="21" t="s">
        <v>79</v>
      </c>
      <c r="C35" s="22" t="s">
        <v>80</v>
      </c>
      <c r="D35" s="22" t="s">
        <v>24</v>
      </c>
      <c r="E35" s="22">
        <v>2006</v>
      </c>
      <c r="F35" s="23">
        <v>457795</v>
      </c>
      <c r="G35" s="22" t="s">
        <v>25</v>
      </c>
      <c r="H35" s="24">
        <v>324271</v>
      </c>
      <c r="I35" s="24">
        <f>VLOOKUP($U35,'1'!$A:$N,4,0)</f>
        <v>0</v>
      </c>
      <c r="J35" s="24">
        <f>VLOOKUP($U35,'1'!$A:$N,5,0)</f>
        <v>0</v>
      </c>
      <c r="K35" s="24">
        <f>VLOOKUP($U35,'1'!$A:$N,6,0)</f>
        <v>0</v>
      </c>
      <c r="L35" s="24">
        <f>VLOOKUP($U35,'1'!$A:$N,7,0)</f>
        <v>0</v>
      </c>
      <c r="M35" s="24">
        <f>VLOOKUP($U35,'1'!$A:$N,8,0)</f>
        <v>0</v>
      </c>
      <c r="N35" s="24">
        <f>VLOOKUP($U35,'1'!$A:$N,9,0)</f>
        <v>0</v>
      </c>
      <c r="O35" s="24">
        <f>VLOOKUP($U35,'1'!$A:$N,10,0)</f>
        <v>0</v>
      </c>
      <c r="P35" s="24">
        <f>VLOOKUP($U35,'1'!$A:$N,11,0)</f>
        <v>0</v>
      </c>
      <c r="Q35" s="24">
        <f t="shared" si="1"/>
        <v>0</v>
      </c>
      <c r="R35" s="24">
        <f t="shared" si="0"/>
        <v>0</v>
      </c>
      <c r="S35" s="25">
        <f t="shared" si="2"/>
        <v>324271</v>
      </c>
      <c r="T35" s="18">
        <v>28</v>
      </c>
      <c r="U35" s="19">
        <f t="shared" si="3"/>
        <v>280097</v>
      </c>
      <c r="V35" s="19">
        <v>28</v>
      </c>
      <c r="W35" s="19">
        <v>97</v>
      </c>
    </row>
    <row r="36" spans="1:23" ht="49.5" customHeight="1">
      <c r="A36" s="11">
        <v>29</v>
      </c>
      <c r="B36" s="12" t="s">
        <v>81</v>
      </c>
      <c r="C36" s="13" t="s">
        <v>82</v>
      </c>
      <c r="D36" s="13" t="s">
        <v>24</v>
      </c>
      <c r="E36" s="13">
        <v>2006</v>
      </c>
      <c r="F36" s="14">
        <v>913000</v>
      </c>
      <c r="G36" s="13" t="s">
        <v>25</v>
      </c>
      <c r="H36" s="15">
        <v>841000</v>
      </c>
      <c r="I36" s="15">
        <f>VLOOKUP($U36,'1'!$A:$N,4,0)</f>
        <v>0</v>
      </c>
      <c r="J36" s="15">
        <f>VLOOKUP($U36,'1'!$A:$N,5,0)</f>
        <v>0</v>
      </c>
      <c r="K36" s="15">
        <f>VLOOKUP($U36,'1'!$A:$N,6,0)</f>
        <v>0</v>
      </c>
      <c r="L36" s="15">
        <f>VLOOKUP($U36,'1'!$A:$N,7,0)</f>
        <v>0</v>
      </c>
      <c r="M36" s="15">
        <f>VLOOKUP($U36,'1'!$A:$N,8,0)</f>
        <v>0</v>
      </c>
      <c r="N36" s="15">
        <f>VLOOKUP($U36,'1'!$A:$N,9,0)</f>
        <v>0</v>
      </c>
      <c r="O36" s="15">
        <f>VLOOKUP($U36,'1'!$A:$N,10,0)</f>
        <v>0</v>
      </c>
      <c r="P36" s="15">
        <f>VLOOKUP($U36,'1'!$A:$N,11,0)</f>
        <v>0</v>
      </c>
      <c r="Q36" s="16">
        <f t="shared" si="1"/>
        <v>0</v>
      </c>
      <c r="R36" s="16">
        <f t="shared" si="0"/>
        <v>0</v>
      </c>
      <c r="S36" s="17">
        <f t="shared" si="2"/>
        <v>841000</v>
      </c>
      <c r="T36" s="18">
        <v>29</v>
      </c>
      <c r="U36" s="19">
        <f t="shared" si="3"/>
        <v>290097</v>
      </c>
      <c r="V36" s="19">
        <v>29</v>
      </c>
      <c r="W36" s="19">
        <v>97</v>
      </c>
    </row>
    <row r="37" spans="1:23" ht="49.5" customHeight="1">
      <c r="A37" s="20">
        <v>30</v>
      </c>
      <c r="B37" s="21" t="s">
        <v>83</v>
      </c>
      <c r="C37" s="22" t="s">
        <v>84</v>
      </c>
      <c r="D37" s="22" t="s">
        <v>24</v>
      </c>
      <c r="E37" s="22">
        <v>2006</v>
      </c>
      <c r="F37" s="23">
        <v>236035</v>
      </c>
      <c r="G37" s="22" t="s">
        <v>25</v>
      </c>
      <c r="H37" s="24">
        <v>167653</v>
      </c>
      <c r="I37" s="24">
        <f>VLOOKUP($U37,'1'!$A:$N,4,0)</f>
        <v>0</v>
      </c>
      <c r="J37" s="24">
        <f>VLOOKUP($U37,'1'!$A:$N,5,0)</f>
        <v>0</v>
      </c>
      <c r="K37" s="24">
        <f>VLOOKUP($U37,'1'!$A:$N,6,0)</f>
        <v>0</v>
      </c>
      <c r="L37" s="24">
        <f>VLOOKUP($U37,'1'!$A:$N,7,0)</f>
        <v>0</v>
      </c>
      <c r="M37" s="24">
        <f>VLOOKUP($U37,'1'!$A:$N,8,0)</f>
        <v>0</v>
      </c>
      <c r="N37" s="24">
        <f>VLOOKUP($U37,'1'!$A:$N,9,0)</f>
        <v>0</v>
      </c>
      <c r="O37" s="24">
        <f>VLOOKUP($U37,'1'!$A:$N,10,0)</f>
        <v>0</v>
      </c>
      <c r="P37" s="24">
        <f>VLOOKUP($U37,'1'!$A:$N,11,0)</f>
        <v>0</v>
      </c>
      <c r="Q37" s="24">
        <f t="shared" si="1"/>
        <v>0</v>
      </c>
      <c r="R37" s="24">
        <f t="shared" si="0"/>
        <v>0</v>
      </c>
      <c r="S37" s="25">
        <f t="shared" si="2"/>
        <v>167653</v>
      </c>
      <c r="T37" s="18">
        <v>30</v>
      </c>
      <c r="U37" s="19">
        <f t="shared" si="3"/>
        <v>300097</v>
      </c>
      <c r="V37" s="19">
        <v>30</v>
      </c>
      <c r="W37" s="19">
        <v>97</v>
      </c>
    </row>
    <row r="38" spans="1:23" ht="49.5" hidden="1" customHeight="1">
      <c r="A38" s="11">
        <v>31</v>
      </c>
      <c r="B38" s="26"/>
      <c r="C38" s="13"/>
      <c r="D38" s="13"/>
      <c r="E38" s="13"/>
      <c r="F38" s="14"/>
      <c r="G38" s="13"/>
      <c r="H38" s="15"/>
      <c r="I38" s="15"/>
      <c r="J38" s="15"/>
      <c r="K38" s="15"/>
      <c r="L38" s="15"/>
      <c r="M38" s="15"/>
      <c r="N38" s="15"/>
      <c r="O38" s="15"/>
      <c r="P38" s="15"/>
      <c r="Q38" s="27"/>
      <c r="R38" s="27"/>
      <c r="S38" s="28"/>
      <c r="U38" s="19">
        <f t="shared" si="3"/>
        <v>310097</v>
      </c>
      <c r="V38" s="19">
        <v>31</v>
      </c>
      <c r="W38" s="19">
        <v>97</v>
      </c>
    </row>
    <row r="39" spans="1:23" ht="49.5" hidden="1" customHeight="1">
      <c r="A39" s="20">
        <v>32</v>
      </c>
      <c r="B39" s="29"/>
      <c r="C39" s="22"/>
      <c r="D39" s="22"/>
      <c r="E39" s="22"/>
      <c r="F39" s="23"/>
      <c r="G39" s="22"/>
      <c r="H39" s="24"/>
      <c r="I39" s="24"/>
      <c r="J39" s="24"/>
      <c r="K39" s="24"/>
      <c r="L39" s="24"/>
      <c r="M39" s="24"/>
      <c r="N39" s="24"/>
      <c r="O39" s="24"/>
      <c r="P39" s="24"/>
      <c r="Q39" s="30"/>
      <c r="R39" s="30"/>
      <c r="S39" s="31"/>
      <c r="U39" s="19">
        <f t="shared" si="3"/>
        <v>320097</v>
      </c>
      <c r="V39" s="19">
        <v>32</v>
      </c>
      <c r="W39" s="19">
        <v>97</v>
      </c>
    </row>
    <row r="40" spans="1:23" ht="49.5" hidden="1" customHeight="1">
      <c r="A40" s="11">
        <v>33</v>
      </c>
      <c r="B40" s="26"/>
      <c r="C40" s="13"/>
      <c r="D40" s="13"/>
      <c r="E40" s="13"/>
      <c r="F40" s="14"/>
      <c r="G40" s="13"/>
      <c r="H40" s="15"/>
      <c r="I40" s="15"/>
      <c r="J40" s="15"/>
      <c r="K40" s="15"/>
      <c r="L40" s="15"/>
      <c r="M40" s="15"/>
      <c r="N40" s="15"/>
      <c r="O40" s="15"/>
      <c r="P40" s="15"/>
      <c r="Q40" s="27"/>
      <c r="R40" s="27"/>
      <c r="S40" s="28"/>
      <c r="U40" s="19">
        <f t="shared" si="3"/>
        <v>330097</v>
      </c>
      <c r="V40" s="19">
        <v>33</v>
      </c>
      <c r="W40" s="19">
        <v>97</v>
      </c>
    </row>
    <row r="41" spans="1:23" ht="49.5" hidden="1" customHeight="1">
      <c r="A41" s="20">
        <v>34</v>
      </c>
      <c r="B41" s="29"/>
      <c r="C41" s="22"/>
      <c r="D41" s="22"/>
      <c r="E41" s="22"/>
      <c r="F41" s="23"/>
      <c r="G41" s="22"/>
      <c r="H41" s="24"/>
      <c r="I41" s="24"/>
      <c r="J41" s="24"/>
      <c r="K41" s="24"/>
      <c r="L41" s="24"/>
      <c r="M41" s="24"/>
      <c r="N41" s="24"/>
      <c r="O41" s="24"/>
      <c r="P41" s="24"/>
      <c r="Q41" s="30"/>
      <c r="R41" s="30"/>
      <c r="S41" s="31"/>
      <c r="U41" s="19">
        <f t="shared" si="3"/>
        <v>340097</v>
      </c>
      <c r="V41" s="19">
        <v>34</v>
      </c>
      <c r="W41" s="19">
        <v>97</v>
      </c>
    </row>
    <row r="42" spans="1:23" ht="49.5" hidden="1" customHeight="1">
      <c r="A42" s="11">
        <v>35</v>
      </c>
      <c r="B42" s="26"/>
      <c r="C42" s="13"/>
      <c r="D42" s="13"/>
      <c r="E42" s="13"/>
      <c r="F42" s="14"/>
      <c r="G42" s="13"/>
      <c r="H42" s="15"/>
      <c r="I42" s="15"/>
      <c r="J42" s="15"/>
      <c r="K42" s="15"/>
      <c r="L42" s="15"/>
      <c r="M42" s="15"/>
      <c r="N42" s="15"/>
      <c r="O42" s="15"/>
      <c r="P42" s="15"/>
      <c r="Q42" s="27"/>
      <c r="R42" s="27"/>
      <c r="S42" s="28"/>
      <c r="U42" s="19">
        <f t="shared" si="3"/>
        <v>350097</v>
      </c>
      <c r="V42" s="19">
        <v>35</v>
      </c>
      <c r="W42" s="19">
        <v>97</v>
      </c>
    </row>
    <row r="43" spans="1:23" ht="49.5" hidden="1" customHeight="1">
      <c r="A43" s="20">
        <v>36</v>
      </c>
      <c r="B43" s="29"/>
      <c r="C43" s="22"/>
      <c r="D43" s="22"/>
      <c r="E43" s="22"/>
      <c r="F43" s="23"/>
      <c r="G43" s="22"/>
      <c r="H43" s="24"/>
      <c r="I43" s="24"/>
      <c r="J43" s="24"/>
      <c r="K43" s="24"/>
      <c r="L43" s="24"/>
      <c r="M43" s="24"/>
      <c r="N43" s="24"/>
      <c r="O43" s="24"/>
      <c r="P43" s="24"/>
      <c r="Q43" s="30"/>
      <c r="R43" s="30"/>
      <c r="S43" s="31"/>
      <c r="U43" s="19">
        <f t="shared" si="3"/>
        <v>360097</v>
      </c>
      <c r="V43" s="19">
        <v>36</v>
      </c>
      <c r="W43" s="19">
        <v>97</v>
      </c>
    </row>
    <row r="44" spans="1:23" ht="49.5" hidden="1" customHeight="1">
      <c r="A44" s="11">
        <v>37</v>
      </c>
      <c r="B44" s="26"/>
      <c r="C44" s="13"/>
      <c r="D44" s="13"/>
      <c r="E44" s="13"/>
      <c r="F44" s="14"/>
      <c r="G44" s="13"/>
      <c r="H44" s="15"/>
      <c r="I44" s="15"/>
      <c r="J44" s="15"/>
      <c r="K44" s="15"/>
      <c r="L44" s="15"/>
      <c r="M44" s="15"/>
      <c r="N44" s="15"/>
      <c r="O44" s="15"/>
      <c r="P44" s="15"/>
      <c r="Q44" s="27"/>
      <c r="R44" s="27"/>
      <c r="S44" s="28"/>
      <c r="U44" s="19">
        <f t="shared" si="3"/>
        <v>370097</v>
      </c>
      <c r="V44" s="19">
        <v>37</v>
      </c>
      <c r="W44" s="19">
        <v>97</v>
      </c>
    </row>
    <row r="45" spans="1:23" ht="49.5" hidden="1" customHeight="1">
      <c r="A45" s="20">
        <v>38</v>
      </c>
      <c r="B45" s="29"/>
      <c r="C45" s="22"/>
      <c r="D45" s="22"/>
      <c r="E45" s="22"/>
      <c r="F45" s="23"/>
      <c r="G45" s="22"/>
      <c r="H45" s="24"/>
      <c r="I45" s="24"/>
      <c r="J45" s="24"/>
      <c r="K45" s="24"/>
      <c r="L45" s="24"/>
      <c r="M45" s="24"/>
      <c r="N45" s="24"/>
      <c r="O45" s="24"/>
      <c r="P45" s="24"/>
      <c r="Q45" s="30"/>
      <c r="R45" s="30"/>
      <c r="S45" s="31"/>
      <c r="U45" s="19">
        <f t="shared" si="3"/>
        <v>380097</v>
      </c>
      <c r="V45" s="19">
        <v>38</v>
      </c>
      <c r="W45" s="19">
        <v>97</v>
      </c>
    </row>
    <row r="46" spans="1:23" ht="49.5" hidden="1" customHeight="1">
      <c r="A46" s="11">
        <v>39</v>
      </c>
      <c r="B46" s="26"/>
      <c r="C46" s="13"/>
      <c r="D46" s="13"/>
      <c r="E46" s="13"/>
      <c r="F46" s="14"/>
      <c r="G46" s="13"/>
      <c r="H46" s="15"/>
      <c r="I46" s="15"/>
      <c r="J46" s="15"/>
      <c r="K46" s="15"/>
      <c r="L46" s="15"/>
      <c r="M46" s="15"/>
      <c r="N46" s="15"/>
      <c r="O46" s="15"/>
      <c r="P46" s="15"/>
      <c r="Q46" s="27"/>
      <c r="R46" s="27"/>
      <c r="S46" s="28"/>
      <c r="U46" s="19">
        <f t="shared" si="3"/>
        <v>390097</v>
      </c>
      <c r="V46" s="19">
        <v>39</v>
      </c>
      <c r="W46" s="19">
        <v>97</v>
      </c>
    </row>
    <row r="47" spans="1:23" ht="49.5" hidden="1" customHeight="1">
      <c r="A47" s="20">
        <v>40</v>
      </c>
      <c r="B47" s="29"/>
      <c r="C47" s="22"/>
      <c r="D47" s="22"/>
      <c r="E47" s="22"/>
      <c r="F47" s="23"/>
      <c r="G47" s="22"/>
      <c r="H47" s="24"/>
      <c r="I47" s="24"/>
      <c r="J47" s="24"/>
      <c r="K47" s="24"/>
      <c r="L47" s="24"/>
      <c r="M47" s="24"/>
      <c r="N47" s="24"/>
      <c r="O47" s="24"/>
      <c r="P47" s="24"/>
      <c r="Q47" s="30"/>
      <c r="R47" s="30"/>
      <c r="S47" s="31"/>
      <c r="U47" s="19">
        <f t="shared" si="3"/>
        <v>400097</v>
      </c>
      <c r="V47" s="19">
        <v>40</v>
      </c>
      <c r="W47" s="19">
        <v>97</v>
      </c>
    </row>
    <row r="48" spans="1:23" ht="49.5" hidden="1" customHeight="1">
      <c r="A48" s="11">
        <v>41</v>
      </c>
      <c r="B48" s="26"/>
      <c r="C48" s="13"/>
      <c r="D48" s="13"/>
      <c r="E48" s="13"/>
      <c r="F48" s="14"/>
      <c r="G48" s="13"/>
      <c r="H48" s="15"/>
      <c r="I48" s="15"/>
      <c r="J48" s="15"/>
      <c r="K48" s="15"/>
      <c r="L48" s="15"/>
      <c r="M48" s="15"/>
      <c r="N48" s="15"/>
      <c r="O48" s="15"/>
      <c r="P48" s="15"/>
      <c r="Q48" s="27"/>
      <c r="R48" s="27"/>
      <c r="S48" s="28"/>
      <c r="U48" s="19">
        <f t="shared" si="3"/>
        <v>410097</v>
      </c>
      <c r="V48" s="19">
        <v>41</v>
      </c>
      <c r="W48" s="19">
        <v>97</v>
      </c>
    </row>
    <row r="49" spans="1:23" ht="49.5" hidden="1" customHeight="1">
      <c r="A49" s="20">
        <v>42</v>
      </c>
      <c r="B49" s="29"/>
      <c r="C49" s="22"/>
      <c r="D49" s="22"/>
      <c r="E49" s="22"/>
      <c r="F49" s="23"/>
      <c r="G49" s="22"/>
      <c r="H49" s="24"/>
      <c r="I49" s="24"/>
      <c r="J49" s="24"/>
      <c r="K49" s="24"/>
      <c r="L49" s="24"/>
      <c r="M49" s="24"/>
      <c r="N49" s="24"/>
      <c r="O49" s="24"/>
      <c r="P49" s="24"/>
      <c r="Q49" s="30"/>
      <c r="R49" s="30"/>
      <c r="S49" s="31"/>
      <c r="U49" s="19">
        <f t="shared" si="3"/>
        <v>420097</v>
      </c>
      <c r="V49" s="19">
        <v>42</v>
      </c>
      <c r="W49" s="19">
        <v>97</v>
      </c>
    </row>
    <row r="50" spans="1:23" ht="49.5" hidden="1" customHeight="1">
      <c r="A50" s="11">
        <v>43</v>
      </c>
      <c r="B50" s="26"/>
      <c r="C50" s="13"/>
      <c r="D50" s="13"/>
      <c r="E50" s="13"/>
      <c r="F50" s="14"/>
      <c r="G50" s="13"/>
      <c r="H50" s="15"/>
      <c r="I50" s="15"/>
      <c r="J50" s="15"/>
      <c r="K50" s="15"/>
      <c r="L50" s="15"/>
      <c r="M50" s="15"/>
      <c r="N50" s="15"/>
      <c r="O50" s="15"/>
      <c r="P50" s="15"/>
      <c r="Q50" s="27"/>
      <c r="R50" s="27"/>
      <c r="S50" s="28"/>
      <c r="U50" s="19">
        <f t="shared" si="3"/>
        <v>430097</v>
      </c>
      <c r="V50" s="19">
        <v>43</v>
      </c>
      <c r="W50" s="19">
        <v>97</v>
      </c>
    </row>
    <row r="51" spans="1:23" ht="49.5" hidden="1" customHeight="1">
      <c r="A51" s="20">
        <v>44</v>
      </c>
      <c r="B51" s="29"/>
      <c r="C51" s="22"/>
      <c r="D51" s="22"/>
      <c r="E51" s="22"/>
      <c r="F51" s="23"/>
      <c r="G51" s="22"/>
      <c r="H51" s="24"/>
      <c r="I51" s="24"/>
      <c r="J51" s="24"/>
      <c r="K51" s="24"/>
      <c r="L51" s="24"/>
      <c r="M51" s="24"/>
      <c r="N51" s="24"/>
      <c r="O51" s="24"/>
      <c r="P51" s="24"/>
      <c r="Q51" s="30"/>
      <c r="R51" s="30"/>
      <c r="S51" s="31"/>
      <c r="U51" s="19">
        <f t="shared" si="3"/>
        <v>440097</v>
      </c>
      <c r="V51" s="19">
        <v>44</v>
      </c>
      <c r="W51" s="19">
        <v>97</v>
      </c>
    </row>
    <row r="52" spans="1:23" ht="49.5" hidden="1" customHeight="1">
      <c r="A52" s="11">
        <v>45</v>
      </c>
      <c r="B52" s="26"/>
      <c r="C52" s="13"/>
      <c r="D52" s="13"/>
      <c r="E52" s="13"/>
      <c r="F52" s="14"/>
      <c r="G52" s="13"/>
      <c r="H52" s="15"/>
      <c r="I52" s="15"/>
      <c r="J52" s="15"/>
      <c r="K52" s="15"/>
      <c r="L52" s="15"/>
      <c r="M52" s="15"/>
      <c r="N52" s="15"/>
      <c r="O52" s="15"/>
      <c r="P52" s="15"/>
      <c r="Q52" s="27"/>
      <c r="R52" s="27"/>
      <c r="S52" s="28"/>
      <c r="U52" s="19">
        <f t="shared" si="3"/>
        <v>450097</v>
      </c>
      <c r="V52" s="19">
        <v>45</v>
      </c>
      <c r="W52" s="19">
        <v>97</v>
      </c>
    </row>
    <row r="53" spans="1:23" ht="49.5" hidden="1" customHeight="1">
      <c r="A53" s="20">
        <v>46</v>
      </c>
      <c r="B53" s="29"/>
      <c r="C53" s="22"/>
      <c r="D53" s="22"/>
      <c r="E53" s="22"/>
      <c r="F53" s="23"/>
      <c r="G53" s="22"/>
      <c r="H53" s="24"/>
      <c r="I53" s="24"/>
      <c r="J53" s="24"/>
      <c r="K53" s="24"/>
      <c r="L53" s="24"/>
      <c r="M53" s="24"/>
      <c r="N53" s="24"/>
      <c r="O53" s="24"/>
      <c r="P53" s="24"/>
      <c r="Q53" s="30"/>
      <c r="R53" s="30"/>
      <c r="S53" s="31"/>
      <c r="U53" s="19">
        <f t="shared" si="3"/>
        <v>460097</v>
      </c>
      <c r="V53" s="19">
        <v>46</v>
      </c>
      <c r="W53" s="19">
        <v>97</v>
      </c>
    </row>
    <row r="54" spans="1:23" ht="49.5" hidden="1" customHeight="1">
      <c r="A54" s="11">
        <v>47</v>
      </c>
      <c r="B54" s="26"/>
      <c r="C54" s="13"/>
      <c r="D54" s="13"/>
      <c r="E54" s="13"/>
      <c r="F54" s="14"/>
      <c r="G54" s="13"/>
      <c r="H54" s="15"/>
      <c r="I54" s="15"/>
      <c r="J54" s="15"/>
      <c r="K54" s="15"/>
      <c r="L54" s="15"/>
      <c r="M54" s="15"/>
      <c r="N54" s="15"/>
      <c r="O54" s="15"/>
      <c r="P54" s="15"/>
      <c r="Q54" s="27"/>
      <c r="R54" s="27"/>
      <c r="S54" s="28"/>
      <c r="U54" s="19">
        <f t="shared" si="3"/>
        <v>470097</v>
      </c>
      <c r="V54" s="19">
        <v>47</v>
      </c>
      <c r="W54" s="19">
        <v>97</v>
      </c>
    </row>
    <row r="55" spans="1:23" ht="49.5" hidden="1" customHeight="1">
      <c r="A55" s="20">
        <v>48</v>
      </c>
      <c r="B55" s="29"/>
      <c r="C55" s="22"/>
      <c r="D55" s="22"/>
      <c r="E55" s="22"/>
      <c r="F55" s="23"/>
      <c r="G55" s="22"/>
      <c r="H55" s="24"/>
      <c r="I55" s="24"/>
      <c r="J55" s="24"/>
      <c r="K55" s="24"/>
      <c r="L55" s="24"/>
      <c r="M55" s="24"/>
      <c r="N55" s="24"/>
      <c r="O55" s="24"/>
      <c r="P55" s="24"/>
      <c r="Q55" s="30"/>
      <c r="R55" s="30"/>
      <c r="S55" s="31"/>
      <c r="U55" s="19">
        <f t="shared" si="3"/>
        <v>480097</v>
      </c>
      <c r="V55" s="19">
        <v>48</v>
      </c>
      <c r="W55" s="19">
        <v>97</v>
      </c>
    </row>
    <row r="56" spans="1:23" ht="49.5" hidden="1" customHeight="1">
      <c r="A56" s="11">
        <v>49</v>
      </c>
      <c r="B56" s="26"/>
      <c r="C56" s="13"/>
      <c r="D56" s="13"/>
      <c r="E56" s="13"/>
      <c r="F56" s="14"/>
      <c r="G56" s="13"/>
      <c r="H56" s="15"/>
      <c r="I56" s="15"/>
      <c r="J56" s="15"/>
      <c r="K56" s="15"/>
      <c r="L56" s="15"/>
      <c r="M56" s="15"/>
      <c r="N56" s="15"/>
      <c r="O56" s="15"/>
      <c r="P56" s="15"/>
      <c r="Q56" s="27"/>
      <c r="R56" s="27"/>
      <c r="S56" s="28"/>
      <c r="U56" s="19">
        <f t="shared" si="3"/>
        <v>490097</v>
      </c>
      <c r="V56" s="19">
        <v>49</v>
      </c>
      <c r="W56" s="19">
        <v>97</v>
      </c>
    </row>
    <row r="57" spans="1:23" ht="49.5" hidden="1" customHeight="1">
      <c r="A57" s="20">
        <v>50</v>
      </c>
      <c r="B57" s="29"/>
      <c r="C57" s="22"/>
      <c r="D57" s="22"/>
      <c r="E57" s="22"/>
      <c r="F57" s="23"/>
      <c r="G57" s="22"/>
      <c r="H57" s="24"/>
      <c r="I57" s="24"/>
      <c r="J57" s="24"/>
      <c r="K57" s="24"/>
      <c r="L57" s="24"/>
      <c r="M57" s="24"/>
      <c r="N57" s="24"/>
      <c r="O57" s="24"/>
      <c r="P57" s="24"/>
      <c r="Q57" s="30"/>
      <c r="R57" s="30"/>
      <c r="S57" s="31"/>
      <c r="U57" s="19">
        <f t="shared" si="3"/>
        <v>500097</v>
      </c>
      <c r="V57" s="19">
        <v>50</v>
      </c>
      <c r="W57" s="19">
        <v>97</v>
      </c>
    </row>
    <row r="58" spans="1:23" ht="49.5" hidden="1" customHeight="1">
      <c r="A58" s="11">
        <v>51</v>
      </c>
      <c r="B58" s="26"/>
      <c r="C58" s="13"/>
      <c r="D58" s="13"/>
      <c r="E58" s="13"/>
      <c r="F58" s="14"/>
      <c r="G58" s="13"/>
      <c r="H58" s="15"/>
      <c r="I58" s="15"/>
      <c r="J58" s="15"/>
      <c r="K58" s="15"/>
      <c r="L58" s="15"/>
      <c r="M58" s="15"/>
      <c r="N58" s="15"/>
      <c r="O58" s="15"/>
      <c r="P58" s="15"/>
      <c r="Q58" s="27"/>
      <c r="R58" s="27"/>
      <c r="S58" s="28"/>
      <c r="U58" s="19">
        <f t="shared" si="3"/>
        <v>510097</v>
      </c>
      <c r="V58" s="19">
        <v>51</v>
      </c>
      <c r="W58" s="19">
        <v>97</v>
      </c>
    </row>
    <row r="59" spans="1:23" ht="49.5" hidden="1" customHeight="1">
      <c r="A59" s="20">
        <v>52</v>
      </c>
      <c r="B59" s="29"/>
      <c r="C59" s="22"/>
      <c r="D59" s="22"/>
      <c r="E59" s="22"/>
      <c r="F59" s="23"/>
      <c r="G59" s="22"/>
      <c r="H59" s="24"/>
      <c r="I59" s="24"/>
      <c r="J59" s="24"/>
      <c r="K59" s="24"/>
      <c r="L59" s="24"/>
      <c r="M59" s="24"/>
      <c r="N59" s="24"/>
      <c r="O59" s="24"/>
      <c r="P59" s="24"/>
      <c r="Q59" s="30"/>
      <c r="R59" s="30"/>
      <c r="S59" s="31"/>
      <c r="U59" s="19">
        <f t="shared" si="3"/>
        <v>520097</v>
      </c>
      <c r="V59" s="19">
        <v>52</v>
      </c>
      <c r="W59" s="19">
        <v>97</v>
      </c>
    </row>
    <row r="60" spans="1:23" ht="49.5" hidden="1" customHeight="1">
      <c r="A60" s="11">
        <v>53</v>
      </c>
      <c r="B60" s="26"/>
      <c r="C60" s="13"/>
      <c r="D60" s="13"/>
      <c r="E60" s="13"/>
      <c r="F60" s="14"/>
      <c r="G60" s="13"/>
      <c r="H60" s="15"/>
      <c r="I60" s="15"/>
      <c r="J60" s="15"/>
      <c r="K60" s="15"/>
      <c r="L60" s="15"/>
      <c r="M60" s="15"/>
      <c r="N60" s="15"/>
      <c r="O60" s="15"/>
      <c r="P60" s="15"/>
      <c r="Q60" s="27"/>
      <c r="R60" s="27"/>
      <c r="S60" s="28"/>
      <c r="U60" s="19">
        <f t="shared" si="3"/>
        <v>530097</v>
      </c>
      <c r="V60" s="19">
        <v>53</v>
      </c>
      <c r="W60" s="19">
        <v>97</v>
      </c>
    </row>
    <row r="61" spans="1:23" ht="49.5" hidden="1" customHeight="1">
      <c r="A61" s="20">
        <v>54</v>
      </c>
      <c r="B61" s="29"/>
      <c r="C61" s="22"/>
      <c r="D61" s="22"/>
      <c r="E61" s="22"/>
      <c r="F61" s="23"/>
      <c r="G61" s="22"/>
      <c r="H61" s="24"/>
      <c r="I61" s="24"/>
      <c r="J61" s="24"/>
      <c r="K61" s="24"/>
      <c r="L61" s="24"/>
      <c r="M61" s="24"/>
      <c r="N61" s="24"/>
      <c r="O61" s="24"/>
      <c r="P61" s="24"/>
      <c r="Q61" s="30"/>
      <c r="R61" s="30"/>
      <c r="S61" s="31"/>
      <c r="U61" s="19">
        <f t="shared" si="3"/>
        <v>540097</v>
      </c>
      <c r="V61" s="19">
        <v>54</v>
      </c>
      <c r="W61" s="19">
        <v>97</v>
      </c>
    </row>
    <row r="62" spans="1:23" ht="49.5" hidden="1" customHeight="1">
      <c r="A62" s="11">
        <v>55</v>
      </c>
      <c r="B62" s="26"/>
      <c r="C62" s="13"/>
      <c r="D62" s="13"/>
      <c r="E62" s="13"/>
      <c r="F62" s="14"/>
      <c r="G62" s="13"/>
      <c r="H62" s="15"/>
      <c r="I62" s="15"/>
      <c r="J62" s="15"/>
      <c r="K62" s="15"/>
      <c r="L62" s="15"/>
      <c r="M62" s="15"/>
      <c r="N62" s="15"/>
      <c r="O62" s="15"/>
      <c r="P62" s="15"/>
      <c r="Q62" s="27"/>
      <c r="R62" s="27"/>
      <c r="S62" s="28"/>
      <c r="U62" s="19">
        <f t="shared" si="3"/>
        <v>550097</v>
      </c>
      <c r="V62" s="19">
        <v>55</v>
      </c>
      <c r="W62" s="19">
        <v>97</v>
      </c>
    </row>
    <row r="63" spans="1:23" ht="49.5" hidden="1" customHeight="1">
      <c r="A63" s="20">
        <v>56</v>
      </c>
      <c r="B63" s="29"/>
      <c r="C63" s="22"/>
      <c r="D63" s="22"/>
      <c r="E63" s="22"/>
      <c r="F63" s="23"/>
      <c r="G63" s="22"/>
      <c r="H63" s="24"/>
      <c r="I63" s="24"/>
      <c r="J63" s="24"/>
      <c r="K63" s="24"/>
      <c r="L63" s="24"/>
      <c r="M63" s="24"/>
      <c r="N63" s="24"/>
      <c r="O63" s="24"/>
      <c r="P63" s="24"/>
      <c r="Q63" s="30"/>
      <c r="R63" s="30"/>
      <c r="S63" s="31"/>
      <c r="U63" s="19">
        <f t="shared" si="3"/>
        <v>560097</v>
      </c>
      <c r="V63" s="19">
        <v>56</v>
      </c>
      <c r="W63" s="19">
        <v>97</v>
      </c>
    </row>
    <row r="64" spans="1:23" ht="49.5" hidden="1" customHeight="1">
      <c r="A64" s="11">
        <v>57</v>
      </c>
      <c r="B64" s="26"/>
      <c r="C64" s="13"/>
      <c r="D64" s="13"/>
      <c r="E64" s="13"/>
      <c r="F64" s="14"/>
      <c r="G64" s="13"/>
      <c r="H64" s="15"/>
      <c r="I64" s="15"/>
      <c r="J64" s="15"/>
      <c r="K64" s="15"/>
      <c r="L64" s="15"/>
      <c r="M64" s="15"/>
      <c r="N64" s="15"/>
      <c r="O64" s="15"/>
      <c r="P64" s="15"/>
      <c r="Q64" s="27"/>
      <c r="R64" s="27"/>
      <c r="S64" s="28"/>
      <c r="U64" s="19">
        <f t="shared" si="3"/>
        <v>570097</v>
      </c>
      <c r="V64" s="19">
        <v>57</v>
      </c>
      <c r="W64" s="19">
        <v>97</v>
      </c>
    </row>
    <row r="65" spans="1:23" ht="49.5" hidden="1" customHeight="1">
      <c r="A65" s="20">
        <v>58</v>
      </c>
      <c r="B65" s="29"/>
      <c r="C65" s="22"/>
      <c r="D65" s="22"/>
      <c r="E65" s="22"/>
      <c r="F65" s="23"/>
      <c r="G65" s="22"/>
      <c r="H65" s="24"/>
      <c r="I65" s="24"/>
      <c r="J65" s="24"/>
      <c r="K65" s="24"/>
      <c r="L65" s="24"/>
      <c r="M65" s="24"/>
      <c r="N65" s="24"/>
      <c r="O65" s="24"/>
      <c r="P65" s="24"/>
      <c r="Q65" s="30"/>
      <c r="R65" s="30"/>
      <c r="S65" s="31"/>
      <c r="U65" s="19">
        <f t="shared" si="3"/>
        <v>580097</v>
      </c>
      <c r="V65" s="19">
        <v>58</v>
      </c>
      <c r="W65" s="19">
        <v>97</v>
      </c>
    </row>
    <row r="66" spans="1:23" ht="49.5" hidden="1" customHeight="1">
      <c r="A66" s="11">
        <v>59</v>
      </c>
      <c r="B66" s="26"/>
      <c r="C66" s="13"/>
      <c r="D66" s="13"/>
      <c r="E66" s="13"/>
      <c r="F66" s="14"/>
      <c r="G66" s="13"/>
      <c r="H66" s="15"/>
      <c r="I66" s="15"/>
      <c r="J66" s="15"/>
      <c r="K66" s="15"/>
      <c r="L66" s="15"/>
      <c r="M66" s="15"/>
      <c r="N66" s="15"/>
      <c r="O66" s="15"/>
      <c r="P66" s="15"/>
      <c r="Q66" s="27"/>
      <c r="R66" s="27"/>
      <c r="S66" s="28"/>
      <c r="U66" s="19">
        <f t="shared" si="3"/>
        <v>590097</v>
      </c>
      <c r="V66" s="19">
        <v>59</v>
      </c>
      <c r="W66" s="19">
        <v>97</v>
      </c>
    </row>
    <row r="67" spans="1:23" ht="49.5" hidden="1" customHeight="1">
      <c r="A67" s="20">
        <v>60</v>
      </c>
      <c r="B67" s="29"/>
      <c r="C67" s="22"/>
      <c r="D67" s="22"/>
      <c r="E67" s="22"/>
      <c r="F67" s="23"/>
      <c r="G67" s="22"/>
      <c r="H67" s="24"/>
      <c r="I67" s="24"/>
      <c r="J67" s="24"/>
      <c r="K67" s="24"/>
      <c r="L67" s="24"/>
      <c r="M67" s="24"/>
      <c r="N67" s="24"/>
      <c r="O67" s="24"/>
      <c r="P67" s="24"/>
      <c r="Q67" s="30"/>
      <c r="R67" s="30"/>
      <c r="S67" s="31"/>
      <c r="U67" s="19">
        <f t="shared" si="3"/>
        <v>600097</v>
      </c>
      <c r="V67" s="19">
        <v>60</v>
      </c>
      <c r="W67" s="19">
        <v>97</v>
      </c>
    </row>
    <row r="68" spans="1:23" ht="49.5" hidden="1" customHeight="1">
      <c r="A68" s="11">
        <v>61</v>
      </c>
      <c r="B68" s="26"/>
      <c r="C68" s="13"/>
      <c r="D68" s="13"/>
      <c r="E68" s="13"/>
      <c r="F68" s="14"/>
      <c r="G68" s="13"/>
      <c r="H68" s="15"/>
      <c r="I68" s="15"/>
      <c r="J68" s="15"/>
      <c r="K68" s="15"/>
      <c r="L68" s="15"/>
      <c r="M68" s="15"/>
      <c r="N68" s="15"/>
      <c r="O68" s="15"/>
      <c r="P68" s="15"/>
      <c r="Q68" s="27"/>
      <c r="R68" s="27"/>
      <c r="S68" s="28"/>
      <c r="U68" s="19">
        <f t="shared" si="3"/>
        <v>610097</v>
      </c>
      <c r="V68" s="19">
        <v>61</v>
      </c>
      <c r="W68" s="19">
        <v>97</v>
      </c>
    </row>
    <row r="69" spans="1:23" ht="49.5" hidden="1" customHeight="1">
      <c r="A69" s="20">
        <v>62</v>
      </c>
      <c r="B69" s="29"/>
      <c r="C69" s="22"/>
      <c r="D69" s="22"/>
      <c r="E69" s="22"/>
      <c r="F69" s="23"/>
      <c r="G69" s="22"/>
      <c r="H69" s="24"/>
      <c r="I69" s="24"/>
      <c r="J69" s="24"/>
      <c r="K69" s="24"/>
      <c r="L69" s="24"/>
      <c r="M69" s="24"/>
      <c r="N69" s="24"/>
      <c r="O69" s="24"/>
      <c r="P69" s="24"/>
      <c r="Q69" s="30"/>
      <c r="R69" s="30"/>
      <c r="S69" s="31"/>
      <c r="U69" s="19">
        <f t="shared" si="3"/>
        <v>620097</v>
      </c>
      <c r="V69" s="19">
        <v>62</v>
      </c>
      <c r="W69" s="19">
        <v>97</v>
      </c>
    </row>
    <row r="70" spans="1:23" ht="49.5" hidden="1" customHeight="1">
      <c r="A70" s="11">
        <v>63</v>
      </c>
      <c r="B70" s="26"/>
      <c r="C70" s="13"/>
      <c r="D70" s="13"/>
      <c r="E70" s="13"/>
      <c r="F70" s="14"/>
      <c r="G70" s="13"/>
      <c r="H70" s="15"/>
      <c r="I70" s="15"/>
      <c r="J70" s="15"/>
      <c r="K70" s="15"/>
      <c r="L70" s="15"/>
      <c r="M70" s="15"/>
      <c r="N70" s="15"/>
      <c r="O70" s="15"/>
      <c r="P70" s="15"/>
      <c r="Q70" s="27"/>
      <c r="R70" s="27"/>
      <c r="S70" s="28"/>
      <c r="U70" s="19">
        <f t="shared" si="3"/>
        <v>630097</v>
      </c>
      <c r="V70" s="19">
        <v>63</v>
      </c>
      <c r="W70" s="19">
        <v>97</v>
      </c>
    </row>
    <row r="71" spans="1:23" ht="49.5" hidden="1" customHeight="1">
      <c r="A71" s="20">
        <v>64</v>
      </c>
      <c r="B71" s="29"/>
      <c r="C71" s="22"/>
      <c r="D71" s="22"/>
      <c r="E71" s="22"/>
      <c r="F71" s="23"/>
      <c r="G71" s="22"/>
      <c r="H71" s="24"/>
      <c r="I71" s="24"/>
      <c r="J71" s="24"/>
      <c r="K71" s="24"/>
      <c r="L71" s="24"/>
      <c r="M71" s="24"/>
      <c r="N71" s="24"/>
      <c r="O71" s="24"/>
      <c r="P71" s="24"/>
      <c r="Q71" s="30"/>
      <c r="R71" s="30"/>
      <c r="S71" s="31"/>
      <c r="U71" s="19">
        <f t="shared" si="3"/>
        <v>640097</v>
      </c>
      <c r="V71" s="19">
        <v>64</v>
      </c>
      <c r="W71" s="19">
        <v>97</v>
      </c>
    </row>
    <row r="72" spans="1:23" ht="49.5" hidden="1" customHeight="1">
      <c r="A72" s="11">
        <v>65</v>
      </c>
      <c r="B72" s="26"/>
      <c r="C72" s="13"/>
      <c r="D72" s="13"/>
      <c r="E72" s="13"/>
      <c r="F72" s="14"/>
      <c r="G72" s="13"/>
      <c r="H72" s="15"/>
      <c r="I72" s="15"/>
      <c r="J72" s="15"/>
      <c r="K72" s="15"/>
      <c r="L72" s="15"/>
      <c r="M72" s="15"/>
      <c r="N72" s="15"/>
      <c r="O72" s="15"/>
      <c r="P72" s="15"/>
      <c r="Q72" s="27"/>
      <c r="R72" s="27"/>
      <c r="S72" s="28"/>
      <c r="U72" s="19">
        <f t="shared" si="3"/>
        <v>650097</v>
      </c>
      <c r="V72" s="19">
        <v>65</v>
      </c>
      <c r="W72" s="19">
        <v>97</v>
      </c>
    </row>
    <row r="73" spans="1:23" ht="49.5" hidden="1" customHeight="1">
      <c r="A73" s="20">
        <v>66</v>
      </c>
      <c r="B73" s="29"/>
      <c r="C73" s="22"/>
      <c r="D73" s="22"/>
      <c r="E73" s="22"/>
      <c r="F73" s="23"/>
      <c r="G73" s="22"/>
      <c r="H73" s="24"/>
      <c r="I73" s="24"/>
      <c r="J73" s="24"/>
      <c r="K73" s="24"/>
      <c r="L73" s="24"/>
      <c r="M73" s="24"/>
      <c r="N73" s="24"/>
      <c r="O73" s="24"/>
      <c r="P73" s="24"/>
      <c r="Q73" s="30"/>
      <c r="R73" s="30"/>
      <c r="S73" s="31"/>
      <c r="U73" s="19">
        <f t="shared" ref="U73:U136" si="4">VALUE(TRIM(V73&amp;"00"&amp;W73))</f>
        <v>660097</v>
      </c>
      <c r="V73" s="19">
        <v>66</v>
      </c>
      <c r="W73" s="19">
        <v>97</v>
      </c>
    </row>
    <row r="74" spans="1:23" ht="49.5" hidden="1" customHeight="1">
      <c r="A74" s="11">
        <v>67</v>
      </c>
      <c r="B74" s="26"/>
      <c r="C74" s="13"/>
      <c r="D74" s="13"/>
      <c r="E74" s="13"/>
      <c r="F74" s="14"/>
      <c r="G74" s="13"/>
      <c r="H74" s="15"/>
      <c r="I74" s="15"/>
      <c r="J74" s="15"/>
      <c r="K74" s="15"/>
      <c r="L74" s="15"/>
      <c r="M74" s="15"/>
      <c r="N74" s="15"/>
      <c r="O74" s="15"/>
      <c r="P74" s="15"/>
      <c r="Q74" s="27"/>
      <c r="R74" s="27"/>
      <c r="S74" s="28"/>
      <c r="U74" s="19">
        <f t="shared" si="4"/>
        <v>670097</v>
      </c>
      <c r="V74" s="19">
        <v>67</v>
      </c>
      <c r="W74" s="19">
        <v>97</v>
      </c>
    </row>
    <row r="75" spans="1:23" ht="49.5" hidden="1" customHeight="1">
      <c r="A75" s="20">
        <v>68</v>
      </c>
      <c r="B75" s="29"/>
      <c r="C75" s="22"/>
      <c r="D75" s="22"/>
      <c r="E75" s="22"/>
      <c r="F75" s="23"/>
      <c r="G75" s="22"/>
      <c r="H75" s="24"/>
      <c r="I75" s="24"/>
      <c r="J75" s="24"/>
      <c r="K75" s="24"/>
      <c r="L75" s="24"/>
      <c r="M75" s="24"/>
      <c r="N75" s="24"/>
      <c r="O75" s="24"/>
      <c r="P75" s="24"/>
      <c r="Q75" s="30"/>
      <c r="R75" s="30"/>
      <c r="S75" s="31"/>
      <c r="U75" s="19">
        <f t="shared" si="4"/>
        <v>680097</v>
      </c>
      <c r="V75" s="19">
        <v>68</v>
      </c>
      <c r="W75" s="19">
        <v>97</v>
      </c>
    </row>
    <row r="76" spans="1:23" ht="49.5" hidden="1" customHeight="1">
      <c r="A76" s="11">
        <v>69</v>
      </c>
      <c r="B76" s="26"/>
      <c r="C76" s="13"/>
      <c r="D76" s="13"/>
      <c r="E76" s="13"/>
      <c r="F76" s="14"/>
      <c r="G76" s="13"/>
      <c r="H76" s="15"/>
      <c r="I76" s="15"/>
      <c r="J76" s="15"/>
      <c r="K76" s="15"/>
      <c r="L76" s="15"/>
      <c r="M76" s="15"/>
      <c r="N76" s="15"/>
      <c r="O76" s="15"/>
      <c r="P76" s="15"/>
      <c r="Q76" s="27"/>
      <c r="R76" s="27"/>
      <c r="S76" s="28"/>
      <c r="U76" s="19">
        <f t="shared" si="4"/>
        <v>690097</v>
      </c>
      <c r="V76" s="19">
        <v>69</v>
      </c>
      <c r="W76" s="19">
        <v>97</v>
      </c>
    </row>
    <row r="77" spans="1:23" ht="49.5" hidden="1" customHeight="1">
      <c r="A77" s="20">
        <v>70</v>
      </c>
      <c r="B77" s="29"/>
      <c r="C77" s="22"/>
      <c r="D77" s="22"/>
      <c r="E77" s="22"/>
      <c r="F77" s="23"/>
      <c r="G77" s="22"/>
      <c r="H77" s="24"/>
      <c r="I77" s="24"/>
      <c r="J77" s="24"/>
      <c r="K77" s="24"/>
      <c r="L77" s="24"/>
      <c r="M77" s="24"/>
      <c r="N77" s="24"/>
      <c r="O77" s="24"/>
      <c r="P77" s="24"/>
      <c r="Q77" s="30"/>
      <c r="R77" s="30"/>
      <c r="S77" s="31"/>
      <c r="U77" s="19">
        <f t="shared" si="4"/>
        <v>700097</v>
      </c>
      <c r="V77" s="19">
        <v>70</v>
      </c>
      <c r="W77" s="19">
        <v>97</v>
      </c>
    </row>
    <row r="78" spans="1:23" ht="49.5" hidden="1" customHeight="1">
      <c r="A78" s="11">
        <v>71</v>
      </c>
      <c r="B78" s="26"/>
      <c r="C78" s="13"/>
      <c r="D78" s="13"/>
      <c r="E78" s="13"/>
      <c r="F78" s="14"/>
      <c r="G78" s="13"/>
      <c r="H78" s="15"/>
      <c r="I78" s="15"/>
      <c r="J78" s="15"/>
      <c r="K78" s="15"/>
      <c r="L78" s="15"/>
      <c r="M78" s="15"/>
      <c r="N78" s="15"/>
      <c r="O78" s="15"/>
      <c r="P78" s="15"/>
      <c r="Q78" s="27"/>
      <c r="R78" s="27"/>
      <c r="S78" s="28"/>
      <c r="U78" s="19">
        <f t="shared" si="4"/>
        <v>710097</v>
      </c>
      <c r="V78" s="19">
        <v>71</v>
      </c>
      <c r="W78" s="19">
        <v>97</v>
      </c>
    </row>
    <row r="79" spans="1:23" ht="49.5" hidden="1" customHeight="1">
      <c r="A79" s="20">
        <v>72</v>
      </c>
      <c r="B79" s="29"/>
      <c r="C79" s="22"/>
      <c r="D79" s="22"/>
      <c r="E79" s="22"/>
      <c r="F79" s="23"/>
      <c r="G79" s="22"/>
      <c r="H79" s="24"/>
      <c r="I79" s="24"/>
      <c r="J79" s="24"/>
      <c r="K79" s="24"/>
      <c r="L79" s="24"/>
      <c r="M79" s="24"/>
      <c r="N79" s="24"/>
      <c r="O79" s="24"/>
      <c r="P79" s="24"/>
      <c r="Q79" s="30"/>
      <c r="R79" s="30"/>
      <c r="S79" s="31"/>
      <c r="U79" s="19">
        <f t="shared" si="4"/>
        <v>720097</v>
      </c>
      <c r="V79" s="19">
        <v>72</v>
      </c>
      <c r="W79" s="19">
        <v>97</v>
      </c>
    </row>
    <row r="80" spans="1:23" ht="49.5" hidden="1" customHeight="1">
      <c r="A80" s="11">
        <v>73</v>
      </c>
      <c r="B80" s="26"/>
      <c r="C80" s="13"/>
      <c r="D80" s="13"/>
      <c r="E80" s="13"/>
      <c r="F80" s="14"/>
      <c r="G80" s="13"/>
      <c r="H80" s="15"/>
      <c r="I80" s="15"/>
      <c r="J80" s="15"/>
      <c r="K80" s="15"/>
      <c r="L80" s="15"/>
      <c r="M80" s="15"/>
      <c r="N80" s="15"/>
      <c r="O80" s="15"/>
      <c r="P80" s="15"/>
      <c r="Q80" s="27"/>
      <c r="R80" s="27"/>
      <c r="S80" s="28"/>
      <c r="U80" s="19">
        <f t="shared" si="4"/>
        <v>730097</v>
      </c>
      <c r="V80" s="19">
        <v>73</v>
      </c>
      <c r="W80" s="19">
        <v>97</v>
      </c>
    </row>
    <row r="81" spans="1:23" ht="49.5" hidden="1" customHeight="1">
      <c r="A81" s="20">
        <v>74</v>
      </c>
      <c r="B81" s="29"/>
      <c r="C81" s="22"/>
      <c r="D81" s="22"/>
      <c r="E81" s="22"/>
      <c r="F81" s="23"/>
      <c r="G81" s="22"/>
      <c r="H81" s="24"/>
      <c r="I81" s="24"/>
      <c r="J81" s="24"/>
      <c r="K81" s="24"/>
      <c r="L81" s="24"/>
      <c r="M81" s="24"/>
      <c r="N81" s="24"/>
      <c r="O81" s="24"/>
      <c r="P81" s="24"/>
      <c r="Q81" s="30"/>
      <c r="R81" s="30"/>
      <c r="S81" s="31"/>
      <c r="U81" s="19">
        <f t="shared" si="4"/>
        <v>740097</v>
      </c>
      <c r="V81" s="19">
        <v>74</v>
      </c>
      <c r="W81" s="19">
        <v>97</v>
      </c>
    </row>
    <row r="82" spans="1:23" ht="49.5" hidden="1" customHeight="1">
      <c r="A82" s="11">
        <v>75</v>
      </c>
      <c r="B82" s="26"/>
      <c r="C82" s="13"/>
      <c r="D82" s="13"/>
      <c r="E82" s="13"/>
      <c r="F82" s="14"/>
      <c r="G82" s="13"/>
      <c r="H82" s="15"/>
      <c r="I82" s="15"/>
      <c r="J82" s="15"/>
      <c r="K82" s="15"/>
      <c r="L82" s="15"/>
      <c r="M82" s="15"/>
      <c r="N82" s="15"/>
      <c r="O82" s="15"/>
      <c r="P82" s="15"/>
      <c r="Q82" s="27"/>
      <c r="R82" s="27"/>
      <c r="S82" s="28"/>
      <c r="U82" s="19">
        <f t="shared" si="4"/>
        <v>750097</v>
      </c>
      <c r="V82" s="19">
        <v>75</v>
      </c>
      <c r="W82" s="19">
        <v>97</v>
      </c>
    </row>
    <row r="83" spans="1:23" ht="49.5" hidden="1" customHeight="1">
      <c r="A83" s="20">
        <v>76</v>
      </c>
      <c r="B83" s="29"/>
      <c r="C83" s="22"/>
      <c r="D83" s="22"/>
      <c r="E83" s="22"/>
      <c r="F83" s="23"/>
      <c r="G83" s="22"/>
      <c r="H83" s="24"/>
      <c r="I83" s="24"/>
      <c r="J83" s="24"/>
      <c r="K83" s="24"/>
      <c r="L83" s="24"/>
      <c r="M83" s="24"/>
      <c r="N83" s="24"/>
      <c r="O83" s="24"/>
      <c r="P83" s="24"/>
      <c r="Q83" s="30"/>
      <c r="R83" s="30"/>
      <c r="S83" s="31"/>
      <c r="U83" s="19">
        <f t="shared" si="4"/>
        <v>760097</v>
      </c>
      <c r="V83" s="19">
        <v>76</v>
      </c>
      <c r="W83" s="19">
        <v>97</v>
      </c>
    </row>
    <row r="84" spans="1:23" ht="49.5" hidden="1" customHeight="1">
      <c r="A84" s="11">
        <v>77</v>
      </c>
      <c r="B84" s="26"/>
      <c r="C84" s="13"/>
      <c r="D84" s="13"/>
      <c r="E84" s="13"/>
      <c r="F84" s="14"/>
      <c r="G84" s="13"/>
      <c r="H84" s="15"/>
      <c r="I84" s="15"/>
      <c r="J84" s="15"/>
      <c r="K84" s="15"/>
      <c r="L84" s="15"/>
      <c r="M84" s="15"/>
      <c r="N84" s="15"/>
      <c r="O84" s="15"/>
      <c r="P84" s="15"/>
      <c r="Q84" s="27"/>
      <c r="R84" s="27"/>
      <c r="S84" s="28"/>
      <c r="U84" s="19">
        <f t="shared" si="4"/>
        <v>770097</v>
      </c>
      <c r="V84" s="19">
        <v>77</v>
      </c>
      <c r="W84" s="19">
        <v>97</v>
      </c>
    </row>
    <row r="85" spans="1:23" ht="49.5" hidden="1" customHeight="1">
      <c r="A85" s="20">
        <v>78</v>
      </c>
      <c r="B85" s="29"/>
      <c r="C85" s="22"/>
      <c r="D85" s="22"/>
      <c r="E85" s="22"/>
      <c r="F85" s="23"/>
      <c r="G85" s="22"/>
      <c r="H85" s="24"/>
      <c r="I85" s="24"/>
      <c r="J85" s="24"/>
      <c r="K85" s="24"/>
      <c r="L85" s="24"/>
      <c r="M85" s="24"/>
      <c r="N85" s="24"/>
      <c r="O85" s="24"/>
      <c r="P85" s="24"/>
      <c r="Q85" s="30"/>
      <c r="R85" s="30"/>
      <c r="S85" s="31"/>
      <c r="U85" s="19">
        <f t="shared" si="4"/>
        <v>780097</v>
      </c>
      <c r="V85" s="19">
        <v>78</v>
      </c>
      <c r="W85" s="19">
        <v>97</v>
      </c>
    </row>
    <row r="86" spans="1:23" ht="49.5" hidden="1" customHeight="1">
      <c r="A86" s="11">
        <v>79</v>
      </c>
      <c r="B86" s="26"/>
      <c r="C86" s="13"/>
      <c r="D86" s="13"/>
      <c r="E86" s="13"/>
      <c r="F86" s="14"/>
      <c r="G86" s="13"/>
      <c r="H86" s="15"/>
      <c r="I86" s="15"/>
      <c r="J86" s="15"/>
      <c r="K86" s="15"/>
      <c r="L86" s="15"/>
      <c r="M86" s="15"/>
      <c r="N86" s="15"/>
      <c r="O86" s="15"/>
      <c r="P86" s="15"/>
      <c r="Q86" s="27"/>
      <c r="R86" s="27"/>
      <c r="S86" s="28"/>
      <c r="U86" s="19">
        <f t="shared" si="4"/>
        <v>790097</v>
      </c>
      <c r="V86" s="19">
        <v>79</v>
      </c>
      <c r="W86" s="19">
        <v>97</v>
      </c>
    </row>
    <row r="87" spans="1:23" ht="49.5" hidden="1" customHeight="1">
      <c r="A87" s="20">
        <v>80</v>
      </c>
      <c r="B87" s="29"/>
      <c r="C87" s="22"/>
      <c r="D87" s="22"/>
      <c r="E87" s="22"/>
      <c r="F87" s="23"/>
      <c r="G87" s="22"/>
      <c r="H87" s="24"/>
      <c r="I87" s="24"/>
      <c r="J87" s="24"/>
      <c r="K87" s="24"/>
      <c r="L87" s="24"/>
      <c r="M87" s="24"/>
      <c r="N87" s="24"/>
      <c r="O87" s="24"/>
      <c r="P87" s="24"/>
      <c r="Q87" s="30"/>
      <c r="R87" s="30"/>
      <c r="S87" s="31"/>
      <c r="U87" s="19">
        <f t="shared" si="4"/>
        <v>800097</v>
      </c>
      <c r="V87" s="19">
        <v>80</v>
      </c>
      <c r="W87" s="19">
        <v>97</v>
      </c>
    </row>
    <row r="88" spans="1:23" ht="49.5" hidden="1" customHeight="1">
      <c r="A88" s="11">
        <v>81</v>
      </c>
      <c r="B88" s="26"/>
      <c r="C88" s="13"/>
      <c r="D88" s="13"/>
      <c r="E88" s="13"/>
      <c r="F88" s="14"/>
      <c r="G88" s="13"/>
      <c r="H88" s="15"/>
      <c r="I88" s="15"/>
      <c r="J88" s="15"/>
      <c r="K88" s="15"/>
      <c r="L88" s="15"/>
      <c r="M88" s="15"/>
      <c r="N88" s="15"/>
      <c r="O88" s="15"/>
      <c r="P88" s="15"/>
      <c r="Q88" s="27"/>
      <c r="R88" s="27"/>
      <c r="S88" s="28"/>
      <c r="U88" s="19">
        <f t="shared" si="4"/>
        <v>810097</v>
      </c>
      <c r="V88" s="19">
        <v>81</v>
      </c>
      <c r="W88" s="19">
        <v>97</v>
      </c>
    </row>
    <row r="89" spans="1:23" ht="49.5" hidden="1" customHeight="1">
      <c r="A89" s="20">
        <v>82</v>
      </c>
      <c r="B89" s="29"/>
      <c r="C89" s="22"/>
      <c r="D89" s="22"/>
      <c r="E89" s="22"/>
      <c r="F89" s="23"/>
      <c r="G89" s="22"/>
      <c r="H89" s="24"/>
      <c r="I89" s="24"/>
      <c r="J89" s="24"/>
      <c r="K89" s="24"/>
      <c r="L89" s="24"/>
      <c r="M89" s="24"/>
      <c r="N89" s="24"/>
      <c r="O89" s="24"/>
      <c r="P89" s="24"/>
      <c r="Q89" s="30"/>
      <c r="R89" s="30"/>
      <c r="S89" s="31"/>
      <c r="U89" s="19">
        <f t="shared" si="4"/>
        <v>820097</v>
      </c>
      <c r="V89" s="19">
        <v>82</v>
      </c>
      <c r="W89" s="19">
        <v>97</v>
      </c>
    </row>
    <row r="90" spans="1:23" ht="49.5" hidden="1" customHeight="1">
      <c r="A90" s="11">
        <v>83</v>
      </c>
      <c r="B90" s="26"/>
      <c r="C90" s="13"/>
      <c r="D90" s="13"/>
      <c r="E90" s="13"/>
      <c r="F90" s="14"/>
      <c r="G90" s="13"/>
      <c r="H90" s="15"/>
      <c r="I90" s="15"/>
      <c r="J90" s="15"/>
      <c r="K90" s="15"/>
      <c r="L90" s="15"/>
      <c r="M90" s="15"/>
      <c r="N90" s="15"/>
      <c r="O90" s="15"/>
      <c r="P90" s="15"/>
      <c r="Q90" s="27"/>
      <c r="R90" s="27"/>
      <c r="S90" s="28"/>
      <c r="U90" s="19">
        <f t="shared" si="4"/>
        <v>830097</v>
      </c>
      <c r="V90" s="19">
        <v>83</v>
      </c>
      <c r="W90" s="19">
        <v>97</v>
      </c>
    </row>
    <row r="91" spans="1:23" ht="49.5" hidden="1" customHeight="1">
      <c r="A91" s="20">
        <v>84</v>
      </c>
      <c r="B91" s="29"/>
      <c r="C91" s="22"/>
      <c r="D91" s="22"/>
      <c r="E91" s="22"/>
      <c r="F91" s="23"/>
      <c r="G91" s="22"/>
      <c r="H91" s="24"/>
      <c r="I91" s="24"/>
      <c r="J91" s="24"/>
      <c r="K91" s="24"/>
      <c r="L91" s="24"/>
      <c r="M91" s="24"/>
      <c r="N91" s="24"/>
      <c r="O91" s="24"/>
      <c r="P91" s="24"/>
      <c r="Q91" s="30"/>
      <c r="R91" s="30"/>
      <c r="S91" s="31"/>
      <c r="U91" s="19">
        <f t="shared" si="4"/>
        <v>840097</v>
      </c>
      <c r="V91" s="19">
        <v>84</v>
      </c>
      <c r="W91" s="19">
        <v>97</v>
      </c>
    </row>
    <row r="92" spans="1:23" ht="49.5" hidden="1" customHeight="1">
      <c r="A92" s="11">
        <v>85</v>
      </c>
      <c r="B92" s="26"/>
      <c r="C92" s="13"/>
      <c r="D92" s="13"/>
      <c r="E92" s="13"/>
      <c r="F92" s="14"/>
      <c r="G92" s="13"/>
      <c r="H92" s="15"/>
      <c r="I92" s="15"/>
      <c r="J92" s="15"/>
      <c r="K92" s="15"/>
      <c r="L92" s="15"/>
      <c r="M92" s="15"/>
      <c r="N92" s="15"/>
      <c r="O92" s="15"/>
      <c r="P92" s="15"/>
      <c r="Q92" s="27"/>
      <c r="R92" s="27"/>
      <c r="S92" s="28"/>
      <c r="U92" s="19">
        <f t="shared" si="4"/>
        <v>850097</v>
      </c>
      <c r="V92" s="19">
        <v>85</v>
      </c>
      <c r="W92" s="19">
        <v>97</v>
      </c>
    </row>
    <row r="93" spans="1:23" ht="49.5" hidden="1" customHeight="1">
      <c r="A93" s="20">
        <v>86</v>
      </c>
      <c r="B93" s="29"/>
      <c r="C93" s="22"/>
      <c r="D93" s="22"/>
      <c r="E93" s="22"/>
      <c r="F93" s="23"/>
      <c r="G93" s="22"/>
      <c r="H93" s="24"/>
      <c r="I93" s="24"/>
      <c r="J93" s="24"/>
      <c r="K93" s="24"/>
      <c r="L93" s="24"/>
      <c r="M93" s="24"/>
      <c r="N93" s="24"/>
      <c r="O93" s="24"/>
      <c r="P93" s="24"/>
      <c r="Q93" s="30"/>
      <c r="R93" s="30"/>
      <c r="S93" s="31"/>
      <c r="U93" s="19">
        <f t="shared" si="4"/>
        <v>860097</v>
      </c>
      <c r="V93" s="19">
        <v>86</v>
      </c>
      <c r="W93" s="19">
        <v>97</v>
      </c>
    </row>
    <row r="94" spans="1:23" ht="49.5" hidden="1" customHeight="1">
      <c r="A94" s="11">
        <v>87</v>
      </c>
      <c r="B94" s="26"/>
      <c r="C94" s="13"/>
      <c r="D94" s="13"/>
      <c r="E94" s="13"/>
      <c r="F94" s="14"/>
      <c r="G94" s="13"/>
      <c r="H94" s="15"/>
      <c r="I94" s="15"/>
      <c r="J94" s="15"/>
      <c r="K94" s="15"/>
      <c r="L94" s="15"/>
      <c r="M94" s="15"/>
      <c r="N94" s="15"/>
      <c r="O94" s="15"/>
      <c r="P94" s="15"/>
      <c r="Q94" s="27"/>
      <c r="R94" s="27"/>
      <c r="S94" s="28"/>
      <c r="U94" s="19">
        <f t="shared" si="4"/>
        <v>870097</v>
      </c>
      <c r="V94" s="19">
        <v>87</v>
      </c>
      <c r="W94" s="19">
        <v>97</v>
      </c>
    </row>
    <row r="95" spans="1:23" ht="49.5" hidden="1" customHeight="1">
      <c r="A95" s="20">
        <v>88</v>
      </c>
      <c r="B95" s="29"/>
      <c r="C95" s="22"/>
      <c r="D95" s="22"/>
      <c r="E95" s="22"/>
      <c r="F95" s="23"/>
      <c r="G95" s="22"/>
      <c r="H95" s="24"/>
      <c r="I95" s="24"/>
      <c r="J95" s="24"/>
      <c r="K95" s="24"/>
      <c r="L95" s="24"/>
      <c r="M95" s="24"/>
      <c r="N95" s="24"/>
      <c r="O95" s="24"/>
      <c r="P95" s="24"/>
      <c r="Q95" s="30"/>
      <c r="R95" s="30"/>
      <c r="S95" s="31"/>
      <c r="U95" s="19">
        <f t="shared" si="4"/>
        <v>880097</v>
      </c>
      <c r="V95" s="19">
        <v>88</v>
      </c>
      <c r="W95" s="19">
        <v>97</v>
      </c>
    </row>
    <row r="96" spans="1:23" ht="49.5" hidden="1" customHeight="1">
      <c r="A96" s="11">
        <v>89</v>
      </c>
      <c r="B96" s="26"/>
      <c r="C96" s="13"/>
      <c r="D96" s="13"/>
      <c r="E96" s="13"/>
      <c r="F96" s="14"/>
      <c r="G96" s="13"/>
      <c r="H96" s="15"/>
      <c r="I96" s="15"/>
      <c r="J96" s="15"/>
      <c r="K96" s="15"/>
      <c r="L96" s="15"/>
      <c r="M96" s="15"/>
      <c r="N96" s="15"/>
      <c r="O96" s="15"/>
      <c r="P96" s="15"/>
      <c r="Q96" s="27"/>
      <c r="R96" s="27"/>
      <c r="S96" s="28"/>
      <c r="U96" s="19">
        <f t="shared" si="4"/>
        <v>890097</v>
      </c>
      <c r="V96" s="19">
        <v>89</v>
      </c>
      <c r="W96" s="19">
        <v>97</v>
      </c>
    </row>
    <row r="97" spans="1:23" ht="49.5" hidden="1" customHeight="1">
      <c r="A97" s="20">
        <v>90</v>
      </c>
      <c r="B97" s="29"/>
      <c r="C97" s="22"/>
      <c r="D97" s="22"/>
      <c r="E97" s="22"/>
      <c r="F97" s="23"/>
      <c r="G97" s="22"/>
      <c r="H97" s="24"/>
      <c r="I97" s="24"/>
      <c r="J97" s="24"/>
      <c r="K97" s="24"/>
      <c r="L97" s="24"/>
      <c r="M97" s="24"/>
      <c r="N97" s="24"/>
      <c r="O97" s="24"/>
      <c r="P97" s="24"/>
      <c r="Q97" s="30"/>
      <c r="R97" s="30"/>
      <c r="S97" s="31"/>
      <c r="U97" s="19">
        <f t="shared" si="4"/>
        <v>900097</v>
      </c>
      <c r="V97" s="19">
        <v>90</v>
      </c>
      <c r="W97" s="19">
        <v>97</v>
      </c>
    </row>
    <row r="98" spans="1:23" ht="49.5" hidden="1" customHeight="1">
      <c r="A98" s="11">
        <v>91</v>
      </c>
      <c r="B98" s="26"/>
      <c r="C98" s="13"/>
      <c r="D98" s="13"/>
      <c r="E98" s="13"/>
      <c r="F98" s="14"/>
      <c r="G98" s="13"/>
      <c r="H98" s="15"/>
      <c r="I98" s="15"/>
      <c r="J98" s="15"/>
      <c r="K98" s="15"/>
      <c r="L98" s="15"/>
      <c r="M98" s="15"/>
      <c r="N98" s="15"/>
      <c r="O98" s="15"/>
      <c r="P98" s="15"/>
      <c r="Q98" s="27"/>
      <c r="R98" s="27"/>
      <c r="S98" s="28"/>
      <c r="U98" s="19">
        <f t="shared" si="4"/>
        <v>910097</v>
      </c>
      <c r="V98" s="19">
        <v>91</v>
      </c>
      <c r="W98" s="19">
        <v>97</v>
      </c>
    </row>
    <row r="99" spans="1:23" ht="49.5" hidden="1" customHeight="1">
      <c r="A99" s="20">
        <v>92</v>
      </c>
      <c r="B99" s="29"/>
      <c r="C99" s="22"/>
      <c r="D99" s="22"/>
      <c r="E99" s="22"/>
      <c r="F99" s="23"/>
      <c r="G99" s="22"/>
      <c r="H99" s="24"/>
      <c r="I99" s="24"/>
      <c r="J99" s="24"/>
      <c r="K99" s="24"/>
      <c r="L99" s="24"/>
      <c r="M99" s="24"/>
      <c r="N99" s="24"/>
      <c r="O99" s="24"/>
      <c r="P99" s="24"/>
      <c r="Q99" s="30"/>
      <c r="R99" s="30"/>
      <c r="S99" s="31"/>
      <c r="U99" s="19">
        <f t="shared" si="4"/>
        <v>920097</v>
      </c>
      <c r="V99" s="19">
        <v>92</v>
      </c>
      <c r="W99" s="19">
        <v>97</v>
      </c>
    </row>
    <row r="100" spans="1:23" ht="49.5" hidden="1" customHeight="1">
      <c r="A100" s="11">
        <v>93</v>
      </c>
      <c r="B100" s="26"/>
      <c r="C100" s="13"/>
      <c r="D100" s="13"/>
      <c r="E100" s="13"/>
      <c r="F100" s="14"/>
      <c r="G100" s="13"/>
      <c r="H100" s="15"/>
      <c r="I100" s="15"/>
      <c r="J100" s="15"/>
      <c r="K100" s="15"/>
      <c r="L100" s="15"/>
      <c r="M100" s="15"/>
      <c r="N100" s="15"/>
      <c r="O100" s="15"/>
      <c r="P100" s="15"/>
      <c r="Q100" s="27"/>
      <c r="R100" s="27"/>
      <c r="S100" s="28"/>
      <c r="U100" s="19">
        <f t="shared" si="4"/>
        <v>930097</v>
      </c>
      <c r="V100" s="19">
        <v>93</v>
      </c>
      <c r="W100" s="19">
        <v>97</v>
      </c>
    </row>
    <row r="101" spans="1:23" ht="49.5" hidden="1" customHeight="1">
      <c r="A101" s="20">
        <v>94</v>
      </c>
      <c r="B101" s="29"/>
      <c r="C101" s="22"/>
      <c r="D101" s="22"/>
      <c r="E101" s="22"/>
      <c r="F101" s="23"/>
      <c r="G101" s="22"/>
      <c r="H101" s="24"/>
      <c r="I101" s="24"/>
      <c r="J101" s="24"/>
      <c r="K101" s="24"/>
      <c r="L101" s="24"/>
      <c r="M101" s="24"/>
      <c r="N101" s="24"/>
      <c r="O101" s="24"/>
      <c r="P101" s="24"/>
      <c r="Q101" s="30"/>
      <c r="R101" s="30"/>
      <c r="S101" s="31"/>
      <c r="U101" s="19">
        <f t="shared" si="4"/>
        <v>940097</v>
      </c>
      <c r="V101" s="19">
        <v>94</v>
      </c>
      <c r="W101" s="19">
        <v>97</v>
      </c>
    </row>
    <row r="102" spans="1:23" ht="49.5" hidden="1" customHeight="1">
      <c r="A102" s="11">
        <v>95</v>
      </c>
      <c r="B102" s="26"/>
      <c r="C102" s="13"/>
      <c r="D102" s="13"/>
      <c r="E102" s="13"/>
      <c r="F102" s="14"/>
      <c r="G102" s="13"/>
      <c r="H102" s="15"/>
      <c r="I102" s="15"/>
      <c r="J102" s="15"/>
      <c r="K102" s="15"/>
      <c r="L102" s="15"/>
      <c r="M102" s="15"/>
      <c r="N102" s="15"/>
      <c r="O102" s="15"/>
      <c r="P102" s="15"/>
      <c r="Q102" s="27"/>
      <c r="R102" s="27"/>
      <c r="S102" s="28"/>
      <c r="U102" s="19">
        <f t="shared" si="4"/>
        <v>950097</v>
      </c>
      <c r="V102" s="19">
        <v>95</v>
      </c>
      <c r="W102" s="19">
        <v>97</v>
      </c>
    </row>
    <row r="103" spans="1:23" ht="49.5" hidden="1" customHeight="1">
      <c r="A103" s="20">
        <v>96</v>
      </c>
      <c r="B103" s="29"/>
      <c r="C103" s="22"/>
      <c r="D103" s="22"/>
      <c r="E103" s="22"/>
      <c r="F103" s="23"/>
      <c r="G103" s="22"/>
      <c r="H103" s="24"/>
      <c r="I103" s="24"/>
      <c r="J103" s="24"/>
      <c r="K103" s="24"/>
      <c r="L103" s="24"/>
      <c r="M103" s="24"/>
      <c r="N103" s="24"/>
      <c r="O103" s="24"/>
      <c r="P103" s="24"/>
      <c r="Q103" s="30"/>
      <c r="R103" s="30"/>
      <c r="S103" s="31"/>
      <c r="U103" s="19">
        <f t="shared" si="4"/>
        <v>960097</v>
      </c>
      <c r="V103" s="19">
        <v>96</v>
      </c>
      <c r="W103" s="19">
        <v>97</v>
      </c>
    </row>
    <row r="104" spans="1:23" ht="49.5" hidden="1" customHeight="1">
      <c r="A104" s="11">
        <v>97</v>
      </c>
      <c r="B104" s="26"/>
      <c r="C104" s="13"/>
      <c r="D104" s="13"/>
      <c r="E104" s="13"/>
      <c r="F104" s="14"/>
      <c r="G104" s="13"/>
      <c r="H104" s="15"/>
      <c r="I104" s="15"/>
      <c r="J104" s="15"/>
      <c r="K104" s="15"/>
      <c r="L104" s="15"/>
      <c r="M104" s="15"/>
      <c r="N104" s="15"/>
      <c r="O104" s="15"/>
      <c r="P104" s="15"/>
      <c r="Q104" s="27"/>
      <c r="R104" s="27"/>
      <c r="S104" s="28"/>
      <c r="U104" s="19">
        <f t="shared" si="4"/>
        <v>970097</v>
      </c>
      <c r="V104" s="19">
        <v>97</v>
      </c>
      <c r="W104" s="19">
        <v>97</v>
      </c>
    </row>
    <row r="105" spans="1:23" ht="49.5" hidden="1" customHeight="1">
      <c r="A105" s="20">
        <v>98</v>
      </c>
      <c r="B105" s="29"/>
      <c r="C105" s="22"/>
      <c r="D105" s="22"/>
      <c r="E105" s="22"/>
      <c r="F105" s="23"/>
      <c r="G105" s="22"/>
      <c r="H105" s="24"/>
      <c r="I105" s="24"/>
      <c r="J105" s="24"/>
      <c r="K105" s="24"/>
      <c r="L105" s="24"/>
      <c r="M105" s="24"/>
      <c r="N105" s="24"/>
      <c r="O105" s="24"/>
      <c r="P105" s="24"/>
      <c r="Q105" s="30"/>
      <c r="R105" s="30"/>
      <c r="S105" s="31"/>
      <c r="U105" s="19">
        <f t="shared" si="4"/>
        <v>980097</v>
      </c>
      <c r="V105" s="19">
        <v>98</v>
      </c>
      <c r="W105" s="19">
        <v>97</v>
      </c>
    </row>
    <row r="106" spans="1:23" ht="49.5" hidden="1" customHeight="1">
      <c r="A106" s="11">
        <v>99</v>
      </c>
      <c r="B106" s="26"/>
      <c r="C106" s="13"/>
      <c r="D106" s="13"/>
      <c r="E106" s="13"/>
      <c r="F106" s="14"/>
      <c r="G106" s="13"/>
      <c r="H106" s="15"/>
      <c r="I106" s="15"/>
      <c r="J106" s="15"/>
      <c r="K106" s="15"/>
      <c r="L106" s="15"/>
      <c r="M106" s="15"/>
      <c r="N106" s="15"/>
      <c r="O106" s="15"/>
      <c r="P106" s="15"/>
      <c r="Q106" s="27"/>
      <c r="R106" s="27"/>
      <c r="S106" s="28"/>
      <c r="U106" s="19">
        <f t="shared" si="4"/>
        <v>990097</v>
      </c>
      <c r="V106" s="19">
        <v>99</v>
      </c>
      <c r="W106" s="19">
        <v>97</v>
      </c>
    </row>
    <row r="107" spans="1:23" ht="49.5" hidden="1" customHeight="1">
      <c r="A107" s="20">
        <v>100</v>
      </c>
      <c r="B107" s="29"/>
      <c r="C107" s="22"/>
      <c r="D107" s="22"/>
      <c r="E107" s="22"/>
      <c r="F107" s="23"/>
      <c r="G107" s="22"/>
      <c r="H107" s="24"/>
      <c r="I107" s="24"/>
      <c r="J107" s="24"/>
      <c r="K107" s="24"/>
      <c r="L107" s="24"/>
      <c r="M107" s="24"/>
      <c r="N107" s="24"/>
      <c r="O107" s="24"/>
      <c r="P107" s="24"/>
      <c r="Q107" s="30"/>
      <c r="R107" s="30"/>
      <c r="S107" s="31"/>
      <c r="U107" s="19">
        <f t="shared" si="4"/>
        <v>1000097</v>
      </c>
      <c r="V107" s="19">
        <v>100</v>
      </c>
      <c r="W107" s="19">
        <v>97</v>
      </c>
    </row>
    <row r="108" spans="1:23" ht="49.5" hidden="1" customHeight="1">
      <c r="A108" s="11">
        <v>101</v>
      </c>
      <c r="B108" s="26"/>
      <c r="C108" s="13"/>
      <c r="D108" s="13"/>
      <c r="E108" s="13"/>
      <c r="F108" s="14"/>
      <c r="G108" s="13"/>
      <c r="H108" s="15"/>
      <c r="I108" s="15"/>
      <c r="J108" s="15"/>
      <c r="K108" s="15"/>
      <c r="L108" s="15"/>
      <c r="M108" s="15"/>
      <c r="N108" s="15"/>
      <c r="O108" s="15"/>
      <c r="P108" s="15"/>
      <c r="Q108" s="27"/>
      <c r="R108" s="27"/>
      <c r="S108" s="28"/>
      <c r="U108" s="19">
        <f t="shared" si="4"/>
        <v>1010097</v>
      </c>
      <c r="V108" s="19">
        <v>101</v>
      </c>
      <c r="W108" s="19">
        <v>97</v>
      </c>
    </row>
    <row r="109" spans="1:23" ht="49.5" hidden="1" customHeight="1">
      <c r="A109" s="20">
        <v>102</v>
      </c>
      <c r="B109" s="29"/>
      <c r="C109" s="22"/>
      <c r="D109" s="22"/>
      <c r="E109" s="22"/>
      <c r="F109" s="23"/>
      <c r="G109" s="22"/>
      <c r="H109" s="24"/>
      <c r="I109" s="24"/>
      <c r="J109" s="24"/>
      <c r="K109" s="24"/>
      <c r="L109" s="24"/>
      <c r="M109" s="24"/>
      <c r="N109" s="24"/>
      <c r="O109" s="24"/>
      <c r="P109" s="24"/>
      <c r="Q109" s="30"/>
      <c r="R109" s="30"/>
      <c r="S109" s="31"/>
      <c r="U109" s="19">
        <f t="shared" si="4"/>
        <v>1020097</v>
      </c>
      <c r="V109" s="19">
        <v>102</v>
      </c>
      <c r="W109" s="19">
        <v>97</v>
      </c>
    </row>
    <row r="110" spans="1:23" ht="49.5" hidden="1" customHeight="1">
      <c r="A110" s="11">
        <v>103</v>
      </c>
      <c r="B110" s="26"/>
      <c r="C110" s="13"/>
      <c r="D110" s="13"/>
      <c r="E110" s="13"/>
      <c r="F110" s="14"/>
      <c r="G110" s="13"/>
      <c r="H110" s="15"/>
      <c r="I110" s="15"/>
      <c r="J110" s="15"/>
      <c r="K110" s="15"/>
      <c r="L110" s="15"/>
      <c r="M110" s="15"/>
      <c r="N110" s="15"/>
      <c r="O110" s="15"/>
      <c r="P110" s="15"/>
      <c r="Q110" s="27"/>
      <c r="R110" s="27"/>
      <c r="S110" s="28"/>
      <c r="U110" s="19">
        <f t="shared" si="4"/>
        <v>1030097</v>
      </c>
      <c r="V110" s="19">
        <v>103</v>
      </c>
      <c r="W110" s="19">
        <v>97</v>
      </c>
    </row>
    <row r="111" spans="1:23" ht="49.5" hidden="1" customHeight="1">
      <c r="A111" s="20">
        <v>104</v>
      </c>
      <c r="B111" s="29"/>
      <c r="C111" s="22"/>
      <c r="D111" s="22"/>
      <c r="E111" s="22"/>
      <c r="F111" s="23"/>
      <c r="G111" s="22"/>
      <c r="H111" s="24"/>
      <c r="I111" s="24"/>
      <c r="J111" s="24"/>
      <c r="K111" s="24"/>
      <c r="L111" s="24"/>
      <c r="M111" s="24"/>
      <c r="N111" s="24"/>
      <c r="O111" s="24"/>
      <c r="P111" s="24"/>
      <c r="Q111" s="30"/>
      <c r="R111" s="30"/>
      <c r="S111" s="31"/>
      <c r="U111" s="19">
        <f t="shared" si="4"/>
        <v>1040097</v>
      </c>
      <c r="V111" s="19">
        <v>104</v>
      </c>
      <c r="W111" s="19">
        <v>97</v>
      </c>
    </row>
    <row r="112" spans="1:23" ht="49.5" hidden="1" customHeight="1">
      <c r="A112" s="11">
        <v>105</v>
      </c>
      <c r="B112" s="26"/>
      <c r="C112" s="13"/>
      <c r="D112" s="13"/>
      <c r="E112" s="13"/>
      <c r="F112" s="14"/>
      <c r="G112" s="13"/>
      <c r="H112" s="15"/>
      <c r="I112" s="15"/>
      <c r="J112" s="15"/>
      <c r="K112" s="15"/>
      <c r="L112" s="15"/>
      <c r="M112" s="15"/>
      <c r="N112" s="15"/>
      <c r="O112" s="15"/>
      <c r="P112" s="15"/>
      <c r="Q112" s="27"/>
      <c r="R112" s="27"/>
      <c r="S112" s="28"/>
      <c r="U112" s="19">
        <f t="shared" si="4"/>
        <v>1050097</v>
      </c>
      <c r="V112" s="19">
        <v>105</v>
      </c>
      <c r="W112" s="19">
        <v>97</v>
      </c>
    </row>
    <row r="113" spans="1:23" ht="49.5" hidden="1" customHeight="1">
      <c r="A113" s="20">
        <v>106</v>
      </c>
      <c r="B113" s="29"/>
      <c r="C113" s="22"/>
      <c r="D113" s="22"/>
      <c r="E113" s="22"/>
      <c r="F113" s="23"/>
      <c r="G113" s="22"/>
      <c r="H113" s="24"/>
      <c r="I113" s="24"/>
      <c r="J113" s="24"/>
      <c r="K113" s="24"/>
      <c r="L113" s="24"/>
      <c r="M113" s="24"/>
      <c r="N113" s="24"/>
      <c r="O113" s="24"/>
      <c r="P113" s="24"/>
      <c r="Q113" s="30"/>
      <c r="R113" s="30"/>
      <c r="S113" s="31"/>
      <c r="U113" s="19">
        <f t="shared" si="4"/>
        <v>1060097</v>
      </c>
      <c r="V113" s="19">
        <v>106</v>
      </c>
      <c r="W113" s="19">
        <v>97</v>
      </c>
    </row>
    <row r="114" spans="1:23" ht="49.5" hidden="1" customHeight="1">
      <c r="A114" s="11">
        <v>107</v>
      </c>
      <c r="B114" s="26"/>
      <c r="C114" s="13"/>
      <c r="D114" s="13"/>
      <c r="E114" s="13"/>
      <c r="F114" s="14"/>
      <c r="G114" s="13"/>
      <c r="H114" s="15"/>
      <c r="I114" s="15"/>
      <c r="J114" s="15"/>
      <c r="K114" s="15"/>
      <c r="L114" s="15"/>
      <c r="M114" s="15"/>
      <c r="N114" s="15"/>
      <c r="O114" s="15"/>
      <c r="P114" s="15"/>
      <c r="Q114" s="27"/>
      <c r="R114" s="27"/>
      <c r="S114" s="28"/>
      <c r="U114" s="19">
        <f t="shared" si="4"/>
        <v>1070097</v>
      </c>
      <c r="V114" s="19">
        <v>107</v>
      </c>
      <c r="W114" s="19">
        <v>97</v>
      </c>
    </row>
    <row r="115" spans="1:23" ht="49.5" hidden="1" customHeight="1">
      <c r="A115" s="20">
        <v>108</v>
      </c>
      <c r="B115" s="29"/>
      <c r="C115" s="22"/>
      <c r="D115" s="22"/>
      <c r="E115" s="22"/>
      <c r="F115" s="23"/>
      <c r="G115" s="22"/>
      <c r="H115" s="24"/>
      <c r="I115" s="24"/>
      <c r="J115" s="24"/>
      <c r="K115" s="24"/>
      <c r="L115" s="24"/>
      <c r="M115" s="24"/>
      <c r="N115" s="24"/>
      <c r="O115" s="24"/>
      <c r="P115" s="24"/>
      <c r="Q115" s="30"/>
      <c r="R115" s="30"/>
      <c r="S115" s="31"/>
      <c r="U115" s="19">
        <f t="shared" si="4"/>
        <v>1080097</v>
      </c>
      <c r="V115" s="19">
        <v>108</v>
      </c>
      <c r="W115" s="19">
        <v>97</v>
      </c>
    </row>
    <row r="116" spans="1:23" ht="49.5" hidden="1" customHeight="1">
      <c r="A116" s="11">
        <v>109</v>
      </c>
      <c r="B116" s="26"/>
      <c r="C116" s="13"/>
      <c r="D116" s="13"/>
      <c r="E116" s="13"/>
      <c r="F116" s="14"/>
      <c r="G116" s="13"/>
      <c r="H116" s="15"/>
      <c r="I116" s="15"/>
      <c r="J116" s="15"/>
      <c r="K116" s="15"/>
      <c r="L116" s="15"/>
      <c r="M116" s="15"/>
      <c r="N116" s="15"/>
      <c r="O116" s="15"/>
      <c r="P116" s="15"/>
      <c r="Q116" s="27"/>
      <c r="R116" s="27"/>
      <c r="S116" s="28"/>
      <c r="U116" s="19">
        <f t="shared" si="4"/>
        <v>1090097</v>
      </c>
      <c r="V116" s="19">
        <v>109</v>
      </c>
      <c r="W116" s="19">
        <v>97</v>
      </c>
    </row>
    <row r="117" spans="1:23" ht="49.5" hidden="1" customHeight="1">
      <c r="A117" s="20">
        <v>110</v>
      </c>
      <c r="B117" s="29"/>
      <c r="C117" s="22"/>
      <c r="D117" s="22"/>
      <c r="E117" s="22"/>
      <c r="F117" s="23"/>
      <c r="G117" s="22"/>
      <c r="H117" s="24"/>
      <c r="I117" s="24"/>
      <c r="J117" s="24"/>
      <c r="K117" s="24"/>
      <c r="L117" s="24"/>
      <c r="M117" s="24"/>
      <c r="N117" s="24"/>
      <c r="O117" s="24"/>
      <c r="P117" s="24"/>
      <c r="Q117" s="30"/>
      <c r="R117" s="30"/>
      <c r="S117" s="31"/>
      <c r="U117" s="19">
        <f t="shared" si="4"/>
        <v>1100097</v>
      </c>
      <c r="V117" s="19">
        <v>110</v>
      </c>
      <c r="W117" s="19">
        <v>97</v>
      </c>
    </row>
    <row r="118" spans="1:23" ht="49.5" hidden="1" customHeight="1">
      <c r="A118" s="11">
        <v>111</v>
      </c>
      <c r="B118" s="26"/>
      <c r="C118" s="13"/>
      <c r="D118" s="13"/>
      <c r="E118" s="13"/>
      <c r="F118" s="14"/>
      <c r="G118" s="13"/>
      <c r="H118" s="15"/>
      <c r="I118" s="15"/>
      <c r="J118" s="15"/>
      <c r="K118" s="15"/>
      <c r="L118" s="15"/>
      <c r="M118" s="15"/>
      <c r="N118" s="15"/>
      <c r="O118" s="15"/>
      <c r="P118" s="15"/>
      <c r="Q118" s="27"/>
      <c r="R118" s="27"/>
      <c r="S118" s="28"/>
      <c r="U118" s="19">
        <f t="shared" si="4"/>
        <v>1110097</v>
      </c>
      <c r="V118" s="19">
        <v>111</v>
      </c>
      <c r="W118" s="19">
        <v>97</v>
      </c>
    </row>
    <row r="119" spans="1:23" ht="49.5" hidden="1" customHeight="1">
      <c r="A119" s="20">
        <v>112</v>
      </c>
      <c r="B119" s="29"/>
      <c r="C119" s="22"/>
      <c r="D119" s="22"/>
      <c r="E119" s="22"/>
      <c r="F119" s="23"/>
      <c r="G119" s="22"/>
      <c r="H119" s="24"/>
      <c r="I119" s="24"/>
      <c r="J119" s="24"/>
      <c r="K119" s="24"/>
      <c r="L119" s="24"/>
      <c r="M119" s="24"/>
      <c r="N119" s="24"/>
      <c r="O119" s="24"/>
      <c r="P119" s="24"/>
      <c r="Q119" s="30"/>
      <c r="R119" s="30"/>
      <c r="S119" s="31"/>
      <c r="U119" s="19">
        <f t="shared" si="4"/>
        <v>1120097</v>
      </c>
      <c r="V119" s="19">
        <v>112</v>
      </c>
      <c r="W119" s="19">
        <v>97</v>
      </c>
    </row>
    <row r="120" spans="1:23" ht="49.5" hidden="1" customHeight="1">
      <c r="A120" s="11">
        <v>113</v>
      </c>
      <c r="B120" s="26"/>
      <c r="C120" s="13"/>
      <c r="D120" s="13"/>
      <c r="E120" s="13"/>
      <c r="F120" s="14"/>
      <c r="G120" s="13"/>
      <c r="H120" s="15"/>
      <c r="I120" s="15"/>
      <c r="J120" s="15"/>
      <c r="K120" s="15"/>
      <c r="L120" s="15"/>
      <c r="M120" s="15"/>
      <c r="N120" s="15"/>
      <c r="O120" s="15"/>
      <c r="P120" s="15"/>
      <c r="Q120" s="27"/>
      <c r="R120" s="27"/>
      <c r="S120" s="28"/>
      <c r="U120" s="19">
        <f t="shared" si="4"/>
        <v>1130097</v>
      </c>
      <c r="V120" s="19">
        <v>113</v>
      </c>
      <c r="W120" s="19">
        <v>97</v>
      </c>
    </row>
    <row r="121" spans="1:23" ht="49.5" hidden="1" customHeight="1">
      <c r="A121" s="20">
        <v>114</v>
      </c>
      <c r="B121" s="29"/>
      <c r="C121" s="22"/>
      <c r="D121" s="22"/>
      <c r="E121" s="22"/>
      <c r="F121" s="23"/>
      <c r="G121" s="22"/>
      <c r="H121" s="24"/>
      <c r="I121" s="24"/>
      <c r="J121" s="24"/>
      <c r="K121" s="24"/>
      <c r="L121" s="24"/>
      <c r="M121" s="24"/>
      <c r="N121" s="24"/>
      <c r="O121" s="24"/>
      <c r="P121" s="24"/>
      <c r="Q121" s="30"/>
      <c r="R121" s="30"/>
      <c r="S121" s="31"/>
      <c r="U121" s="19">
        <f t="shared" si="4"/>
        <v>1140097</v>
      </c>
      <c r="V121" s="19">
        <v>114</v>
      </c>
      <c r="W121" s="19">
        <v>97</v>
      </c>
    </row>
    <row r="122" spans="1:23" ht="49.5" hidden="1" customHeight="1">
      <c r="A122" s="11">
        <v>115</v>
      </c>
      <c r="B122" s="26"/>
      <c r="C122" s="13"/>
      <c r="D122" s="13"/>
      <c r="E122" s="13"/>
      <c r="F122" s="14"/>
      <c r="G122" s="13"/>
      <c r="H122" s="15"/>
      <c r="I122" s="15"/>
      <c r="J122" s="15"/>
      <c r="K122" s="15"/>
      <c r="L122" s="15"/>
      <c r="M122" s="15"/>
      <c r="N122" s="15"/>
      <c r="O122" s="15"/>
      <c r="P122" s="15"/>
      <c r="Q122" s="27"/>
      <c r="R122" s="27"/>
      <c r="S122" s="28"/>
      <c r="U122" s="19">
        <f t="shared" si="4"/>
        <v>1150097</v>
      </c>
      <c r="V122" s="19">
        <v>115</v>
      </c>
      <c r="W122" s="19">
        <v>97</v>
      </c>
    </row>
    <row r="123" spans="1:23" ht="49.5" hidden="1" customHeight="1">
      <c r="A123" s="20">
        <v>116</v>
      </c>
      <c r="B123" s="29"/>
      <c r="C123" s="22"/>
      <c r="D123" s="22"/>
      <c r="E123" s="22"/>
      <c r="F123" s="23"/>
      <c r="G123" s="22"/>
      <c r="H123" s="24"/>
      <c r="I123" s="24"/>
      <c r="J123" s="24"/>
      <c r="K123" s="24"/>
      <c r="L123" s="24"/>
      <c r="M123" s="24"/>
      <c r="N123" s="24"/>
      <c r="O123" s="24"/>
      <c r="P123" s="24"/>
      <c r="Q123" s="30"/>
      <c r="R123" s="30"/>
      <c r="S123" s="31"/>
      <c r="U123" s="19">
        <f t="shared" si="4"/>
        <v>1160097</v>
      </c>
      <c r="V123" s="19">
        <v>116</v>
      </c>
      <c r="W123" s="19">
        <v>97</v>
      </c>
    </row>
    <row r="124" spans="1:23" ht="49.5" hidden="1" customHeight="1">
      <c r="A124" s="11">
        <v>117</v>
      </c>
      <c r="B124" s="26"/>
      <c r="C124" s="13"/>
      <c r="D124" s="13"/>
      <c r="E124" s="13"/>
      <c r="F124" s="14"/>
      <c r="G124" s="13"/>
      <c r="H124" s="15"/>
      <c r="I124" s="15"/>
      <c r="J124" s="15"/>
      <c r="K124" s="15"/>
      <c r="L124" s="15"/>
      <c r="M124" s="15"/>
      <c r="N124" s="15"/>
      <c r="O124" s="15"/>
      <c r="P124" s="15"/>
      <c r="Q124" s="27"/>
      <c r="R124" s="27"/>
      <c r="S124" s="28"/>
      <c r="U124" s="19">
        <f t="shared" si="4"/>
        <v>1170097</v>
      </c>
      <c r="V124" s="19">
        <v>117</v>
      </c>
      <c r="W124" s="19">
        <v>97</v>
      </c>
    </row>
    <row r="125" spans="1:23" ht="49.5" hidden="1" customHeight="1">
      <c r="A125" s="20">
        <v>118</v>
      </c>
      <c r="B125" s="29"/>
      <c r="C125" s="22"/>
      <c r="D125" s="22"/>
      <c r="E125" s="22"/>
      <c r="F125" s="23"/>
      <c r="G125" s="22"/>
      <c r="H125" s="24"/>
      <c r="I125" s="24"/>
      <c r="J125" s="24"/>
      <c r="K125" s="24"/>
      <c r="L125" s="24"/>
      <c r="M125" s="24"/>
      <c r="N125" s="24"/>
      <c r="O125" s="24"/>
      <c r="P125" s="24"/>
      <c r="Q125" s="30"/>
      <c r="R125" s="30"/>
      <c r="S125" s="31"/>
      <c r="U125" s="19">
        <f t="shared" si="4"/>
        <v>1180097</v>
      </c>
      <c r="V125" s="19">
        <v>118</v>
      </c>
      <c r="W125" s="19">
        <v>97</v>
      </c>
    </row>
    <row r="126" spans="1:23" ht="49.5" hidden="1" customHeight="1">
      <c r="A126" s="11">
        <v>119</v>
      </c>
      <c r="B126" s="26"/>
      <c r="C126" s="13"/>
      <c r="D126" s="13"/>
      <c r="E126" s="13"/>
      <c r="F126" s="14"/>
      <c r="G126" s="13"/>
      <c r="H126" s="15"/>
      <c r="I126" s="15"/>
      <c r="J126" s="15"/>
      <c r="K126" s="15"/>
      <c r="L126" s="15"/>
      <c r="M126" s="15"/>
      <c r="N126" s="15"/>
      <c r="O126" s="15"/>
      <c r="P126" s="15"/>
      <c r="Q126" s="27"/>
      <c r="R126" s="27"/>
      <c r="S126" s="28"/>
      <c r="U126" s="19">
        <f t="shared" si="4"/>
        <v>1190097</v>
      </c>
      <c r="V126" s="19">
        <v>119</v>
      </c>
      <c r="W126" s="19">
        <v>97</v>
      </c>
    </row>
    <row r="127" spans="1:23" ht="49.5" hidden="1" customHeight="1">
      <c r="A127" s="20">
        <v>120</v>
      </c>
      <c r="B127" s="29"/>
      <c r="C127" s="22"/>
      <c r="D127" s="22"/>
      <c r="E127" s="22"/>
      <c r="F127" s="23"/>
      <c r="G127" s="22"/>
      <c r="H127" s="24"/>
      <c r="I127" s="24"/>
      <c r="J127" s="24"/>
      <c r="K127" s="24"/>
      <c r="L127" s="24"/>
      <c r="M127" s="24"/>
      <c r="N127" s="24"/>
      <c r="O127" s="24"/>
      <c r="P127" s="24"/>
      <c r="Q127" s="30"/>
      <c r="R127" s="30"/>
      <c r="S127" s="31"/>
      <c r="U127" s="19">
        <f t="shared" si="4"/>
        <v>1200097</v>
      </c>
      <c r="V127" s="19">
        <v>120</v>
      </c>
      <c r="W127" s="19">
        <v>97</v>
      </c>
    </row>
    <row r="128" spans="1:23" ht="49.5" hidden="1" customHeight="1">
      <c r="A128" s="11">
        <v>121</v>
      </c>
      <c r="B128" s="26"/>
      <c r="C128" s="13"/>
      <c r="D128" s="13"/>
      <c r="E128" s="13"/>
      <c r="F128" s="14"/>
      <c r="G128" s="13"/>
      <c r="H128" s="15"/>
      <c r="I128" s="15"/>
      <c r="J128" s="15"/>
      <c r="K128" s="15"/>
      <c r="L128" s="15"/>
      <c r="M128" s="15"/>
      <c r="N128" s="15"/>
      <c r="O128" s="15"/>
      <c r="P128" s="15"/>
      <c r="Q128" s="27"/>
      <c r="R128" s="27"/>
      <c r="S128" s="28"/>
      <c r="U128" s="19">
        <f t="shared" si="4"/>
        <v>1210097</v>
      </c>
      <c r="V128" s="19">
        <v>121</v>
      </c>
      <c r="W128" s="19">
        <v>97</v>
      </c>
    </row>
    <row r="129" spans="1:23" ht="49.5" hidden="1" customHeight="1">
      <c r="A129" s="20">
        <v>122</v>
      </c>
      <c r="B129" s="29"/>
      <c r="C129" s="22"/>
      <c r="D129" s="22"/>
      <c r="E129" s="22"/>
      <c r="F129" s="23"/>
      <c r="G129" s="22"/>
      <c r="H129" s="24"/>
      <c r="I129" s="24"/>
      <c r="J129" s="24"/>
      <c r="K129" s="24"/>
      <c r="L129" s="24"/>
      <c r="M129" s="24"/>
      <c r="N129" s="24"/>
      <c r="O129" s="24"/>
      <c r="P129" s="24"/>
      <c r="Q129" s="30"/>
      <c r="R129" s="30"/>
      <c r="S129" s="31"/>
      <c r="U129" s="19">
        <f t="shared" si="4"/>
        <v>1220097</v>
      </c>
      <c r="V129" s="19">
        <v>122</v>
      </c>
      <c r="W129" s="19">
        <v>97</v>
      </c>
    </row>
    <row r="130" spans="1:23" ht="49.5" hidden="1" customHeight="1">
      <c r="A130" s="11">
        <v>123</v>
      </c>
      <c r="B130" s="26"/>
      <c r="C130" s="13"/>
      <c r="D130" s="13"/>
      <c r="E130" s="13"/>
      <c r="F130" s="14"/>
      <c r="G130" s="13"/>
      <c r="H130" s="15"/>
      <c r="I130" s="15"/>
      <c r="J130" s="15"/>
      <c r="K130" s="15"/>
      <c r="L130" s="15"/>
      <c r="M130" s="15"/>
      <c r="N130" s="15"/>
      <c r="O130" s="15"/>
      <c r="P130" s="15"/>
      <c r="Q130" s="27"/>
      <c r="R130" s="27"/>
      <c r="S130" s="28"/>
      <c r="U130" s="19">
        <f t="shared" si="4"/>
        <v>1230097</v>
      </c>
      <c r="V130" s="19">
        <v>123</v>
      </c>
      <c r="W130" s="19">
        <v>97</v>
      </c>
    </row>
    <row r="131" spans="1:23" ht="49.5" hidden="1" customHeight="1">
      <c r="A131" s="20">
        <v>124</v>
      </c>
      <c r="B131" s="29"/>
      <c r="C131" s="22"/>
      <c r="D131" s="22"/>
      <c r="E131" s="22"/>
      <c r="F131" s="23"/>
      <c r="G131" s="22"/>
      <c r="H131" s="24"/>
      <c r="I131" s="24"/>
      <c r="J131" s="24"/>
      <c r="K131" s="24"/>
      <c r="L131" s="24"/>
      <c r="M131" s="24"/>
      <c r="N131" s="24"/>
      <c r="O131" s="24"/>
      <c r="P131" s="24"/>
      <c r="Q131" s="30"/>
      <c r="R131" s="30"/>
      <c r="S131" s="31"/>
      <c r="U131" s="19">
        <f t="shared" si="4"/>
        <v>1240097</v>
      </c>
      <c r="V131" s="19">
        <v>124</v>
      </c>
      <c r="W131" s="19">
        <v>97</v>
      </c>
    </row>
    <row r="132" spans="1:23" ht="49.5" hidden="1" customHeight="1">
      <c r="A132" s="11">
        <v>125</v>
      </c>
      <c r="B132" s="26"/>
      <c r="C132" s="13"/>
      <c r="D132" s="13"/>
      <c r="E132" s="13"/>
      <c r="F132" s="14"/>
      <c r="G132" s="13"/>
      <c r="H132" s="15"/>
      <c r="I132" s="15"/>
      <c r="J132" s="15"/>
      <c r="K132" s="15"/>
      <c r="L132" s="15"/>
      <c r="M132" s="15"/>
      <c r="N132" s="15"/>
      <c r="O132" s="15"/>
      <c r="P132" s="15"/>
      <c r="Q132" s="27"/>
      <c r="R132" s="27"/>
      <c r="S132" s="28"/>
      <c r="U132" s="19">
        <f t="shared" si="4"/>
        <v>1250097</v>
      </c>
      <c r="V132" s="19">
        <v>125</v>
      </c>
      <c r="W132" s="19">
        <v>97</v>
      </c>
    </row>
    <row r="133" spans="1:23" ht="49.5" hidden="1" customHeight="1">
      <c r="A133" s="20">
        <v>126</v>
      </c>
      <c r="B133" s="29"/>
      <c r="C133" s="22"/>
      <c r="D133" s="22"/>
      <c r="E133" s="22"/>
      <c r="F133" s="23"/>
      <c r="G133" s="22"/>
      <c r="H133" s="24"/>
      <c r="I133" s="24"/>
      <c r="J133" s="24"/>
      <c r="K133" s="24"/>
      <c r="L133" s="24"/>
      <c r="M133" s="24"/>
      <c r="N133" s="24"/>
      <c r="O133" s="24"/>
      <c r="P133" s="24"/>
      <c r="Q133" s="30"/>
      <c r="R133" s="30"/>
      <c r="S133" s="31"/>
      <c r="U133" s="19">
        <f t="shared" si="4"/>
        <v>1260097</v>
      </c>
      <c r="V133" s="19">
        <v>126</v>
      </c>
      <c r="W133" s="19">
        <v>97</v>
      </c>
    </row>
    <row r="134" spans="1:23" ht="49.5" hidden="1" customHeight="1">
      <c r="A134" s="11">
        <v>127</v>
      </c>
      <c r="B134" s="26"/>
      <c r="C134" s="13"/>
      <c r="D134" s="13"/>
      <c r="E134" s="13"/>
      <c r="F134" s="14"/>
      <c r="G134" s="13"/>
      <c r="H134" s="15"/>
      <c r="I134" s="15"/>
      <c r="J134" s="15"/>
      <c r="K134" s="15"/>
      <c r="L134" s="15"/>
      <c r="M134" s="15"/>
      <c r="N134" s="15"/>
      <c r="O134" s="15"/>
      <c r="P134" s="15"/>
      <c r="Q134" s="27"/>
      <c r="R134" s="27"/>
      <c r="S134" s="28"/>
      <c r="U134" s="19">
        <f t="shared" si="4"/>
        <v>1270097</v>
      </c>
      <c r="V134" s="19">
        <v>127</v>
      </c>
      <c r="W134" s="19">
        <v>97</v>
      </c>
    </row>
    <row r="135" spans="1:23" ht="49.5" hidden="1" customHeight="1">
      <c r="A135" s="20">
        <v>128</v>
      </c>
      <c r="B135" s="29"/>
      <c r="C135" s="22"/>
      <c r="D135" s="22"/>
      <c r="E135" s="22"/>
      <c r="F135" s="23"/>
      <c r="G135" s="22"/>
      <c r="H135" s="24"/>
      <c r="I135" s="24"/>
      <c r="J135" s="24"/>
      <c r="K135" s="24"/>
      <c r="L135" s="24"/>
      <c r="M135" s="24"/>
      <c r="N135" s="24"/>
      <c r="O135" s="24"/>
      <c r="P135" s="24"/>
      <c r="Q135" s="30"/>
      <c r="R135" s="30"/>
      <c r="S135" s="31"/>
      <c r="U135" s="19">
        <f t="shared" si="4"/>
        <v>1280097</v>
      </c>
      <c r="V135" s="19">
        <v>128</v>
      </c>
      <c r="W135" s="19">
        <v>97</v>
      </c>
    </row>
    <row r="136" spans="1:23" ht="49.5" hidden="1" customHeight="1">
      <c r="A136" s="11">
        <v>129</v>
      </c>
      <c r="B136" s="26"/>
      <c r="C136" s="13"/>
      <c r="D136" s="13"/>
      <c r="E136" s="13"/>
      <c r="F136" s="14"/>
      <c r="G136" s="13"/>
      <c r="H136" s="15"/>
      <c r="I136" s="15"/>
      <c r="J136" s="15"/>
      <c r="K136" s="15"/>
      <c r="L136" s="15"/>
      <c r="M136" s="15"/>
      <c r="N136" s="15"/>
      <c r="O136" s="15"/>
      <c r="P136" s="15"/>
      <c r="Q136" s="27"/>
      <c r="R136" s="27"/>
      <c r="S136" s="28"/>
      <c r="U136" s="19">
        <f t="shared" si="4"/>
        <v>1290097</v>
      </c>
      <c r="V136" s="19">
        <v>129</v>
      </c>
      <c r="W136" s="19">
        <v>97</v>
      </c>
    </row>
    <row r="137" spans="1:23" ht="49.5" hidden="1" customHeight="1">
      <c r="A137" s="20">
        <v>130</v>
      </c>
      <c r="B137" s="29"/>
      <c r="C137" s="22"/>
      <c r="D137" s="22"/>
      <c r="E137" s="22"/>
      <c r="F137" s="23"/>
      <c r="G137" s="22"/>
      <c r="H137" s="24"/>
      <c r="I137" s="24"/>
      <c r="J137" s="24"/>
      <c r="K137" s="24"/>
      <c r="L137" s="24"/>
      <c r="M137" s="24"/>
      <c r="N137" s="24"/>
      <c r="O137" s="24"/>
      <c r="P137" s="24"/>
      <c r="Q137" s="30"/>
      <c r="R137" s="30"/>
      <c r="S137" s="31"/>
      <c r="U137" s="19">
        <f t="shared" ref="U137:U186" si="5">VALUE(TRIM(V137&amp;"00"&amp;W137))</f>
        <v>1300097</v>
      </c>
      <c r="V137" s="19">
        <v>130</v>
      </c>
      <c r="W137" s="19">
        <v>97</v>
      </c>
    </row>
    <row r="138" spans="1:23" ht="49.5" hidden="1" customHeight="1">
      <c r="A138" s="11">
        <v>131</v>
      </c>
      <c r="B138" s="26"/>
      <c r="C138" s="13"/>
      <c r="D138" s="13"/>
      <c r="E138" s="13"/>
      <c r="F138" s="14"/>
      <c r="G138" s="13"/>
      <c r="H138" s="15"/>
      <c r="I138" s="15"/>
      <c r="J138" s="15"/>
      <c r="K138" s="15"/>
      <c r="L138" s="15"/>
      <c r="M138" s="15"/>
      <c r="N138" s="15"/>
      <c r="O138" s="15"/>
      <c r="P138" s="15"/>
      <c r="Q138" s="27"/>
      <c r="R138" s="27"/>
      <c r="S138" s="28"/>
      <c r="U138" s="19">
        <f t="shared" si="5"/>
        <v>1310097</v>
      </c>
      <c r="V138" s="19">
        <v>131</v>
      </c>
      <c r="W138" s="19">
        <v>97</v>
      </c>
    </row>
    <row r="139" spans="1:23" ht="49.5" hidden="1" customHeight="1">
      <c r="A139" s="20">
        <v>132</v>
      </c>
      <c r="B139" s="29"/>
      <c r="C139" s="22"/>
      <c r="D139" s="22"/>
      <c r="E139" s="22"/>
      <c r="F139" s="23"/>
      <c r="G139" s="22"/>
      <c r="H139" s="24"/>
      <c r="I139" s="24"/>
      <c r="J139" s="24"/>
      <c r="K139" s="24"/>
      <c r="L139" s="24"/>
      <c r="M139" s="24"/>
      <c r="N139" s="24"/>
      <c r="O139" s="24"/>
      <c r="P139" s="24"/>
      <c r="Q139" s="30"/>
      <c r="R139" s="30"/>
      <c r="S139" s="31"/>
      <c r="U139" s="19">
        <f t="shared" si="5"/>
        <v>1320097</v>
      </c>
      <c r="V139" s="19">
        <v>132</v>
      </c>
      <c r="W139" s="19">
        <v>97</v>
      </c>
    </row>
    <row r="140" spans="1:23" ht="49.5" hidden="1" customHeight="1">
      <c r="A140" s="11">
        <v>133</v>
      </c>
      <c r="B140" s="26"/>
      <c r="C140" s="13"/>
      <c r="D140" s="13"/>
      <c r="E140" s="13"/>
      <c r="F140" s="14"/>
      <c r="G140" s="13"/>
      <c r="H140" s="15"/>
      <c r="I140" s="15"/>
      <c r="J140" s="15"/>
      <c r="K140" s="15"/>
      <c r="L140" s="15"/>
      <c r="M140" s="15"/>
      <c r="N140" s="15"/>
      <c r="O140" s="15"/>
      <c r="P140" s="15"/>
      <c r="Q140" s="27"/>
      <c r="R140" s="27"/>
      <c r="S140" s="28"/>
      <c r="U140" s="19">
        <f t="shared" si="5"/>
        <v>1330097</v>
      </c>
      <c r="V140" s="19">
        <v>133</v>
      </c>
      <c r="W140" s="19">
        <v>97</v>
      </c>
    </row>
    <row r="141" spans="1:23" ht="49.5" hidden="1" customHeight="1">
      <c r="A141" s="20">
        <v>134</v>
      </c>
      <c r="B141" s="29"/>
      <c r="C141" s="22"/>
      <c r="D141" s="22"/>
      <c r="E141" s="22"/>
      <c r="F141" s="23"/>
      <c r="G141" s="22"/>
      <c r="H141" s="24"/>
      <c r="I141" s="24"/>
      <c r="J141" s="24"/>
      <c r="K141" s="24"/>
      <c r="L141" s="24"/>
      <c r="M141" s="24"/>
      <c r="N141" s="24"/>
      <c r="O141" s="24"/>
      <c r="P141" s="24"/>
      <c r="Q141" s="30"/>
      <c r="R141" s="30"/>
      <c r="S141" s="31"/>
      <c r="U141" s="19">
        <f t="shared" si="5"/>
        <v>1340097</v>
      </c>
      <c r="V141" s="19">
        <v>134</v>
      </c>
      <c r="W141" s="19">
        <v>97</v>
      </c>
    </row>
    <row r="142" spans="1:23" ht="49.5" hidden="1" customHeight="1">
      <c r="A142" s="11">
        <v>135</v>
      </c>
      <c r="B142" s="26"/>
      <c r="C142" s="13"/>
      <c r="D142" s="13"/>
      <c r="E142" s="13"/>
      <c r="F142" s="14"/>
      <c r="G142" s="13"/>
      <c r="H142" s="15"/>
      <c r="I142" s="15"/>
      <c r="J142" s="15"/>
      <c r="K142" s="15"/>
      <c r="L142" s="15"/>
      <c r="M142" s="15"/>
      <c r="N142" s="15"/>
      <c r="O142" s="15"/>
      <c r="P142" s="15"/>
      <c r="Q142" s="27"/>
      <c r="R142" s="27"/>
      <c r="S142" s="28"/>
      <c r="U142" s="19">
        <f t="shared" si="5"/>
        <v>1350097</v>
      </c>
      <c r="V142" s="19">
        <v>135</v>
      </c>
      <c r="W142" s="19">
        <v>97</v>
      </c>
    </row>
    <row r="143" spans="1:23" ht="49.5" hidden="1" customHeight="1">
      <c r="A143" s="20">
        <v>136</v>
      </c>
      <c r="B143" s="29"/>
      <c r="C143" s="22"/>
      <c r="D143" s="22"/>
      <c r="E143" s="22"/>
      <c r="F143" s="23"/>
      <c r="G143" s="22"/>
      <c r="H143" s="24"/>
      <c r="I143" s="24"/>
      <c r="J143" s="24"/>
      <c r="K143" s="24"/>
      <c r="L143" s="24"/>
      <c r="M143" s="24"/>
      <c r="N143" s="24"/>
      <c r="O143" s="24"/>
      <c r="P143" s="24"/>
      <c r="Q143" s="30"/>
      <c r="R143" s="30"/>
      <c r="S143" s="31"/>
      <c r="U143" s="19">
        <f t="shared" si="5"/>
        <v>1360097</v>
      </c>
      <c r="V143" s="19">
        <v>136</v>
      </c>
      <c r="W143" s="19">
        <v>97</v>
      </c>
    </row>
    <row r="144" spans="1:23" ht="49.5" hidden="1" customHeight="1">
      <c r="A144" s="11">
        <v>137</v>
      </c>
      <c r="B144" s="26"/>
      <c r="C144" s="13"/>
      <c r="D144" s="13"/>
      <c r="E144" s="13"/>
      <c r="F144" s="14"/>
      <c r="G144" s="13"/>
      <c r="H144" s="15"/>
      <c r="I144" s="15"/>
      <c r="J144" s="15"/>
      <c r="K144" s="15"/>
      <c r="L144" s="15"/>
      <c r="M144" s="15"/>
      <c r="N144" s="15"/>
      <c r="O144" s="15"/>
      <c r="P144" s="15"/>
      <c r="Q144" s="27"/>
      <c r="R144" s="27"/>
      <c r="S144" s="28"/>
      <c r="U144" s="19">
        <f t="shared" si="5"/>
        <v>1370097</v>
      </c>
      <c r="V144" s="19">
        <v>137</v>
      </c>
      <c r="W144" s="19">
        <v>97</v>
      </c>
    </row>
    <row r="145" spans="1:23" ht="49.5" hidden="1" customHeight="1">
      <c r="A145" s="20">
        <v>138</v>
      </c>
      <c r="B145" s="29"/>
      <c r="C145" s="22"/>
      <c r="D145" s="22"/>
      <c r="E145" s="22"/>
      <c r="F145" s="23"/>
      <c r="G145" s="22"/>
      <c r="H145" s="24"/>
      <c r="I145" s="24"/>
      <c r="J145" s="24"/>
      <c r="K145" s="24"/>
      <c r="L145" s="24"/>
      <c r="M145" s="24"/>
      <c r="N145" s="24"/>
      <c r="O145" s="24"/>
      <c r="P145" s="24"/>
      <c r="Q145" s="30"/>
      <c r="R145" s="30"/>
      <c r="S145" s="31"/>
      <c r="U145" s="19">
        <f t="shared" si="5"/>
        <v>1380097</v>
      </c>
      <c r="V145" s="19">
        <v>138</v>
      </c>
      <c r="W145" s="19">
        <v>97</v>
      </c>
    </row>
    <row r="146" spans="1:23" ht="49.5" hidden="1" customHeight="1">
      <c r="A146" s="11">
        <v>139</v>
      </c>
      <c r="B146" s="26"/>
      <c r="C146" s="13"/>
      <c r="D146" s="13"/>
      <c r="E146" s="13"/>
      <c r="F146" s="14"/>
      <c r="G146" s="13"/>
      <c r="H146" s="15"/>
      <c r="I146" s="15"/>
      <c r="J146" s="15"/>
      <c r="K146" s="15"/>
      <c r="L146" s="15"/>
      <c r="M146" s="15"/>
      <c r="N146" s="15"/>
      <c r="O146" s="15"/>
      <c r="P146" s="15"/>
      <c r="Q146" s="27"/>
      <c r="R146" s="27"/>
      <c r="S146" s="28"/>
      <c r="U146" s="19">
        <f t="shared" si="5"/>
        <v>1390097</v>
      </c>
      <c r="V146" s="19">
        <v>139</v>
      </c>
      <c r="W146" s="19">
        <v>97</v>
      </c>
    </row>
    <row r="147" spans="1:23" ht="49.5" hidden="1" customHeight="1">
      <c r="A147" s="20">
        <v>140</v>
      </c>
      <c r="B147" s="29"/>
      <c r="C147" s="22"/>
      <c r="D147" s="22"/>
      <c r="E147" s="22"/>
      <c r="F147" s="23"/>
      <c r="G147" s="22"/>
      <c r="H147" s="24"/>
      <c r="I147" s="24"/>
      <c r="J147" s="24"/>
      <c r="K147" s="24"/>
      <c r="L147" s="24"/>
      <c r="M147" s="24"/>
      <c r="N147" s="24"/>
      <c r="O147" s="24"/>
      <c r="P147" s="24"/>
      <c r="Q147" s="30"/>
      <c r="R147" s="30"/>
      <c r="S147" s="31"/>
      <c r="U147" s="19">
        <f t="shared" si="5"/>
        <v>1400097</v>
      </c>
      <c r="V147" s="19">
        <v>140</v>
      </c>
      <c r="W147" s="19">
        <v>97</v>
      </c>
    </row>
    <row r="148" spans="1:23" ht="49.5" hidden="1" customHeight="1">
      <c r="A148" s="11">
        <v>141</v>
      </c>
      <c r="B148" s="26"/>
      <c r="C148" s="13"/>
      <c r="D148" s="13"/>
      <c r="E148" s="13"/>
      <c r="F148" s="14"/>
      <c r="G148" s="13"/>
      <c r="H148" s="15"/>
      <c r="I148" s="15"/>
      <c r="J148" s="15"/>
      <c r="K148" s="15"/>
      <c r="L148" s="15"/>
      <c r="M148" s="15"/>
      <c r="N148" s="15"/>
      <c r="O148" s="15"/>
      <c r="P148" s="15"/>
      <c r="Q148" s="27"/>
      <c r="R148" s="27"/>
      <c r="S148" s="28"/>
      <c r="U148" s="19">
        <f t="shared" si="5"/>
        <v>1410097</v>
      </c>
      <c r="V148" s="19">
        <v>141</v>
      </c>
      <c r="W148" s="19">
        <v>97</v>
      </c>
    </row>
    <row r="149" spans="1:23" ht="49.5" hidden="1" customHeight="1">
      <c r="A149" s="20">
        <v>142</v>
      </c>
      <c r="B149" s="29"/>
      <c r="C149" s="22"/>
      <c r="D149" s="22"/>
      <c r="E149" s="22"/>
      <c r="F149" s="23"/>
      <c r="G149" s="22"/>
      <c r="H149" s="24"/>
      <c r="I149" s="24"/>
      <c r="J149" s="24"/>
      <c r="K149" s="24"/>
      <c r="L149" s="24"/>
      <c r="M149" s="24"/>
      <c r="N149" s="24"/>
      <c r="O149" s="24"/>
      <c r="P149" s="24"/>
      <c r="Q149" s="30"/>
      <c r="R149" s="30"/>
      <c r="S149" s="31"/>
      <c r="U149" s="19">
        <f t="shared" si="5"/>
        <v>1420097</v>
      </c>
      <c r="V149" s="19">
        <v>142</v>
      </c>
      <c r="W149" s="19">
        <v>97</v>
      </c>
    </row>
    <row r="150" spans="1:23" ht="49.5" hidden="1" customHeight="1">
      <c r="A150" s="11">
        <v>143</v>
      </c>
      <c r="B150" s="26"/>
      <c r="C150" s="13"/>
      <c r="D150" s="13"/>
      <c r="E150" s="13"/>
      <c r="F150" s="14"/>
      <c r="G150" s="13"/>
      <c r="H150" s="15"/>
      <c r="I150" s="15"/>
      <c r="J150" s="15"/>
      <c r="K150" s="15"/>
      <c r="L150" s="15"/>
      <c r="M150" s="15"/>
      <c r="N150" s="15"/>
      <c r="O150" s="15"/>
      <c r="P150" s="15"/>
      <c r="Q150" s="27"/>
      <c r="R150" s="27"/>
      <c r="S150" s="28"/>
      <c r="U150" s="19">
        <f t="shared" si="5"/>
        <v>1430097</v>
      </c>
      <c r="V150" s="19">
        <v>143</v>
      </c>
      <c r="W150" s="19">
        <v>97</v>
      </c>
    </row>
    <row r="151" spans="1:23" ht="49.5" hidden="1" customHeight="1">
      <c r="A151" s="20">
        <v>144</v>
      </c>
      <c r="B151" s="29"/>
      <c r="C151" s="22"/>
      <c r="D151" s="22"/>
      <c r="E151" s="22"/>
      <c r="F151" s="23"/>
      <c r="G151" s="22"/>
      <c r="H151" s="24"/>
      <c r="I151" s="24"/>
      <c r="J151" s="24"/>
      <c r="K151" s="24"/>
      <c r="L151" s="24"/>
      <c r="M151" s="24"/>
      <c r="N151" s="24"/>
      <c r="O151" s="24"/>
      <c r="P151" s="24"/>
      <c r="Q151" s="30"/>
      <c r="R151" s="30"/>
      <c r="S151" s="31"/>
      <c r="U151" s="19">
        <f t="shared" si="5"/>
        <v>1440097</v>
      </c>
      <c r="V151" s="19">
        <v>144</v>
      </c>
      <c r="W151" s="19">
        <v>97</v>
      </c>
    </row>
    <row r="152" spans="1:23" ht="49.5" hidden="1" customHeight="1">
      <c r="A152" s="11">
        <v>145</v>
      </c>
      <c r="B152" s="26"/>
      <c r="C152" s="13"/>
      <c r="D152" s="13"/>
      <c r="E152" s="13"/>
      <c r="F152" s="14"/>
      <c r="G152" s="13"/>
      <c r="H152" s="15"/>
      <c r="I152" s="15"/>
      <c r="J152" s="15"/>
      <c r="K152" s="15"/>
      <c r="L152" s="15"/>
      <c r="M152" s="15"/>
      <c r="N152" s="15"/>
      <c r="O152" s="15"/>
      <c r="P152" s="15"/>
      <c r="Q152" s="27"/>
      <c r="R152" s="27"/>
      <c r="S152" s="28"/>
      <c r="U152" s="19">
        <f t="shared" si="5"/>
        <v>1450097</v>
      </c>
      <c r="V152" s="19">
        <v>145</v>
      </c>
      <c r="W152" s="19">
        <v>97</v>
      </c>
    </row>
    <row r="153" spans="1:23" ht="49.5" hidden="1" customHeight="1">
      <c r="A153" s="20">
        <v>146</v>
      </c>
      <c r="B153" s="29"/>
      <c r="C153" s="22"/>
      <c r="D153" s="22"/>
      <c r="E153" s="22"/>
      <c r="F153" s="23"/>
      <c r="G153" s="22"/>
      <c r="H153" s="24"/>
      <c r="I153" s="24"/>
      <c r="J153" s="24"/>
      <c r="K153" s="24"/>
      <c r="L153" s="24"/>
      <c r="M153" s="24"/>
      <c r="N153" s="24"/>
      <c r="O153" s="24"/>
      <c r="P153" s="24"/>
      <c r="Q153" s="30"/>
      <c r="R153" s="30"/>
      <c r="S153" s="31"/>
      <c r="U153" s="19">
        <f t="shared" si="5"/>
        <v>1460097</v>
      </c>
      <c r="V153" s="19">
        <v>146</v>
      </c>
      <c r="W153" s="19">
        <v>97</v>
      </c>
    </row>
    <row r="154" spans="1:23" ht="49.5" hidden="1" customHeight="1">
      <c r="A154" s="11">
        <v>147</v>
      </c>
      <c r="B154" s="26"/>
      <c r="C154" s="13"/>
      <c r="D154" s="13"/>
      <c r="E154" s="13"/>
      <c r="F154" s="14"/>
      <c r="G154" s="13"/>
      <c r="H154" s="15"/>
      <c r="I154" s="15"/>
      <c r="J154" s="15"/>
      <c r="K154" s="15"/>
      <c r="L154" s="15"/>
      <c r="M154" s="15"/>
      <c r="N154" s="15"/>
      <c r="O154" s="15"/>
      <c r="P154" s="15"/>
      <c r="Q154" s="27"/>
      <c r="R154" s="27"/>
      <c r="S154" s="28"/>
      <c r="U154" s="19">
        <f t="shared" si="5"/>
        <v>1470097</v>
      </c>
      <c r="V154" s="19">
        <v>147</v>
      </c>
      <c r="W154" s="19">
        <v>97</v>
      </c>
    </row>
    <row r="155" spans="1:23" ht="49.5" hidden="1" customHeight="1">
      <c r="A155" s="20">
        <v>148</v>
      </c>
      <c r="B155" s="29"/>
      <c r="C155" s="22"/>
      <c r="D155" s="22"/>
      <c r="E155" s="22"/>
      <c r="F155" s="23"/>
      <c r="G155" s="22"/>
      <c r="H155" s="24"/>
      <c r="I155" s="24"/>
      <c r="J155" s="24"/>
      <c r="K155" s="24"/>
      <c r="L155" s="24"/>
      <c r="M155" s="24"/>
      <c r="N155" s="24"/>
      <c r="O155" s="24"/>
      <c r="P155" s="24"/>
      <c r="Q155" s="30"/>
      <c r="R155" s="30"/>
      <c r="S155" s="31"/>
      <c r="U155" s="19">
        <f t="shared" si="5"/>
        <v>1480097</v>
      </c>
      <c r="V155" s="19">
        <v>148</v>
      </c>
      <c r="W155" s="19">
        <v>97</v>
      </c>
    </row>
    <row r="156" spans="1:23" ht="49.5" hidden="1" customHeight="1">
      <c r="A156" s="11">
        <v>149</v>
      </c>
      <c r="B156" s="26"/>
      <c r="C156" s="13"/>
      <c r="D156" s="13"/>
      <c r="E156" s="13"/>
      <c r="F156" s="14"/>
      <c r="G156" s="13"/>
      <c r="H156" s="15"/>
      <c r="I156" s="15"/>
      <c r="J156" s="15"/>
      <c r="K156" s="15"/>
      <c r="L156" s="15"/>
      <c r="M156" s="15"/>
      <c r="N156" s="15"/>
      <c r="O156" s="15"/>
      <c r="P156" s="15"/>
      <c r="Q156" s="27"/>
      <c r="R156" s="27"/>
      <c r="S156" s="28"/>
      <c r="U156" s="19">
        <f t="shared" si="5"/>
        <v>1490097</v>
      </c>
      <c r="V156" s="19">
        <v>149</v>
      </c>
      <c r="W156" s="19">
        <v>97</v>
      </c>
    </row>
    <row r="157" spans="1:23" ht="49.5" hidden="1" customHeight="1">
      <c r="A157" s="20">
        <v>150</v>
      </c>
      <c r="B157" s="29"/>
      <c r="C157" s="22"/>
      <c r="D157" s="22"/>
      <c r="E157" s="22"/>
      <c r="F157" s="23"/>
      <c r="G157" s="22"/>
      <c r="H157" s="24"/>
      <c r="I157" s="24"/>
      <c r="J157" s="24"/>
      <c r="K157" s="24"/>
      <c r="L157" s="24"/>
      <c r="M157" s="24"/>
      <c r="N157" s="24"/>
      <c r="O157" s="24"/>
      <c r="P157" s="24"/>
      <c r="Q157" s="30"/>
      <c r="R157" s="30"/>
      <c r="S157" s="31"/>
      <c r="U157" s="19">
        <f t="shared" si="5"/>
        <v>1500097</v>
      </c>
      <c r="V157" s="19">
        <v>150</v>
      </c>
      <c r="W157" s="19">
        <v>97</v>
      </c>
    </row>
    <row r="158" spans="1:23" ht="49.5" hidden="1" customHeight="1">
      <c r="A158" s="11">
        <v>151</v>
      </c>
      <c r="B158" s="26"/>
      <c r="C158" s="13"/>
      <c r="D158" s="13"/>
      <c r="E158" s="13"/>
      <c r="F158" s="14"/>
      <c r="G158" s="13"/>
      <c r="H158" s="15"/>
      <c r="I158" s="15"/>
      <c r="J158" s="15"/>
      <c r="K158" s="15"/>
      <c r="L158" s="15"/>
      <c r="M158" s="15"/>
      <c r="N158" s="15"/>
      <c r="O158" s="15"/>
      <c r="P158" s="15"/>
      <c r="Q158" s="27"/>
      <c r="R158" s="27"/>
      <c r="S158" s="28"/>
      <c r="U158" s="19">
        <f t="shared" si="5"/>
        <v>1510097</v>
      </c>
      <c r="V158" s="19">
        <v>151</v>
      </c>
      <c r="W158" s="19">
        <v>97</v>
      </c>
    </row>
    <row r="159" spans="1:23" ht="49.5" hidden="1" customHeight="1">
      <c r="A159" s="20">
        <v>152</v>
      </c>
      <c r="B159" s="29"/>
      <c r="C159" s="22"/>
      <c r="D159" s="22"/>
      <c r="E159" s="22"/>
      <c r="F159" s="23"/>
      <c r="G159" s="22"/>
      <c r="H159" s="24"/>
      <c r="I159" s="24"/>
      <c r="J159" s="24"/>
      <c r="K159" s="24"/>
      <c r="L159" s="24"/>
      <c r="M159" s="24"/>
      <c r="N159" s="24"/>
      <c r="O159" s="24"/>
      <c r="P159" s="24"/>
      <c r="Q159" s="30"/>
      <c r="R159" s="30"/>
      <c r="S159" s="31"/>
      <c r="U159" s="19">
        <f t="shared" si="5"/>
        <v>1520097</v>
      </c>
      <c r="V159" s="19">
        <v>152</v>
      </c>
      <c r="W159" s="19">
        <v>97</v>
      </c>
    </row>
    <row r="160" spans="1:23" ht="49.5" hidden="1" customHeight="1">
      <c r="A160" s="11">
        <v>153</v>
      </c>
      <c r="B160" s="26"/>
      <c r="C160" s="13"/>
      <c r="D160" s="13"/>
      <c r="E160" s="13"/>
      <c r="F160" s="14"/>
      <c r="G160" s="13"/>
      <c r="H160" s="15"/>
      <c r="I160" s="15"/>
      <c r="J160" s="15"/>
      <c r="K160" s="15"/>
      <c r="L160" s="15"/>
      <c r="M160" s="15"/>
      <c r="N160" s="15"/>
      <c r="O160" s="15"/>
      <c r="P160" s="15"/>
      <c r="Q160" s="27"/>
      <c r="R160" s="27"/>
      <c r="S160" s="28"/>
      <c r="U160" s="19">
        <f t="shared" si="5"/>
        <v>1530097</v>
      </c>
      <c r="V160" s="19">
        <v>153</v>
      </c>
      <c r="W160" s="19">
        <v>97</v>
      </c>
    </row>
    <row r="161" spans="1:23" ht="49.5" hidden="1" customHeight="1">
      <c r="A161" s="20">
        <v>154</v>
      </c>
      <c r="B161" s="29"/>
      <c r="C161" s="22"/>
      <c r="D161" s="22"/>
      <c r="E161" s="22"/>
      <c r="F161" s="23"/>
      <c r="G161" s="22"/>
      <c r="H161" s="24"/>
      <c r="I161" s="24"/>
      <c r="J161" s="24"/>
      <c r="K161" s="24"/>
      <c r="L161" s="24"/>
      <c r="M161" s="24"/>
      <c r="N161" s="24"/>
      <c r="O161" s="24"/>
      <c r="P161" s="24"/>
      <c r="Q161" s="30"/>
      <c r="R161" s="30"/>
      <c r="S161" s="31"/>
      <c r="U161" s="19">
        <f t="shared" si="5"/>
        <v>1540097</v>
      </c>
      <c r="V161" s="19">
        <v>154</v>
      </c>
      <c r="W161" s="19">
        <v>97</v>
      </c>
    </row>
    <row r="162" spans="1:23" ht="49.5" hidden="1" customHeight="1">
      <c r="A162" s="11">
        <v>155</v>
      </c>
      <c r="B162" s="26"/>
      <c r="C162" s="13"/>
      <c r="D162" s="13"/>
      <c r="E162" s="13"/>
      <c r="F162" s="14"/>
      <c r="G162" s="13"/>
      <c r="H162" s="15"/>
      <c r="I162" s="15"/>
      <c r="J162" s="15"/>
      <c r="K162" s="15"/>
      <c r="L162" s="15"/>
      <c r="M162" s="15"/>
      <c r="N162" s="15"/>
      <c r="O162" s="15"/>
      <c r="P162" s="15"/>
      <c r="Q162" s="27"/>
      <c r="R162" s="27"/>
      <c r="S162" s="28"/>
      <c r="U162" s="19">
        <f t="shared" si="5"/>
        <v>1550097</v>
      </c>
      <c r="V162" s="19">
        <v>155</v>
      </c>
      <c r="W162" s="19">
        <v>97</v>
      </c>
    </row>
    <row r="163" spans="1:23" ht="49.5" hidden="1" customHeight="1">
      <c r="A163" s="20">
        <v>156</v>
      </c>
      <c r="B163" s="29"/>
      <c r="C163" s="22"/>
      <c r="D163" s="22"/>
      <c r="E163" s="22"/>
      <c r="F163" s="23"/>
      <c r="G163" s="22"/>
      <c r="H163" s="24"/>
      <c r="I163" s="24"/>
      <c r="J163" s="24"/>
      <c r="K163" s="24"/>
      <c r="L163" s="24"/>
      <c r="M163" s="24"/>
      <c r="N163" s="24"/>
      <c r="O163" s="24"/>
      <c r="P163" s="24"/>
      <c r="Q163" s="30"/>
      <c r="R163" s="30"/>
      <c r="S163" s="31"/>
      <c r="U163" s="19">
        <f t="shared" si="5"/>
        <v>1560097</v>
      </c>
      <c r="V163" s="19">
        <v>156</v>
      </c>
      <c r="W163" s="19">
        <v>97</v>
      </c>
    </row>
    <row r="164" spans="1:23" ht="49.5" hidden="1" customHeight="1">
      <c r="A164" s="11">
        <v>157</v>
      </c>
      <c r="B164" s="26"/>
      <c r="C164" s="13"/>
      <c r="D164" s="13"/>
      <c r="E164" s="13"/>
      <c r="F164" s="14"/>
      <c r="G164" s="13"/>
      <c r="H164" s="15"/>
      <c r="I164" s="15"/>
      <c r="J164" s="15"/>
      <c r="K164" s="15"/>
      <c r="L164" s="15"/>
      <c r="M164" s="15"/>
      <c r="N164" s="15"/>
      <c r="O164" s="15"/>
      <c r="P164" s="15"/>
      <c r="Q164" s="27"/>
      <c r="R164" s="27"/>
      <c r="S164" s="28"/>
      <c r="U164" s="19">
        <f t="shared" si="5"/>
        <v>1570097</v>
      </c>
      <c r="V164" s="19">
        <v>157</v>
      </c>
      <c r="W164" s="19">
        <v>97</v>
      </c>
    </row>
    <row r="165" spans="1:23" ht="49.5" hidden="1" customHeight="1">
      <c r="A165" s="20">
        <v>158</v>
      </c>
      <c r="B165" s="29"/>
      <c r="C165" s="22"/>
      <c r="D165" s="22"/>
      <c r="E165" s="22"/>
      <c r="F165" s="23"/>
      <c r="G165" s="22"/>
      <c r="H165" s="24"/>
      <c r="I165" s="24"/>
      <c r="J165" s="24"/>
      <c r="K165" s="24"/>
      <c r="L165" s="24"/>
      <c r="M165" s="24"/>
      <c r="N165" s="24"/>
      <c r="O165" s="24"/>
      <c r="P165" s="24"/>
      <c r="Q165" s="30"/>
      <c r="R165" s="30"/>
      <c r="S165" s="31"/>
      <c r="U165" s="19">
        <f t="shared" si="5"/>
        <v>1580097</v>
      </c>
      <c r="V165" s="19">
        <v>158</v>
      </c>
      <c r="W165" s="19">
        <v>97</v>
      </c>
    </row>
    <row r="166" spans="1:23" ht="49.5" hidden="1" customHeight="1">
      <c r="A166" s="11">
        <v>159</v>
      </c>
      <c r="B166" s="26"/>
      <c r="C166" s="13"/>
      <c r="D166" s="13"/>
      <c r="E166" s="13"/>
      <c r="F166" s="14"/>
      <c r="G166" s="13"/>
      <c r="H166" s="15"/>
      <c r="I166" s="15"/>
      <c r="J166" s="15"/>
      <c r="K166" s="15"/>
      <c r="L166" s="15"/>
      <c r="M166" s="15"/>
      <c r="N166" s="15"/>
      <c r="O166" s="15"/>
      <c r="P166" s="15"/>
      <c r="Q166" s="27"/>
      <c r="R166" s="27"/>
      <c r="S166" s="28"/>
      <c r="U166" s="19">
        <f t="shared" si="5"/>
        <v>1590097</v>
      </c>
      <c r="V166" s="19">
        <v>159</v>
      </c>
      <c r="W166" s="19">
        <v>97</v>
      </c>
    </row>
    <row r="167" spans="1:23" ht="49.5" hidden="1" customHeight="1">
      <c r="A167" s="20">
        <v>160</v>
      </c>
      <c r="B167" s="29"/>
      <c r="C167" s="22"/>
      <c r="D167" s="22"/>
      <c r="E167" s="22"/>
      <c r="F167" s="23"/>
      <c r="G167" s="22"/>
      <c r="H167" s="24"/>
      <c r="I167" s="24"/>
      <c r="J167" s="24"/>
      <c r="K167" s="24"/>
      <c r="L167" s="24"/>
      <c r="M167" s="24"/>
      <c r="N167" s="24"/>
      <c r="O167" s="24"/>
      <c r="P167" s="24"/>
      <c r="Q167" s="30"/>
      <c r="R167" s="30"/>
      <c r="S167" s="31"/>
      <c r="U167" s="19">
        <f t="shared" si="5"/>
        <v>1600097</v>
      </c>
      <c r="V167" s="19">
        <v>160</v>
      </c>
      <c r="W167" s="19">
        <v>97</v>
      </c>
    </row>
    <row r="168" spans="1:23" ht="49.5" hidden="1" customHeight="1">
      <c r="A168" s="11">
        <v>161</v>
      </c>
      <c r="B168" s="26"/>
      <c r="C168" s="13"/>
      <c r="D168" s="13"/>
      <c r="E168" s="13"/>
      <c r="F168" s="14"/>
      <c r="G168" s="13"/>
      <c r="H168" s="15"/>
      <c r="I168" s="15"/>
      <c r="J168" s="15"/>
      <c r="K168" s="15"/>
      <c r="L168" s="15"/>
      <c r="M168" s="15"/>
      <c r="N168" s="15"/>
      <c r="O168" s="15"/>
      <c r="P168" s="15"/>
      <c r="Q168" s="27"/>
      <c r="R168" s="27"/>
      <c r="S168" s="28"/>
      <c r="U168" s="19">
        <f t="shared" si="5"/>
        <v>1610097</v>
      </c>
      <c r="V168" s="19">
        <v>161</v>
      </c>
      <c r="W168" s="19">
        <v>97</v>
      </c>
    </row>
    <row r="169" spans="1:23" ht="49.5" hidden="1" customHeight="1">
      <c r="A169" s="20">
        <v>162</v>
      </c>
      <c r="B169" s="29"/>
      <c r="C169" s="22"/>
      <c r="D169" s="22"/>
      <c r="E169" s="22"/>
      <c r="F169" s="23"/>
      <c r="G169" s="22"/>
      <c r="H169" s="24"/>
      <c r="I169" s="24"/>
      <c r="J169" s="24"/>
      <c r="K169" s="24"/>
      <c r="L169" s="24"/>
      <c r="M169" s="24"/>
      <c r="N169" s="24"/>
      <c r="O169" s="24"/>
      <c r="P169" s="24"/>
      <c r="Q169" s="30"/>
      <c r="R169" s="30"/>
      <c r="S169" s="31"/>
      <c r="U169" s="19">
        <f t="shared" si="5"/>
        <v>1620097</v>
      </c>
      <c r="V169" s="19">
        <v>162</v>
      </c>
      <c r="W169" s="19">
        <v>97</v>
      </c>
    </row>
    <row r="170" spans="1:23" ht="49.5" hidden="1" customHeight="1">
      <c r="A170" s="11">
        <v>163</v>
      </c>
      <c r="B170" s="26"/>
      <c r="C170" s="13"/>
      <c r="D170" s="13"/>
      <c r="E170" s="13"/>
      <c r="F170" s="14"/>
      <c r="G170" s="13"/>
      <c r="H170" s="15"/>
      <c r="I170" s="15"/>
      <c r="J170" s="15"/>
      <c r="K170" s="15"/>
      <c r="L170" s="15"/>
      <c r="M170" s="15"/>
      <c r="N170" s="15"/>
      <c r="O170" s="15"/>
      <c r="P170" s="15"/>
      <c r="Q170" s="27"/>
      <c r="R170" s="27"/>
      <c r="S170" s="28"/>
      <c r="U170" s="19">
        <f t="shared" si="5"/>
        <v>1630097</v>
      </c>
      <c r="V170" s="19">
        <v>163</v>
      </c>
      <c r="W170" s="19">
        <v>97</v>
      </c>
    </row>
    <row r="171" spans="1:23" ht="49.5" hidden="1" customHeight="1">
      <c r="A171" s="20">
        <v>164</v>
      </c>
      <c r="B171" s="29"/>
      <c r="C171" s="22"/>
      <c r="D171" s="22"/>
      <c r="E171" s="22"/>
      <c r="F171" s="23"/>
      <c r="G171" s="22"/>
      <c r="H171" s="24"/>
      <c r="I171" s="24"/>
      <c r="J171" s="24"/>
      <c r="K171" s="24"/>
      <c r="L171" s="24"/>
      <c r="M171" s="24"/>
      <c r="N171" s="24"/>
      <c r="O171" s="24"/>
      <c r="P171" s="24"/>
      <c r="Q171" s="30"/>
      <c r="R171" s="30"/>
      <c r="S171" s="31"/>
      <c r="U171" s="19">
        <f t="shared" si="5"/>
        <v>1640097</v>
      </c>
      <c r="V171" s="19">
        <v>164</v>
      </c>
      <c r="W171" s="19">
        <v>97</v>
      </c>
    </row>
    <row r="172" spans="1:23" ht="49.5" hidden="1" customHeight="1">
      <c r="A172" s="11">
        <v>165</v>
      </c>
      <c r="B172" s="26"/>
      <c r="C172" s="13"/>
      <c r="D172" s="13"/>
      <c r="E172" s="13"/>
      <c r="F172" s="14"/>
      <c r="G172" s="13"/>
      <c r="H172" s="15"/>
      <c r="I172" s="15"/>
      <c r="J172" s="15"/>
      <c r="K172" s="15"/>
      <c r="L172" s="15"/>
      <c r="M172" s="15"/>
      <c r="N172" s="15"/>
      <c r="O172" s="15"/>
      <c r="P172" s="15"/>
      <c r="Q172" s="27"/>
      <c r="R172" s="27"/>
      <c r="S172" s="28"/>
      <c r="U172" s="19">
        <f t="shared" si="5"/>
        <v>1650097</v>
      </c>
      <c r="V172" s="19">
        <v>165</v>
      </c>
      <c r="W172" s="19">
        <v>97</v>
      </c>
    </row>
    <row r="173" spans="1:23" ht="49.5" hidden="1" customHeight="1">
      <c r="A173" s="20">
        <v>166</v>
      </c>
      <c r="B173" s="29"/>
      <c r="C173" s="22"/>
      <c r="D173" s="22"/>
      <c r="E173" s="22"/>
      <c r="F173" s="23"/>
      <c r="G173" s="22"/>
      <c r="H173" s="24"/>
      <c r="I173" s="24"/>
      <c r="J173" s="24"/>
      <c r="K173" s="24"/>
      <c r="L173" s="24"/>
      <c r="M173" s="24"/>
      <c r="N173" s="24"/>
      <c r="O173" s="24"/>
      <c r="P173" s="24"/>
      <c r="Q173" s="30"/>
      <c r="R173" s="30"/>
      <c r="S173" s="31"/>
      <c r="U173" s="19">
        <f t="shared" si="5"/>
        <v>1660097</v>
      </c>
      <c r="V173" s="19">
        <v>166</v>
      </c>
      <c r="W173" s="19">
        <v>97</v>
      </c>
    </row>
    <row r="174" spans="1:23" ht="49.5" hidden="1" customHeight="1">
      <c r="A174" s="11">
        <v>167</v>
      </c>
      <c r="B174" s="26"/>
      <c r="C174" s="13"/>
      <c r="D174" s="13"/>
      <c r="E174" s="13"/>
      <c r="F174" s="14"/>
      <c r="G174" s="13"/>
      <c r="H174" s="15"/>
      <c r="I174" s="15"/>
      <c r="J174" s="15"/>
      <c r="K174" s="15"/>
      <c r="L174" s="15"/>
      <c r="M174" s="15"/>
      <c r="N174" s="15"/>
      <c r="O174" s="15"/>
      <c r="P174" s="15"/>
      <c r="Q174" s="27"/>
      <c r="R174" s="27"/>
      <c r="S174" s="28"/>
      <c r="U174" s="19">
        <f t="shared" si="5"/>
        <v>1670097</v>
      </c>
      <c r="V174" s="19">
        <v>167</v>
      </c>
      <c r="W174" s="19">
        <v>97</v>
      </c>
    </row>
    <row r="175" spans="1:23" ht="49.5" hidden="1" customHeight="1">
      <c r="A175" s="20">
        <v>168</v>
      </c>
      <c r="B175" s="29"/>
      <c r="C175" s="22"/>
      <c r="D175" s="22"/>
      <c r="E175" s="22"/>
      <c r="F175" s="23"/>
      <c r="G175" s="22"/>
      <c r="H175" s="24"/>
      <c r="I175" s="24"/>
      <c r="J175" s="24"/>
      <c r="K175" s="24"/>
      <c r="L175" s="24"/>
      <c r="M175" s="24"/>
      <c r="N175" s="24"/>
      <c r="O175" s="24"/>
      <c r="P175" s="24"/>
      <c r="Q175" s="30"/>
      <c r="R175" s="30"/>
      <c r="S175" s="31"/>
      <c r="U175" s="19">
        <f t="shared" si="5"/>
        <v>1680097</v>
      </c>
      <c r="V175" s="19">
        <v>168</v>
      </c>
      <c r="W175" s="19">
        <v>97</v>
      </c>
    </row>
    <row r="176" spans="1:23" ht="49.5" hidden="1" customHeight="1">
      <c r="A176" s="11">
        <v>169</v>
      </c>
      <c r="B176" s="26"/>
      <c r="C176" s="13"/>
      <c r="D176" s="13"/>
      <c r="E176" s="13"/>
      <c r="F176" s="14"/>
      <c r="G176" s="13"/>
      <c r="H176" s="15"/>
      <c r="I176" s="15"/>
      <c r="J176" s="15"/>
      <c r="K176" s="15"/>
      <c r="L176" s="15"/>
      <c r="M176" s="15"/>
      <c r="N176" s="15"/>
      <c r="O176" s="15"/>
      <c r="P176" s="15"/>
      <c r="Q176" s="27"/>
      <c r="R176" s="27"/>
      <c r="S176" s="28"/>
      <c r="U176" s="19">
        <f t="shared" si="5"/>
        <v>1690097</v>
      </c>
      <c r="V176" s="19">
        <v>169</v>
      </c>
      <c r="W176" s="19">
        <v>97</v>
      </c>
    </row>
    <row r="177" spans="1:23" ht="49.5" hidden="1" customHeight="1">
      <c r="A177" s="20">
        <v>170</v>
      </c>
      <c r="B177" s="29"/>
      <c r="C177" s="22"/>
      <c r="D177" s="22"/>
      <c r="E177" s="22"/>
      <c r="F177" s="23"/>
      <c r="G177" s="22"/>
      <c r="H177" s="24"/>
      <c r="I177" s="24"/>
      <c r="J177" s="24"/>
      <c r="K177" s="24"/>
      <c r="L177" s="24"/>
      <c r="M177" s="24"/>
      <c r="N177" s="24"/>
      <c r="O177" s="24"/>
      <c r="P177" s="24"/>
      <c r="Q177" s="30"/>
      <c r="R177" s="30"/>
      <c r="S177" s="31"/>
      <c r="U177" s="19">
        <f t="shared" si="5"/>
        <v>1700097</v>
      </c>
      <c r="V177" s="19">
        <v>170</v>
      </c>
      <c r="W177" s="19">
        <v>97</v>
      </c>
    </row>
    <row r="178" spans="1:23" ht="49.5" hidden="1" customHeight="1">
      <c r="A178" s="11">
        <v>171</v>
      </c>
      <c r="B178" s="26"/>
      <c r="C178" s="13"/>
      <c r="D178" s="13"/>
      <c r="E178" s="13"/>
      <c r="F178" s="14"/>
      <c r="G178" s="13"/>
      <c r="H178" s="15"/>
      <c r="I178" s="15"/>
      <c r="J178" s="15"/>
      <c r="K178" s="15"/>
      <c r="L178" s="15"/>
      <c r="M178" s="15"/>
      <c r="N178" s="15"/>
      <c r="O178" s="15"/>
      <c r="P178" s="15"/>
      <c r="Q178" s="27"/>
      <c r="R178" s="27"/>
      <c r="S178" s="28"/>
      <c r="U178" s="19">
        <f t="shared" si="5"/>
        <v>1710097</v>
      </c>
      <c r="V178" s="19">
        <v>171</v>
      </c>
      <c r="W178" s="19">
        <v>97</v>
      </c>
    </row>
    <row r="179" spans="1:23" ht="49.5" hidden="1" customHeight="1">
      <c r="A179" s="20">
        <v>172</v>
      </c>
      <c r="B179" s="29"/>
      <c r="C179" s="22"/>
      <c r="D179" s="22"/>
      <c r="E179" s="22"/>
      <c r="F179" s="23"/>
      <c r="G179" s="22"/>
      <c r="H179" s="24"/>
      <c r="I179" s="24"/>
      <c r="J179" s="24"/>
      <c r="K179" s="24"/>
      <c r="L179" s="24"/>
      <c r="M179" s="24"/>
      <c r="N179" s="24"/>
      <c r="O179" s="24"/>
      <c r="P179" s="24"/>
      <c r="Q179" s="30"/>
      <c r="R179" s="30"/>
      <c r="S179" s="31"/>
      <c r="U179" s="19">
        <f t="shared" si="5"/>
        <v>1720097</v>
      </c>
      <c r="V179" s="19">
        <v>172</v>
      </c>
      <c r="W179" s="19">
        <v>97</v>
      </c>
    </row>
    <row r="180" spans="1:23" ht="49.5" hidden="1" customHeight="1">
      <c r="A180" s="11">
        <v>173</v>
      </c>
      <c r="B180" s="26"/>
      <c r="C180" s="13"/>
      <c r="D180" s="13"/>
      <c r="E180" s="13"/>
      <c r="F180" s="14"/>
      <c r="G180" s="13"/>
      <c r="H180" s="15"/>
      <c r="I180" s="15"/>
      <c r="J180" s="15"/>
      <c r="K180" s="15"/>
      <c r="L180" s="15"/>
      <c r="M180" s="15"/>
      <c r="N180" s="15"/>
      <c r="O180" s="15"/>
      <c r="P180" s="15"/>
      <c r="Q180" s="27"/>
      <c r="R180" s="27"/>
      <c r="S180" s="28"/>
      <c r="U180" s="19">
        <f t="shared" si="5"/>
        <v>1730097</v>
      </c>
      <c r="V180" s="19">
        <v>173</v>
      </c>
      <c r="W180" s="19">
        <v>97</v>
      </c>
    </row>
    <row r="181" spans="1:23" ht="49.5" hidden="1" customHeight="1">
      <c r="A181" s="20">
        <v>174</v>
      </c>
      <c r="B181" s="29"/>
      <c r="C181" s="22"/>
      <c r="D181" s="22"/>
      <c r="E181" s="22"/>
      <c r="F181" s="23"/>
      <c r="G181" s="22"/>
      <c r="H181" s="24"/>
      <c r="I181" s="24"/>
      <c r="J181" s="24"/>
      <c r="K181" s="24"/>
      <c r="L181" s="24"/>
      <c r="M181" s="24"/>
      <c r="N181" s="24"/>
      <c r="O181" s="24"/>
      <c r="P181" s="24"/>
      <c r="Q181" s="30"/>
      <c r="R181" s="30"/>
      <c r="S181" s="31"/>
      <c r="U181" s="19">
        <f t="shared" si="5"/>
        <v>1740097</v>
      </c>
      <c r="V181" s="19">
        <v>174</v>
      </c>
      <c r="W181" s="19">
        <v>97</v>
      </c>
    </row>
    <row r="182" spans="1:23" ht="49.5" hidden="1" customHeight="1">
      <c r="A182" s="11">
        <v>175</v>
      </c>
      <c r="B182" s="26"/>
      <c r="C182" s="13"/>
      <c r="D182" s="13"/>
      <c r="E182" s="13"/>
      <c r="F182" s="14"/>
      <c r="G182" s="13"/>
      <c r="H182" s="15"/>
      <c r="I182" s="15"/>
      <c r="J182" s="15"/>
      <c r="K182" s="15"/>
      <c r="L182" s="15"/>
      <c r="M182" s="15"/>
      <c r="N182" s="15"/>
      <c r="O182" s="15"/>
      <c r="P182" s="15"/>
      <c r="Q182" s="27"/>
      <c r="R182" s="27"/>
      <c r="S182" s="28"/>
      <c r="U182" s="19">
        <f t="shared" si="5"/>
        <v>1750097</v>
      </c>
      <c r="V182" s="19">
        <v>175</v>
      </c>
      <c r="W182" s="19">
        <v>97</v>
      </c>
    </row>
    <row r="183" spans="1:23" ht="49.5" hidden="1" customHeight="1">
      <c r="A183" s="20">
        <v>176</v>
      </c>
      <c r="B183" s="29"/>
      <c r="C183" s="22"/>
      <c r="D183" s="22"/>
      <c r="E183" s="22"/>
      <c r="F183" s="23"/>
      <c r="G183" s="22"/>
      <c r="H183" s="24"/>
      <c r="I183" s="24"/>
      <c r="J183" s="24"/>
      <c r="K183" s="24"/>
      <c r="L183" s="24"/>
      <c r="M183" s="24"/>
      <c r="N183" s="24"/>
      <c r="O183" s="24"/>
      <c r="P183" s="24"/>
      <c r="Q183" s="30"/>
      <c r="R183" s="30"/>
      <c r="S183" s="31"/>
      <c r="U183" s="19">
        <f t="shared" si="5"/>
        <v>1760097</v>
      </c>
      <c r="V183" s="19">
        <v>176</v>
      </c>
      <c r="W183" s="19">
        <v>97</v>
      </c>
    </row>
    <row r="184" spans="1:23" ht="49.5" hidden="1" customHeight="1">
      <c r="A184" s="11">
        <v>177</v>
      </c>
      <c r="B184" s="26"/>
      <c r="C184" s="13"/>
      <c r="D184" s="13"/>
      <c r="E184" s="13"/>
      <c r="F184" s="14"/>
      <c r="G184" s="13"/>
      <c r="H184" s="15"/>
      <c r="I184" s="15"/>
      <c r="J184" s="15"/>
      <c r="K184" s="15"/>
      <c r="L184" s="15"/>
      <c r="M184" s="15"/>
      <c r="N184" s="15"/>
      <c r="O184" s="15"/>
      <c r="P184" s="15"/>
      <c r="Q184" s="27"/>
      <c r="R184" s="27"/>
      <c r="S184" s="28"/>
      <c r="U184" s="19">
        <f t="shared" si="5"/>
        <v>1770097</v>
      </c>
      <c r="V184" s="19">
        <v>177</v>
      </c>
      <c r="W184" s="19">
        <v>97</v>
      </c>
    </row>
    <row r="185" spans="1:23" ht="49.5" hidden="1" customHeight="1">
      <c r="A185" s="20">
        <v>178</v>
      </c>
      <c r="B185" s="29"/>
      <c r="C185" s="22"/>
      <c r="D185" s="22"/>
      <c r="E185" s="22"/>
      <c r="F185" s="23"/>
      <c r="G185" s="22"/>
      <c r="H185" s="24"/>
      <c r="I185" s="24"/>
      <c r="J185" s="24"/>
      <c r="K185" s="24"/>
      <c r="L185" s="24"/>
      <c r="M185" s="24"/>
      <c r="N185" s="24"/>
      <c r="O185" s="24"/>
      <c r="P185" s="24"/>
      <c r="Q185" s="30"/>
      <c r="R185" s="30"/>
      <c r="S185" s="31"/>
      <c r="U185" s="19">
        <f t="shared" si="5"/>
        <v>1780097</v>
      </c>
      <c r="V185" s="19">
        <v>178</v>
      </c>
      <c r="W185" s="19">
        <v>97</v>
      </c>
    </row>
    <row r="186" spans="1:23" ht="49.5" hidden="1" customHeight="1">
      <c r="A186" s="11">
        <v>179</v>
      </c>
      <c r="B186" s="26"/>
      <c r="C186" s="13"/>
      <c r="D186" s="13"/>
      <c r="E186" s="13"/>
      <c r="F186" s="14"/>
      <c r="G186" s="13"/>
      <c r="H186" s="15"/>
      <c r="I186" s="15"/>
      <c r="J186" s="15"/>
      <c r="K186" s="15"/>
      <c r="L186" s="15"/>
      <c r="M186" s="15"/>
      <c r="N186" s="15"/>
      <c r="O186" s="15"/>
      <c r="P186" s="15"/>
      <c r="Q186" s="27"/>
      <c r="R186" s="27"/>
      <c r="S186" s="28"/>
      <c r="U186" s="19">
        <f t="shared" si="5"/>
        <v>1790097</v>
      </c>
      <c r="V186" s="19">
        <v>179</v>
      </c>
      <c r="W186" s="19">
        <v>97</v>
      </c>
    </row>
    <row r="187" spans="1:23" ht="49.5" customHeight="1" thickBot="1">
      <c r="A187" s="134" t="s">
        <v>85</v>
      </c>
      <c r="B187" s="135"/>
      <c r="C187" s="135"/>
      <c r="D187" s="135"/>
      <c r="E187" s="135"/>
      <c r="F187" s="32">
        <f>SUM(F8:F186)</f>
        <v>13562924</v>
      </c>
      <c r="G187" s="33"/>
      <c r="H187" s="32">
        <f t="shared" ref="H187:S187" si="6">SUM(H8:H186)</f>
        <v>9804752</v>
      </c>
      <c r="I187" s="32">
        <f t="shared" si="6"/>
        <v>0</v>
      </c>
      <c r="J187" s="32">
        <f t="shared" si="6"/>
        <v>0</v>
      </c>
      <c r="K187" s="32">
        <f t="shared" si="6"/>
        <v>0</v>
      </c>
      <c r="L187" s="32">
        <f t="shared" si="6"/>
        <v>0</v>
      </c>
      <c r="M187" s="32">
        <f t="shared" si="6"/>
        <v>0</v>
      </c>
      <c r="N187" s="32">
        <f t="shared" si="6"/>
        <v>0</v>
      </c>
      <c r="O187" s="32">
        <f t="shared" si="6"/>
        <v>0</v>
      </c>
      <c r="P187" s="32">
        <f t="shared" si="6"/>
        <v>0</v>
      </c>
      <c r="Q187" s="32">
        <f t="shared" si="6"/>
        <v>0</v>
      </c>
      <c r="R187" s="32">
        <f t="shared" si="6"/>
        <v>0</v>
      </c>
      <c r="S187" s="34">
        <f t="shared" si="6"/>
        <v>9804752</v>
      </c>
    </row>
    <row r="188" spans="1:23" ht="49.5" customHeight="1">
      <c r="Q188" s="36"/>
      <c r="R188" s="37"/>
    </row>
    <row r="189" spans="1:23" ht="49.5" customHeight="1">
      <c r="Q189" s="36"/>
      <c r="R189" s="37"/>
    </row>
    <row r="190" spans="1:23" ht="49.5" customHeight="1">
      <c r="Q190" s="36"/>
      <c r="R190" s="37"/>
    </row>
    <row r="191" spans="1:23" ht="49.5" customHeight="1">
      <c r="Q191" s="36"/>
      <c r="R191" s="37"/>
    </row>
  </sheetData>
  <sheetProtection formatCells="0" formatColumns="0" formatRows="0" selectLockedCells="1"/>
  <dataConsolidate/>
  <mergeCells count="10">
    <mergeCell ref="A187:E187"/>
    <mergeCell ref="A1:S1"/>
    <mergeCell ref="A2:S2"/>
    <mergeCell ref="A3:S3"/>
    <mergeCell ref="A4:S4"/>
    <mergeCell ref="I6:K6"/>
    <mergeCell ref="L6:P6"/>
    <mergeCell ref="Q6:Q7"/>
    <mergeCell ref="R6:R7"/>
    <mergeCell ref="S6:S7"/>
  </mergeCells>
  <dataValidations count="1">
    <dataValidation type="custom" allowBlank="1" showInputMessage="1" showErrorMessage="1" sqref="B1:B1048576">
      <formula1>COUNTIF(B:B,B1048573)&gt;1</formula1>
    </dataValidation>
  </dataValidations>
  <printOptions horizontalCentered="1"/>
  <pageMargins left="0" right="0" top="0" bottom="0" header="0" footer="0"/>
  <pageSetup paperSize="9" scale="16" orientation="portrait" r:id="rId1"/>
  <headerFooter>
    <oddFooter>&amp;L&amp;"Elephant,Italic"&amp;14&amp;D&amp;T&amp;C&amp;"Elephant,Italic"&amp;14ICG&amp;P&amp;R&amp;"Elephant,Italic"&amp;14Financial Management</oddFooter>
  </headerFooter>
  <rowBreaks count="3" manualBreakCount="3">
    <brk id="41" max="18" man="1"/>
    <brk id="82" max="18" man="1"/>
    <brk id="123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3850"/>
  <sheetViews>
    <sheetView rightToLeft="1" tabSelected="1" topLeftCell="D1" zoomScaleNormal="100" workbookViewId="0">
      <pane ySplit="8" topLeftCell="A9" activePane="bottomLeft" state="frozen"/>
      <selection activeCell="F17" sqref="F17"/>
      <selection pane="bottomLeft" activeCell="D10" sqref="D10:K14"/>
    </sheetView>
  </sheetViews>
  <sheetFormatPr defaultRowHeight="14.25"/>
  <cols>
    <col min="1" max="2" width="9" style="1" hidden="1" customWidth="1"/>
    <col min="3" max="3" width="16.625" style="1" hidden="1" customWidth="1"/>
    <col min="5" max="5" width="10.875" bestFit="1" customWidth="1"/>
    <col min="6" max="6" width="8.125" customWidth="1"/>
    <col min="7" max="8" width="11.125" bestFit="1" customWidth="1"/>
    <col min="12" max="12" width="13.875" customWidth="1"/>
    <col min="13" max="13" width="12.375" bestFit="1" customWidth="1"/>
    <col min="14" max="14" width="9.875" bestFit="1" customWidth="1"/>
  </cols>
  <sheetData>
    <row r="1" spans="1:14" ht="14.25" customHeight="1"/>
    <row r="2" spans="1:14" ht="15" customHeight="1" thickBot="1"/>
    <row r="3" spans="1:14" ht="16.5" customHeight="1" thickBot="1">
      <c r="I3" s="39" t="s">
        <v>86</v>
      </c>
      <c r="J3" s="40" t="str">
        <f>VLOOKUP(D6,BASIC!$A$8:$H$37,7,0)</f>
        <v>جم</v>
      </c>
      <c r="M3" s="39" t="s">
        <v>6</v>
      </c>
      <c r="N3" s="40" t="str">
        <f>VLOOKUP(D6,BASIC!$A$8:$H$37,4,0)</f>
        <v>استمارة</v>
      </c>
    </row>
    <row r="4" spans="1:14" ht="15.75" customHeight="1">
      <c r="D4" s="41" t="s">
        <v>4</v>
      </c>
      <c r="E4" s="155" t="str">
        <f>VLOOKUP(D6,BASIC!$A$8:$H$37,2,0)</f>
        <v>احمد خالد عابده</v>
      </c>
      <c r="F4" s="156"/>
      <c r="G4" s="42"/>
      <c r="H4" s="42"/>
      <c r="I4" s="43" t="s">
        <v>7</v>
      </c>
      <c r="J4" s="44">
        <f>VLOOKUP(D6,BASIC!$A$8:$H$37,5,0)</f>
        <v>2005</v>
      </c>
      <c r="M4" s="43" t="s">
        <v>87</v>
      </c>
      <c r="N4" s="45">
        <f>VLOOKUP(D6,BASIC!$A$8:$H$37,8,0)</f>
        <v>267673</v>
      </c>
    </row>
    <row r="5" spans="1:14" ht="16.5" customHeight="1" thickBot="1">
      <c r="D5" s="46" t="s">
        <v>5</v>
      </c>
      <c r="E5" s="157" t="str">
        <f>VLOOKUP(D6,BASIC!$A$8:$H$37,3,0)</f>
        <v>E22-101</v>
      </c>
      <c r="F5" s="158"/>
      <c r="I5" s="47" t="s">
        <v>88</v>
      </c>
      <c r="J5" s="48">
        <f>VLOOKUP(D6,BASIC!$A$8:$H$37,6,0)</f>
        <v>397673</v>
      </c>
      <c r="M5" s="47" t="s">
        <v>89</v>
      </c>
      <c r="N5" s="48">
        <f>N4+SUM(D105:F105)-SUM(G105:K105)</f>
        <v>267673</v>
      </c>
    </row>
    <row r="6" spans="1:14" ht="26.25" customHeight="1" thickBot="1">
      <c r="D6" s="49">
        <v>1</v>
      </c>
      <c r="E6" s="50"/>
      <c r="F6" s="50"/>
      <c r="G6" s="50"/>
      <c r="H6" s="50"/>
      <c r="I6" s="50"/>
      <c r="J6" s="50"/>
      <c r="K6" s="50"/>
      <c r="L6" s="50"/>
      <c r="M6" s="50"/>
      <c r="N6" s="51"/>
    </row>
    <row r="7" spans="1:14" ht="21.75" customHeight="1" thickBot="1">
      <c r="D7" s="52" t="s">
        <v>11</v>
      </c>
      <c r="E7" s="53"/>
      <c r="F7" s="54"/>
      <c r="G7" s="52" t="s">
        <v>12</v>
      </c>
      <c r="H7" s="53"/>
      <c r="I7" s="53"/>
      <c r="J7" s="53"/>
      <c r="K7" s="55"/>
      <c r="L7" s="56" t="s">
        <v>90</v>
      </c>
      <c r="M7" s="56" t="s">
        <v>91</v>
      </c>
      <c r="N7" s="57" t="s">
        <v>92</v>
      </c>
    </row>
    <row r="8" spans="1:14" ht="15" customHeight="1" thickBot="1">
      <c r="A8" s="58" t="s">
        <v>93</v>
      </c>
      <c r="B8" s="58" t="s">
        <v>3</v>
      </c>
      <c r="C8" s="59" t="s">
        <v>94</v>
      </c>
      <c r="D8" s="60" t="s">
        <v>14</v>
      </c>
      <c r="E8" s="61" t="s">
        <v>15</v>
      </c>
      <c r="F8" s="62" t="s">
        <v>16</v>
      </c>
      <c r="G8" s="60" t="s">
        <v>17</v>
      </c>
      <c r="H8" s="61" t="s">
        <v>18</v>
      </c>
      <c r="I8" s="61" t="s">
        <v>19</v>
      </c>
      <c r="J8" s="61" t="s">
        <v>20</v>
      </c>
      <c r="K8" s="61" t="s">
        <v>21</v>
      </c>
      <c r="L8" s="63"/>
      <c r="M8" s="63"/>
      <c r="N8" s="64"/>
    </row>
    <row r="9" spans="1:14" ht="15">
      <c r="A9" s="1">
        <f>VALUE(TRIM(B9&amp;"00"&amp;C9))</f>
        <v>1001</v>
      </c>
      <c r="B9" s="1">
        <f>VLOOKUP(D6,BASIC!$A$8:$T$37,20,0)</f>
        <v>1</v>
      </c>
      <c r="C9" s="65">
        <v>1</v>
      </c>
      <c r="D9" s="66"/>
      <c r="E9" s="67"/>
      <c r="F9" s="68"/>
      <c r="G9" s="66"/>
      <c r="H9" s="67"/>
      <c r="I9" s="67"/>
      <c r="J9" s="67"/>
      <c r="K9" s="67"/>
      <c r="L9" s="69"/>
      <c r="M9" s="70"/>
      <c r="N9" s="71"/>
    </row>
    <row r="10" spans="1:14" ht="15">
      <c r="A10" s="1">
        <f t="shared" ref="A10:A73" si="0">VALUE(TRIM(B10&amp;"00"&amp;C10))</f>
        <v>1002</v>
      </c>
      <c r="B10" s="1">
        <f>B9</f>
        <v>1</v>
      </c>
      <c r="C10" s="65">
        <v>2</v>
      </c>
      <c r="D10" s="66"/>
      <c r="E10" s="67"/>
      <c r="F10" s="68"/>
      <c r="G10" s="66"/>
      <c r="H10" s="67"/>
      <c r="I10" s="67"/>
      <c r="J10" s="67"/>
      <c r="K10" s="67"/>
      <c r="L10" s="69"/>
      <c r="M10" s="70"/>
      <c r="N10" s="71"/>
    </row>
    <row r="11" spans="1:14" ht="15">
      <c r="A11" s="1">
        <f t="shared" si="0"/>
        <v>1003</v>
      </c>
      <c r="B11" s="1">
        <f t="shared" ref="B11:B74" si="1">B10</f>
        <v>1</v>
      </c>
      <c r="C11" s="65">
        <v>3</v>
      </c>
      <c r="D11" s="66"/>
      <c r="E11" s="67"/>
      <c r="F11" s="68"/>
      <c r="G11" s="66"/>
      <c r="H11" s="67"/>
      <c r="I11" s="67"/>
      <c r="J11" s="67"/>
      <c r="K11" s="67"/>
      <c r="L11" s="69"/>
      <c r="M11" s="70"/>
      <c r="N11" s="71"/>
    </row>
    <row r="12" spans="1:14" ht="15">
      <c r="A12" s="1">
        <f t="shared" si="0"/>
        <v>1004</v>
      </c>
      <c r="B12" s="1">
        <f t="shared" si="1"/>
        <v>1</v>
      </c>
      <c r="C12" s="65">
        <v>4</v>
      </c>
      <c r="D12" s="66"/>
      <c r="E12" s="67"/>
      <c r="F12" s="68"/>
      <c r="G12" s="66"/>
      <c r="H12" s="67"/>
      <c r="I12" s="67"/>
      <c r="J12" s="67"/>
      <c r="K12" s="67"/>
      <c r="L12" s="69"/>
      <c r="M12" s="70"/>
      <c r="N12" s="71"/>
    </row>
    <row r="13" spans="1:14" ht="15">
      <c r="A13" s="1">
        <f t="shared" si="0"/>
        <v>1005</v>
      </c>
      <c r="B13" s="1">
        <f t="shared" si="1"/>
        <v>1</v>
      </c>
      <c r="C13" s="65">
        <v>5</v>
      </c>
      <c r="D13" s="66"/>
      <c r="E13" s="67"/>
      <c r="F13" s="68"/>
      <c r="G13" s="66"/>
      <c r="H13" s="67"/>
      <c r="I13" s="67"/>
      <c r="J13" s="67"/>
      <c r="K13" s="67"/>
      <c r="L13" s="69"/>
      <c r="M13" s="70"/>
      <c r="N13" s="71"/>
    </row>
    <row r="14" spans="1:14" ht="15">
      <c r="A14" s="1">
        <f t="shared" si="0"/>
        <v>1006</v>
      </c>
      <c r="B14" s="1">
        <f t="shared" si="1"/>
        <v>1</v>
      </c>
      <c r="C14" s="65">
        <v>6</v>
      </c>
      <c r="D14" s="66"/>
      <c r="E14" s="67"/>
      <c r="F14" s="68"/>
      <c r="G14" s="66"/>
      <c r="H14" s="67"/>
      <c r="I14" s="67"/>
      <c r="J14" s="67"/>
      <c r="K14" s="67"/>
      <c r="L14" s="69"/>
      <c r="M14" s="70"/>
      <c r="N14" s="71"/>
    </row>
    <row r="15" spans="1:14" ht="15.75" thickBot="1">
      <c r="A15" s="1">
        <f t="shared" si="0"/>
        <v>1007</v>
      </c>
      <c r="B15" s="1">
        <f t="shared" si="1"/>
        <v>1</v>
      </c>
      <c r="C15" s="65">
        <v>7</v>
      </c>
      <c r="D15" s="72"/>
      <c r="E15" s="73"/>
      <c r="F15" s="74"/>
      <c r="G15" s="72"/>
      <c r="H15" s="73"/>
      <c r="I15" s="73"/>
      <c r="J15" s="73"/>
      <c r="K15" s="73"/>
      <c r="L15" s="75"/>
      <c r="M15" s="76"/>
      <c r="N15" s="77"/>
    </row>
    <row r="16" spans="1:14" ht="19.5" thickTop="1" thickBot="1">
      <c r="A16" s="1">
        <f t="shared" si="0"/>
        <v>1008</v>
      </c>
      <c r="B16" s="1">
        <f t="shared" si="1"/>
        <v>1</v>
      </c>
      <c r="C16" s="65">
        <v>8</v>
      </c>
      <c r="D16" s="78">
        <f>SUM(D9:D15)</f>
        <v>0</v>
      </c>
      <c r="E16" s="79">
        <f t="shared" ref="E16:K16" si="2">SUM(E9:E15)</f>
        <v>0</v>
      </c>
      <c r="F16" s="80">
        <f t="shared" si="2"/>
        <v>0</v>
      </c>
      <c r="G16" s="78">
        <f t="shared" si="2"/>
        <v>0</v>
      </c>
      <c r="H16" s="79">
        <f t="shared" si="2"/>
        <v>0</v>
      </c>
      <c r="I16" s="79">
        <f t="shared" si="2"/>
        <v>0</v>
      </c>
      <c r="J16" s="79">
        <f t="shared" si="2"/>
        <v>0</v>
      </c>
      <c r="K16" s="79">
        <f t="shared" si="2"/>
        <v>0</v>
      </c>
      <c r="L16" s="159" t="s">
        <v>95</v>
      </c>
      <c r="M16" s="160"/>
      <c r="N16" s="161"/>
    </row>
    <row r="17" spans="1:14" ht="15.75" thickTop="1">
      <c r="A17" s="1">
        <f t="shared" si="0"/>
        <v>1009</v>
      </c>
      <c r="B17" s="1">
        <f t="shared" si="1"/>
        <v>1</v>
      </c>
      <c r="C17" s="65">
        <v>9</v>
      </c>
      <c r="D17" s="66"/>
      <c r="E17" s="67"/>
      <c r="F17" s="68"/>
      <c r="G17" s="66"/>
      <c r="H17" s="67"/>
      <c r="I17" s="67"/>
      <c r="J17" s="67"/>
      <c r="K17" s="67"/>
      <c r="L17" s="69"/>
      <c r="M17" s="70"/>
      <c r="N17" s="71"/>
    </row>
    <row r="18" spans="1:14" ht="15">
      <c r="A18" s="1">
        <f t="shared" si="0"/>
        <v>10010</v>
      </c>
      <c r="B18" s="1">
        <f t="shared" si="1"/>
        <v>1</v>
      </c>
      <c r="C18" s="65">
        <v>10</v>
      </c>
      <c r="D18" s="66"/>
      <c r="E18" s="67"/>
      <c r="F18" s="68"/>
      <c r="G18" s="66"/>
      <c r="H18" s="67"/>
      <c r="I18" s="67"/>
      <c r="J18" s="67"/>
      <c r="K18" s="67"/>
      <c r="L18" s="69"/>
      <c r="M18" s="70"/>
      <c r="N18" s="71"/>
    </row>
    <row r="19" spans="1:14" ht="15">
      <c r="A19" s="1">
        <f t="shared" si="0"/>
        <v>10011</v>
      </c>
      <c r="B19" s="1">
        <f t="shared" si="1"/>
        <v>1</v>
      </c>
      <c r="C19" s="65">
        <v>11</v>
      </c>
      <c r="D19" s="66"/>
      <c r="E19" s="67"/>
      <c r="F19" s="68"/>
      <c r="G19" s="66"/>
      <c r="H19" s="67"/>
      <c r="I19" s="67"/>
      <c r="J19" s="67"/>
      <c r="K19" s="67"/>
      <c r="L19" s="69"/>
      <c r="M19" s="70"/>
      <c r="N19" s="71"/>
    </row>
    <row r="20" spans="1:14" ht="15">
      <c r="A20" s="1">
        <f t="shared" si="0"/>
        <v>10012</v>
      </c>
      <c r="B20" s="1">
        <f t="shared" si="1"/>
        <v>1</v>
      </c>
      <c r="C20" s="65">
        <v>12</v>
      </c>
      <c r="D20" s="66"/>
      <c r="E20" s="67"/>
      <c r="F20" s="68"/>
      <c r="G20" s="66"/>
      <c r="H20" s="67"/>
      <c r="I20" s="67"/>
      <c r="J20" s="67"/>
      <c r="K20" s="67"/>
      <c r="L20" s="69"/>
      <c r="M20" s="70"/>
      <c r="N20" s="71"/>
    </row>
    <row r="21" spans="1:14" ht="15">
      <c r="A21" s="1">
        <f t="shared" si="0"/>
        <v>10013</v>
      </c>
      <c r="B21" s="1">
        <f t="shared" si="1"/>
        <v>1</v>
      </c>
      <c r="C21" s="65">
        <v>13</v>
      </c>
      <c r="D21" s="66"/>
      <c r="E21" s="67"/>
      <c r="F21" s="68"/>
      <c r="G21" s="66"/>
      <c r="H21" s="67"/>
      <c r="I21" s="67"/>
      <c r="J21" s="67"/>
      <c r="K21" s="67"/>
      <c r="L21" s="69"/>
      <c r="M21" s="70"/>
      <c r="N21" s="71"/>
    </row>
    <row r="22" spans="1:14" ht="15">
      <c r="A22" s="1">
        <f t="shared" si="0"/>
        <v>10014</v>
      </c>
      <c r="B22" s="1">
        <f t="shared" si="1"/>
        <v>1</v>
      </c>
      <c r="C22" s="65">
        <v>14</v>
      </c>
      <c r="D22" s="66"/>
      <c r="E22" s="67"/>
      <c r="F22" s="68"/>
      <c r="G22" s="66"/>
      <c r="H22" s="67"/>
      <c r="I22" s="67"/>
      <c r="J22" s="67"/>
      <c r="K22" s="67"/>
      <c r="L22" s="69"/>
      <c r="M22" s="70"/>
      <c r="N22" s="71"/>
    </row>
    <row r="23" spans="1:14" ht="15.75" thickBot="1">
      <c r="A23" s="1">
        <f t="shared" si="0"/>
        <v>10015</v>
      </c>
      <c r="B23" s="1">
        <f t="shared" si="1"/>
        <v>1</v>
      </c>
      <c r="C23" s="65">
        <v>15</v>
      </c>
      <c r="D23" s="72"/>
      <c r="E23" s="73"/>
      <c r="F23" s="74"/>
      <c r="G23" s="72"/>
      <c r="H23" s="73"/>
      <c r="I23" s="73"/>
      <c r="J23" s="73"/>
      <c r="K23" s="73"/>
      <c r="L23" s="75"/>
      <c r="M23" s="76"/>
      <c r="N23" s="77"/>
    </row>
    <row r="24" spans="1:14" ht="19.5" thickTop="1" thickBot="1">
      <c r="A24" s="1">
        <f t="shared" si="0"/>
        <v>10016</v>
      </c>
      <c r="B24" s="1">
        <f t="shared" si="1"/>
        <v>1</v>
      </c>
      <c r="C24" s="65">
        <v>16</v>
      </c>
      <c r="D24" s="78">
        <f>SUM(D17:D23)</f>
        <v>0</v>
      </c>
      <c r="E24" s="79">
        <f t="shared" ref="E24:K24" si="3">SUM(E17:E23)</f>
        <v>0</v>
      </c>
      <c r="F24" s="80">
        <f t="shared" si="3"/>
        <v>0</v>
      </c>
      <c r="G24" s="78">
        <f t="shared" si="3"/>
        <v>0</v>
      </c>
      <c r="H24" s="79">
        <f t="shared" si="3"/>
        <v>0</v>
      </c>
      <c r="I24" s="79">
        <f t="shared" si="3"/>
        <v>0</v>
      </c>
      <c r="J24" s="79">
        <f t="shared" si="3"/>
        <v>0</v>
      </c>
      <c r="K24" s="79">
        <f t="shared" si="3"/>
        <v>0</v>
      </c>
      <c r="L24" s="159" t="s">
        <v>96</v>
      </c>
      <c r="M24" s="160"/>
      <c r="N24" s="161"/>
    </row>
    <row r="25" spans="1:14" ht="15.75" thickTop="1">
      <c r="A25" s="1">
        <f t="shared" si="0"/>
        <v>10017</v>
      </c>
      <c r="B25" s="1">
        <f t="shared" si="1"/>
        <v>1</v>
      </c>
      <c r="C25" s="65">
        <v>17</v>
      </c>
      <c r="D25" s="66"/>
      <c r="E25" s="67"/>
      <c r="F25" s="68"/>
      <c r="G25" s="66"/>
      <c r="H25" s="67"/>
      <c r="I25" s="67"/>
      <c r="J25" s="67"/>
      <c r="K25" s="67"/>
      <c r="L25" s="69"/>
      <c r="M25" s="70"/>
      <c r="N25" s="71"/>
    </row>
    <row r="26" spans="1:14" ht="15">
      <c r="A26" s="1">
        <f t="shared" si="0"/>
        <v>10018</v>
      </c>
      <c r="B26" s="1">
        <f t="shared" si="1"/>
        <v>1</v>
      </c>
      <c r="C26" s="65">
        <v>18</v>
      </c>
      <c r="D26" s="66"/>
      <c r="E26" s="67"/>
      <c r="F26" s="68"/>
      <c r="G26" s="66"/>
      <c r="H26" s="67"/>
      <c r="I26" s="67"/>
      <c r="J26" s="67"/>
      <c r="K26" s="67"/>
      <c r="L26" s="69"/>
      <c r="M26" s="70"/>
      <c r="N26" s="71"/>
    </row>
    <row r="27" spans="1:14" ht="15">
      <c r="A27" s="1">
        <f t="shared" si="0"/>
        <v>10019</v>
      </c>
      <c r="B27" s="1">
        <f t="shared" si="1"/>
        <v>1</v>
      </c>
      <c r="C27" s="65">
        <v>19</v>
      </c>
      <c r="D27" s="66"/>
      <c r="E27" s="67"/>
      <c r="F27" s="68"/>
      <c r="G27" s="66"/>
      <c r="H27" s="67"/>
      <c r="I27" s="67"/>
      <c r="J27" s="67"/>
      <c r="K27" s="67"/>
      <c r="L27" s="69"/>
      <c r="M27" s="70"/>
      <c r="N27" s="71"/>
    </row>
    <row r="28" spans="1:14" ht="15">
      <c r="A28" s="1">
        <f t="shared" si="0"/>
        <v>10020</v>
      </c>
      <c r="B28" s="1">
        <f t="shared" si="1"/>
        <v>1</v>
      </c>
      <c r="C28" s="65">
        <v>20</v>
      </c>
      <c r="D28" s="66"/>
      <c r="E28" s="67"/>
      <c r="F28" s="68"/>
      <c r="G28" s="66"/>
      <c r="H28" s="67"/>
      <c r="I28" s="67"/>
      <c r="J28" s="67"/>
      <c r="K28" s="67"/>
      <c r="L28" s="69"/>
      <c r="M28" s="70"/>
      <c r="N28" s="71"/>
    </row>
    <row r="29" spans="1:14" ht="15">
      <c r="A29" s="1">
        <f t="shared" si="0"/>
        <v>10021</v>
      </c>
      <c r="B29" s="1">
        <f t="shared" si="1"/>
        <v>1</v>
      </c>
      <c r="C29" s="65">
        <v>21</v>
      </c>
      <c r="D29" s="66"/>
      <c r="E29" s="67"/>
      <c r="F29" s="68"/>
      <c r="G29" s="66"/>
      <c r="H29" s="67"/>
      <c r="I29" s="67"/>
      <c r="J29" s="67"/>
      <c r="K29" s="67"/>
      <c r="L29" s="69"/>
      <c r="M29" s="70"/>
      <c r="N29" s="71"/>
    </row>
    <row r="30" spans="1:14" ht="15">
      <c r="A30" s="1">
        <f t="shared" si="0"/>
        <v>10022</v>
      </c>
      <c r="B30" s="1">
        <f t="shared" si="1"/>
        <v>1</v>
      </c>
      <c r="C30" s="65">
        <v>22</v>
      </c>
      <c r="D30" s="66"/>
      <c r="E30" s="67"/>
      <c r="F30" s="68"/>
      <c r="G30" s="66"/>
      <c r="H30" s="67"/>
      <c r="I30" s="67"/>
      <c r="J30" s="67"/>
      <c r="K30" s="67"/>
      <c r="L30" s="69"/>
      <c r="M30" s="70"/>
      <c r="N30" s="71"/>
    </row>
    <row r="31" spans="1:14" ht="15.75" thickBot="1">
      <c r="A31" s="1">
        <f t="shared" si="0"/>
        <v>10023</v>
      </c>
      <c r="B31" s="1">
        <f t="shared" si="1"/>
        <v>1</v>
      </c>
      <c r="C31" s="65">
        <v>23</v>
      </c>
      <c r="D31" s="72"/>
      <c r="E31" s="73"/>
      <c r="F31" s="74"/>
      <c r="G31" s="72"/>
      <c r="H31" s="73"/>
      <c r="I31" s="73"/>
      <c r="J31" s="73"/>
      <c r="K31" s="73"/>
      <c r="L31" s="75"/>
      <c r="M31" s="76"/>
      <c r="N31" s="77"/>
    </row>
    <row r="32" spans="1:14" ht="19.5" thickTop="1" thickBot="1">
      <c r="A32" s="1">
        <f t="shared" si="0"/>
        <v>10024</v>
      </c>
      <c r="B32" s="1">
        <f t="shared" si="1"/>
        <v>1</v>
      </c>
      <c r="C32" s="65">
        <v>24</v>
      </c>
      <c r="D32" s="78">
        <f>SUM(D25:D31)</f>
        <v>0</v>
      </c>
      <c r="E32" s="79">
        <f t="shared" ref="E32:K32" si="4">SUM(E25:E31)</f>
        <v>0</v>
      </c>
      <c r="F32" s="80">
        <f t="shared" si="4"/>
        <v>0</v>
      </c>
      <c r="G32" s="78">
        <f t="shared" si="4"/>
        <v>0</v>
      </c>
      <c r="H32" s="79">
        <f t="shared" si="4"/>
        <v>0</v>
      </c>
      <c r="I32" s="79">
        <f t="shared" si="4"/>
        <v>0</v>
      </c>
      <c r="J32" s="79">
        <f t="shared" si="4"/>
        <v>0</v>
      </c>
      <c r="K32" s="79">
        <f t="shared" si="4"/>
        <v>0</v>
      </c>
      <c r="L32" s="159" t="s">
        <v>97</v>
      </c>
      <c r="M32" s="160"/>
      <c r="N32" s="161"/>
    </row>
    <row r="33" spans="1:14" ht="15.75" thickTop="1">
      <c r="A33" s="1">
        <f t="shared" si="0"/>
        <v>10025</v>
      </c>
      <c r="B33" s="1">
        <f t="shared" si="1"/>
        <v>1</v>
      </c>
      <c r="C33" s="65">
        <v>25</v>
      </c>
      <c r="D33" s="66"/>
      <c r="E33" s="67"/>
      <c r="F33" s="68"/>
      <c r="G33" s="66"/>
      <c r="H33" s="67"/>
      <c r="I33" s="67"/>
      <c r="J33" s="67"/>
      <c r="K33" s="67"/>
      <c r="L33" s="69"/>
      <c r="M33" s="70"/>
      <c r="N33" s="71"/>
    </row>
    <row r="34" spans="1:14" ht="15">
      <c r="A34" s="1">
        <f t="shared" si="0"/>
        <v>10026</v>
      </c>
      <c r="B34" s="1">
        <f t="shared" si="1"/>
        <v>1</v>
      </c>
      <c r="C34" s="65">
        <v>26</v>
      </c>
      <c r="D34" s="66"/>
      <c r="E34" s="67"/>
      <c r="F34" s="68"/>
      <c r="G34" s="66"/>
      <c r="H34" s="67"/>
      <c r="I34" s="67"/>
      <c r="J34" s="67"/>
      <c r="K34" s="67"/>
      <c r="L34" s="69"/>
      <c r="M34" s="70"/>
      <c r="N34" s="71"/>
    </row>
    <row r="35" spans="1:14" ht="15">
      <c r="A35" s="1">
        <f t="shared" si="0"/>
        <v>10027</v>
      </c>
      <c r="B35" s="1">
        <f t="shared" si="1"/>
        <v>1</v>
      </c>
      <c r="C35" s="65">
        <v>27</v>
      </c>
      <c r="D35" s="66"/>
      <c r="E35" s="67"/>
      <c r="F35" s="68"/>
      <c r="G35" s="66"/>
      <c r="H35" s="67"/>
      <c r="I35" s="67"/>
      <c r="J35" s="67"/>
      <c r="K35" s="67"/>
      <c r="L35" s="69"/>
      <c r="M35" s="70"/>
      <c r="N35" s="71"/>
    </row>
    <row r="36" spans="1:14" ht="15">
      <c r="A36" s="1">
        <f t="shared" si="0"/>
        <v>10028</v>
      </c>
      <c r="B36" s="1">
        <f t="shared" si="1"/>
        <v>1</v>
      </c>
      <c r="C36" s="65">
        <v>28</v>
      </c>
      <c r="D36" s="66"/>
      <c r="E36" s="67"/>
      <c r="F36" s="68"/>
      <c r="G36" s="66"/>
      <c r="H36" s="67"/>
      <c r="I36" s="67"/>
      <c r="J36" s="67"/>
      <c r="K36" s="67"/>
      <c r="L36" s="69"/>
      <c r="M36" s="70"/>
      <c r="N36" s="71"/>
    </row>
    <row r="37" spans="1:14" ht="15">
      <c r="A37" s="1">
        <f t="shared" si="0"/>
        <v>10029</v>
      </c>
      <c r="B37" s="1">
        <f t="shared" si="1"/>
        <v>1</v>
      </c>
      <c r="C37" s="65">
        <v>29</v>
      </c>
      <c r="D37" s="66"/>
      <c r="E37" s="67"/>
      <c r="F37" s="68"/>
      <c r="G37" s="66"/>
      <c r="H37" s="67"/>
      <c r="I37" s="67"/>
      <c r="J37" s="67"/>
      <c r="K37" s="67"/>
      <c r="L37" s="69"/>
      <c r="M37" s="70"/>
      <c r="N37" s="71"/>
    </row>
    <row r="38" spans="1:14" ht="15">
      <c r="A38" s="1">
        <f t="shared" si="0"/>
        <v>10030</v>
      </c>
      <c r="B38" s="1">
        <f t="shared" si="1"/>
        <v>1</v>
      </c>
      <c r="C38" s="65">
        <v>30</v>
      </c>
      <c r="D38" s="66"/>
      <c r="E38" s="67"/>
      <c r="F38" s="68"/>
      <c r="G38" s="66"/>
      <c r="H38" s="67"/>
      <c r="I38" s="67"/>
      <c r="J38" s="67"/>
      <c r="K38" s="67"/>
      <c r="L38" s="69"/>
      <c r="M38" s="70"/>
      <c r="N38" s="71"/>
    </row>
    <row r="39" spans="1:14" ht="15.75" thickBot="1">
      <c r="A39" s="1">
        <f t="shared" si="0"/>
        <v>10031</v>
      </c>
      <c r="B39" s="1">
        <f t="shared" si="1"/>
        <v>1</v>
      </c>
      <c r="C39" s="65">
        <v>31</v>
      </c>
      <c r="D39" s="72"/>
      <c r="E39" s="73"/>
      <c r="F39" s="74"/>
      <c r="G39" s="72"/>
      <c r="H39" s="73"/>
      <c r="I39" s="73"/>
      <c r="J39" s="73"/>
      <c r="K39" s="73"/>
      <c r="L39" s="75"/>
      <c r="M39" s="76"/>
      <c r="N39" s="77"/>
    </row>
    <row r="40" spans="1:14" ht="19.5" thickTop="1" thickBot="1">
      <c r="A40" s="1">
        <f t="shared" si="0"/>
        <v>10032</v>
      </c>
      <c r="B40" s="1">
        <f t="shared" si="1"/>
        <v>1</v>
      </c>
      <c r="C40" s="65">
        <v>32</v>
      </c>
      <c r="D40" s="78">
        <f>SUM(D33:D39)</f>
        <v>0</v>
      </c>
      <c r="E40" s="79">
        <f t="shared" ref="E40:K40" si="5">SUM(E33:E39)</f>
        <v>0</v>
      </c>
      <c r="F40" s="80">
        <f t="shared" si="5"/>
        <v>0</v>
      </c>
      <c r="G40" s="78">
        <f t="shared" si="5"/>
        <v>0</v>
      </c>
      <c r="H40" s="79">
        <f t="shared" si="5"/>
        <v>0</v>
      </c>
      <c r="I40" s="79">
        <f t="shared" si="5"/>
        <v>0</v>
      </c>
      <c r="J40" s="79">
        <f t="shared" si="5"/>
        <v>0</v>
      </c>
      <c r="K40" s="79">
        <f t="shared" si="5"/>
        <v>0</v>
      </c>
      <c r="L40" s="159" t="s">
        <v>98</v>
      </c>
      <c r="M40" s="160"/>
      <c r="N40" s="161"/>
    </row>
    <row r="41" spans="1:14" ht="15.75" thickTop="1">
      <c r="A41" s="1">
        <f t="shared" si="0"/>
        <v>10033</v>
      </c>
      <c r="B41" s="1">
        <f t="shared" si="1"/>
        <v>1</v>
      </c>
      <c r="C41" s="65">
        <v>33</v>
      </c>
      <c r="D41" s="66"/>
      <c r="E41" s="67"/>
      <c r="F41" s="68"/>
      <c r="G41" s="66"/>
      <c r="H41" s="67"/>
      <c r="I41" s="67"/>
      <c r="J41" s="67"/>
      <c r="K41" s="67"/>
      <c r="L41" s="69"/>
      <c r="M41" s="70"/>
      <c r="N41" s="71"/>
    </row>
    <row r="42" spans="1:14" ht="15">
      <c r="A42" s="1">
        <f t="shared" si="0"/>
        <v>10034</v>
      </c>
      <c r="B42" s="1">
        <f t="shared" si="1"/>
        <v>1</v>
      </c>
      <c r="C42" s="65">
        <v>34</v>
      </c>
      <c r="D42" s="66"/>
      <c r="E42" s="67"/>
      <c r="F42" s="68"/>
      <c r="G42" s="66"/>
      <c r="H42" s="67"/>
      <c r="I42" s="67"/>
      <c r="J42" s="67"/>
      <c r="K42" s="67"/>
      <c r="L42" s="69"/>
      <c r="M42" s="70"/>
      <c r="N42" s="71"/>
    </row>
    <row r="43" spans="1:14" ht="15">
      <c r="A43" s="1">
        <f t="shared" si="0"/>
        <v>10035</v>
      </c>
      <c r="B43" s="1">
        <f t="shared" si="1"/>
        <v>1</v>
      </c>
      <c r="C43" s="65">
        <v>35</v>
      </c>
      <c r="D43" s="66"/>
      <c r="E43" s="67"/>
      <c r="F43" s="68"/>
      <c r="G43" s="66"/>
      <c r="H43" s="67"/>
      <c r="I43" s="67"/>
      <c r="J43" s="67"/>
      <c r="K43" s="67"/>
      <c r="L43" s="69"/>
      <c r="M43" s="70"/>
      <c r="N43" s="71"/>
    </row>
    <row r="44" spans="1:14" ht="15">
      <c r="A44" s="1">
        <f t="shared" si="0"/>
        <v>10036</v>
      </c>
      <c r="B44" s="1">
        <f t="shared" si="1"/>
        <v>1</v>
      </c>
      <c r="C44" s="65">
        <v>36</v>
      </c>
      <c r="D44" s="66"/>
      <c r="E44" s="67"/>
      <c r="F44" s="68"/>
      <c r="G44" s="66"/>
      <c r="H44" s="67"/>
      <c r="I44" s="67"/>
      <c r="J44" s="67"/>
      <c r="K44" s="67"/>
      <c r="L44" s="69"/>
      <c r="M44" s="70"/>
      <c r="N44" s="71"/>
    </row>
    <row r="45" spans="1:14" ht="15">
      <c r="A45" s="1">
        <f t="shared" si="0"/>
        <v>10037</v>
      </c>
      <c r="B45" s="1">
        <f t="shared" si="1"/>
        <v>1</v>
      </c>
      <c r="C45" s="65">
        <v>37</v>
      </c>
      <c r="D45" s="66"/>
      <c r="E45" s="67"/>
      <c r="F45" s="68"/>
      <c r="G45" s="66"/>
      <c r="H45" s="67"/>
      <c r="I45" s="67"/>
      <c r="J45" s="67"/>
      <c r="K45" s="67"/>
      <c r="L45" s="69"/>
      <c r="M45" s="70"/>
      <c r="N45" s="71"/>
    </row>
    <row r="46" spans="1:14" ht="15">
      <c r="A46" s="1">
        <f t="shared" si="0"/>
        <v>10038</v>
      </c>
      <c r="B46" s="1">
        <f t="shared" si="1"/>
        <v>1</v>
      </c>
      <c r="C46" s="65">
        <v>38</v>
      </c>
      <c r="D46" s="66"/>
      <c r="E46" s="67"/>
      <c r="F46" s="68"/>
      <c r="G46" s="66"/>
      <c r="H46" s="67"/>
      <c r="I46" s="67"/>
      <c r="J46" s="67"/>
      <c r="K46" s="67"/>
      <c r="L46" s="69"/>
      <c r="M46" s="70"/>
      <c r="N46" s="71"/>
    </row>
    <row r="47" spans="1:14" ht="15.75" thickBot="1">
      <c r="A47" s="1">
        <f t="shared" si="0"/>
        <v>10039</v>
      </c>
      <c r="B47" s="1">
        <f t="shared" si="1"/>
        <v>1</v>
      </c>
      <c r="C47" s="65">
        <v>39</v>
      </c>
      <c r="D47" s="72"/>
      <c r="E47" s="73"/>
      <c r="F47" s="74"/>
      <c r="G47" s="72"/>
      <c r="H47" s="73"/>
      <c r="I47" s="73"/>
      <c r="J47" s="73"/>
      <c r="K47" s="73"/>
      <c r="L47" s="75"/>
      <c r="M47" s="76"/>
      <c r="N47" s="77"/>
    </row>
    <row r="48" spans="1:14" ht="19.5" thickTop="1" thickBot="1">
      <c r="A48" s="1">
        <f t="shared" si="0"/>
        <v>10040</v>
      </c>
      <c r="B48" s="1">
        <f t="shared" si="1"/>
        <v>1</v>
      </c>
      <c r="C48" s="65">
        <v>40</v>
      </c>
      <c r="D48" s="78">
        <f>SUM(D41:D47)</f>
        <v>0</v>
      </c>
      <c r="E48" s="79">
        <f t="shared" ref="E48:K48" si="6">SUM(E41:E47)</f>
        <v>0</v>
      </c>
      <c r="F48" s="80">
        <f t="shared" si="6"/>
        <v>0</v>
      </c>
      <c r="G48" s="78">
        <f t="shared" si="6"/>
        <v>0</v>
      </c>
      <c r="H48" s="79">
        <f t="shared" si="6"/>
        <v>0</v>
      </c>
      <c r="I48" s="79">
        <f t="shared" si="6"/>
        <v>0</v>
      </c>
      <c r="J48" s="79">
        <f t="shared" si="6"/>
        <v>0</v>
      </c>
      <c r="K48" s="79">
        <f t="shared" si="6"/>
        <v>0</v>
      </c>
      <c r="L48" s="159" t="s">
        <v>99</v>
      </c>
      <c r="M48" s="160"/>
      <c r="N48" s="161"/>
    </row>
    <row r="49" spans="1:14" ht="15.75" thickTop="1">
      <c r="A49" s="1">
        <f t="shared" si="0"/>
        <v>10041</v>
      </c>
      <c r="B49" s="1">
        <f t="shared" si="1"/>
        <v>1</v>
      </c>
      <c r="C49" s="65">
        <v>41</v>
      </c>
      <c r="D49" s="66"/>
      <c r="E49" s="67"/>
      <c r="F49" s="68"/>
      <c r="G49" s="66"/>
      <c r="H49" s="67"/>
      <c r="I49" s="67"/>
      <c r="J49" s="67"/>
      <c r="K49" s="67"/>
      <c r="L49" s="69"/>
      <c r="M49" s="70"/>
      <c r="N49" s="71"/>
    </row>
    <row r="50" spans="1:14" ht="15">
      <c r="A50" s="1">
        <f t="shared" si="0"/>
        <v>10042</v>
      </c>
      <c r="B50" s="1">
        <f t="shared" si="1"/>
        <v>1</v>
      </c>
      <c r="C50" s="65">
        <v>42</v>
      </c>
      <c r="D50" s="66"/>
      <c r="E50" s="67"/>
      <c r="F50" s="68"/>
      <c r="G50" s="66"/>
      <c r="H50" s="67"/>
      <c r="I50" s="67"/>
      <c r="J50" s="67"/>
      <c r="K50" s="67"/>
      <c r="L50" s="69"/>
      <c r="M50" s="70"/>
      <c r="N50" s="71"/>
    </row>
    <row r="51" spans="1:14" ht="15">
      <c r="A51" s="1">
        <f t="shared" si="0"/>
        <v>10043</v>
      </c>
      <c r="B51" s="1">
        <f t="shared" si="1"/>
        <v>1</v>
      </c>
      <c r="C51" s="65">
        <v>43</v>
      </c>
      <c r="D51" s="66"/>
      <c r="E51" s="67"/>
      <c r="F51" s="68"/>
      <c r="G51" s="66"/>
      <c r="H51" s="67"/>
      <c r="I51" s="67"/>
      <c r="J51" s="67"/>
      <c r="K51" s="67"/>
      <c r="L51" s="69"/>
      <c r="M51" s="70"/>
      <c r="N51" s="71"/>
    </row>
    <row r="52" spans="1:14" ht="15">
      <c r="A52" s="1">
        <f t="shared" si="0"/>
        <v>10044</v>
      </c>
      <c r="B52" s="1">
        <f t="shared" si="1"/>
        <v>1</v>
      </c>
      <c r="C52" s="65">
        <v>44</v>
      </c>
      <c r="D52" s="66"/>
      <c r="E52" s="67"/>
      <c r="F52" s="68"/>
      <c r="G52" s="66"/>
      <c r="H52" s="67"/>
      <c r="I52" s="67"/>
      <c r="J52" s="67"/>
      <c r="K52" s="67"/>
      <c r="L52" s="69"/>
      <c r="M52" s="70"/>
      <c r="N52" s="71"/>
    </row>
    <row r="53" spans="1:14" ht="15">
      <c r="A53" s="1">
        <f t="shared" si="0"/>
        <v>10045</v>
      </c>
      <c r="B53" s="1">
        <f t="shared" si="1"/>
        <v>1</v>
      </c>
      <c r="C53" s="65">
        <v>45</v>
      </c>
      <c r="D53" s="66"/>
      <c r="E53" s="67"/>
      <c r="F53" s="68"/>
      <c r="G53" s="66"/>
      <c r="H53" s="67"/>
      <c r="I53" s="67"/>
      <c r="J53" s="67"/>
      <c r="K53" s="67"/>
      <c r="L53" s="69"/>
      <c r="M53" s="70"/>
      <c r="N53" s="71"/>
    </row>
    <row r="54" spans="1:14" ht="15">
      <c r="A54" s="1">
        <f t="shared" si="0"/>
        <v>10046</v>
      </c>
      <c r="B54" s="1">
        <f t="shared" si="1"/>
        <v>1</v>
      </c>
      <c r="C54" s="65">
        <v>46</v>
      </c>
      <c r="D54" s="66"/>
      <c r="E54" s="67"/>
      <c r="F54" s="68"/>
      <c r="G54" s="66"/>
      <c r="H54" s="67"/>
      <c r="I54" s="67"/>
      <c r="J54" s="67"/>
      <c r="K54" s="67"/>
      <c r="L54" s="69"/>
      <c r="M54" s="70"/>
      <c r="N54" s="71"/>
    </row>
    <row r="55" spans="1:14" ht="15.75" thickBot="1">
      <c r="A55" s="1">
        <f t="shared" si="0"/>
        <v>10047</v>
      </c>
      <c r="B55" s="1">
        <f t="shared" si="1"/>
        <v>1</v>
      </c>
      <c r="C55" s="65">
        <v>47</v>
      </c>
      <c r="D55" s="72"/>
      <c r="E55" s="73"/>
      <c r="F55" s="74"/>
      <c r="G55" s="72"/>
      <c r="H55" s="73"/>
      <c r="I55" s="73"/>
      <c r="J55" s="73"/>
      <c r="K55" s="73"/>
      <c r="L55" s="75"/>
      <c r="M55" s="76"/>
      <c r="N55" s="77"/>
    </row>
    <row r="56" spans="1:14" ht="19.5" thickTop="1" thickBot="1">
      <c r="A56" s="1">
        <f t="shared" si="0"/>
        <v>10048</v>
      </c>
      <c r="B56" s="1">
        <f t="shared" si="1"/>
        <v>1</v>
      </c>
      <c r="C56" s="65">
        <v>48</v>
      </c>
      <c r="D56" s="78">
        <f>SUM(D49:D55)</f>
        <v>0</v>
      </c>
      <c r="E56" s="79">
        <f t="shared" ref="E56:K56" si="7">SUM(E49:E55)</f>
        <v>0</v>
      </c>
      <c r="F56" s="80">
        <f t="shared" si="7"/>
        <v>0</v>
      </c>
      <c r="G56" s="78">
        <f t="shared" si="7"/>
        <v>0</v>
      </c>
      <c r="H56" s="79">
        <f t="shared" si="7"/>
        <v>0</v>
      </c>
      <c r="I56" s="79">
        <f t="shared" si="7"/>
        <v>0</v>
      </c>
      <c r="J56" s="79">
        <f t="shared" si="7"/>
        <v>0</v>
      </c>
      <c r="K56" s="79">
        <f t="shared" si="7"/>
        <v>0</v>
      </c>
      <c r="L56" s="159" t="s">
        <v>100</v>
      </c>
      <c r="M56" s="160"/>
      <c r="N56" s="161"/>
    </row>
    <row r="57" spans="1:14" ht="15.75" thickTop="1">
      <c r="A57" s="1">
        <f t="shared" si="0"/>
        <v>10049</v>
      </c>
      <c r="B57" s="1">
        <f t="shared" si="1"/>
        <v>1</v>
      </c>
      <c r="C57" s="65">
        <v>49</v>
      </c>
      <c r="D57" s="66"/>
      <c r="E57" s="67"/>
      <c r="F57" s="68"/>
      <c r="G57" s="66"/>
      <c r="H57" s="67"/>
      <c r="I57" s="67"/>
      <c r="J57" s="67"/>
      <c r="K57" s="67"/>
      <c r="L57" s="69"/>
      <c r="M57" s="70"/>
      <c r="N57" s="71"/>
    </row>
    <row r="58" spans="1:14" ht="15">
      <c r="A58" s="1">
        <f t="shared" si="0"/>
        <v>10050</v>
      </c>
      <c r="B58" s="1">
        <f t="shared" si="1"/>
        <v>1</v>
      </c>
      <c r="C58" s="65">
        <v>50</v>
      </c>
      <c r="D58" s="66"/>
      <c r="E58" s="67"/>
      <c r="F58" s="68"/>
      <c r="G58" s="66"/>
      <c r="H58" s="67"/>
      <c r="I58" s="67"/>
      <c r="J58" s="67"/>
      <c r="K58" s="67"/>
      <c r="L58" s="69"/>
      <c r="M58" s="70"/>
      <c r="N58" s="71"/>
    </row>
    <row r="59" spans="1:14" ht="15">
      <c r="A59" s="1">
        <f t="shared" si="0"/>
        <v>10051</v>
      </c>
      <c r="B59" s="1">
        <f t="shared" si="1"/>
        <v>1</v>
      </c>
      <c r="C59" s="65">
        <v>51</v>
      </c>
      <c r="D59" s="66"/>
      <c r="E59" s="67"/>
      <c r="F59" s="68"/>
      <c r="G59" s="66"/>
      <c r="H59" s="67"/>
      <c r="I59" s="67"/>
      <c r="J59" s="67"/>
      <c r="K59" s="67"/>
      <c r="L59" s="69"/>
      <c r="M59" s="70"/>
      <c r="N59" s="71"/>
    </row>
    <row r="60" spans="1:14" ht="15">
      <c r="A60" s="1">
        <f t="shared" si="0"/>
        <v>10052</v>
      </c>
      <c r="B60" s="1">
        <f t="shared" si="1"/>
        <v>1</v>
      </c>
      <c r="C60" s="65">
        <v>52</v>
      </c>
      <c r="D60" s="66"/>
      <c r="E60" s="67"/>
      <c r="F60" s="68"/>
      <c r="G60" s="66"/>
      <c r="H60" s="67"/>
      <c r="I60" s="67"/>
      <c r="J60" s="67"/>
      <c r="K60" s="67"/>
      <c r="L60" s="69"/>
      <c r="M60" s="70"/>
      <c r="N60" s="71"/>
    </row>
    <row r="61" spans="1:14" ht="15">
      <c r="A61" s="1">
        <f t="shared" si="0"/>
        <v>10053</v>
      </c>
      <c r="B61" s="1">
        <f t="shared" si="1"/>
        <v>1</v>
      </c>
      <c r="C61" s="65">
        <v>53</v>
      </c>
      <c r="D61" s="66"/>
      <c r="E61" s="67"/>
      <c r="F61" s="68"/>
      <c r="G61" s="66"/>
      <c r="H61" s="67"/>
      <c r="I61" s="67"/>
      <c r="J61" s="67"/>
      <c r="K61" s="67"/>
      <c r="L61" s="69"/>
      <c r="M61" s="70"/>
      <c r="N61" s="71"/>
    </row>
    <row r="62" spans="1:14" ht="15">
      <c r="A62" s="1">
        <f t="shared" si="0"/>
        <v>10054</v>
      </c>
      <c r="B62" s="1">
        <f t="shared" si="1"/>
        <v>1</v>
      </c>
      <c r="C62" s="65">
        <v>54</v>
      </c>
      <c r="D62" s="66"/>
      <c r="E62" s="67"/>
      <c r="F62" s="68"/>
      <c r="G62" s="66"/>
      <c r="H62" s="67"/>
      <c r="I62" s="67"/>
      <c r="J62" s="67"/>
      <c r="K62" s="67"/>
      <c r="L62" s="69"/>
      <c r="M62" s="70"/>
      <c r="N62" s="71"/>
    </row>
    <row r="63" spans="1:14" ht="15.75" thickBot="1">
      <c r="A63" s="1">
        <f t="shared" si="0"/>
        <v>10055</v>
      </c>
      <c r="B63" s="1">
        <f t="shared" si="1"/>
        <v>1</v>
      </c>
      <c r="C63" s="65">
        <v>55</v>
      </c>
      <c r="D63" s="72"/>
      <c r="E63" s="73"/>
      <c r="F63" s="74"/>
      <c r="G63" s="72"/>
      <c r="H63" s="73"/>
      <c r="I63" s="73"/>
      <c r="J63" s="73"/>
      <c r="K63" s="73"/>
      <c r="L63" s="75"/>
      <c r="M63" s="76"/>
      <c r="N63" s="77"/>
    </row>
    <row r="64" spans="1:14" ht="19.5" thickTop="1" thickBot="1">
      <c r="A64" s="1">
        <f t="shared" si="0"/>
        <v>10056</v>
      </c>
      <c r="B64" s="1">
        <f t="shared" si="1"/>
        <v>1</v>
      </c>
      <c r="C64" s="65">
        <v>56</v>
      </c>
      <c r="D64" s="78">
        <f>SUM(D57:D63)</f>
        <v>0</v>
      </c>
      <c r="E64" s="79">
        <f t="shared" ref="E64:K64" si="8">SUM(E57:E63)</f>
        <v>0</v>
      </c>
      <c r="F64" s="80">
        <f t="shared" si="8"/>
        <v>0</v>
      </c>
      <c r="G64" s="78">
        <f t="shared" si="8"/>
        <v>0</v>
      </c>
      <c r="H64" s="79">
        <f t="shared" si="8"/>
        <v>0</v>
      </c>
      <c r="I64" s="79">
        <f t="shared" si="8"/>
        <v>0</v>
      </c>
      <c r="J64" s="79">
        <f t="shared" si="8"/>
        <v>0</v>
      </c>
      <c r="K64" s="79">
        <f t="shared" si="8"/>
        <v>0</v>
      </c>
      <c r="L64" s="159" t="s">
        <v>101</v>
      </c>
      <c r="M64" s="160"/>
      <c r="N64" s="161"/>
    </row>
    <row r="65" spans="1:14" ht="15.75" thickTop="1">
      <c r="A65" s="1">
        <f t="shared" si="0"/>
        <v>10057</v>
      </c>
      <c r="B65" s="1">
        <f t="shared" si="1"/>
        <v>1</v>
      </c>
      <c r="C65" s="65">
        <v>57</v>
      </c>
      <c r="D65" s="66"/>
      <c r="E65" s="67"/>
      <c r="F65" s="68"/>
      <c r="G65" s="66"/>
      <c r="H65" s="67"/>
      <c r="I65" s="67"/>
      <c r="J65" s="67"/>
      <c r="K65" s="67"/>
      <c r="L65" s="69"/>
      <c r="M65" s="70"/>
      <c r="N65" s="71"/>
    </row>
    <row r="66" spans="1:14" ht="15">
      <c r="A66" s="1">
        <f t="shared" si="0"/>
        <v>10058</v>
      </c>
      <c r="B66" s="1">
        <f t="shared" si="1"/>
        <v>1</v>
      </c>
      <c r="C66" s="65">
        <v>58</v>
      </c>
      <c r="D66" s="66"/>
      <c r="E66" s="67"/>
      <c r="F66" s="68"/>
      <c r="G66" s="66"/>
      <c r="H66" s="67"/>
      <c r="I66" s="67"/>
      <c r="J66" s="67"/>
      <c r="K66" s="67"/>
      <c r="L66" s="69"/>
      <c r="M66" s="70"/>
      <c r="N66" s="71"/>
    </row>
    <row r="67" spans="1:14" ht="15">
      <c r="A67" s="1">
        <f t="shared" si="0"/>
        <v>10059</v>
      </c>
      <c r="B67" s="1">
        <f t="shared" si="1"/>
        <v>1</v>
      </c>
      <c r="C67" s="65">
        <v>59</v>
      </c>
      <c r="D67" s="66"/>
      <c r="E67" s="67"/>
      <c r="F67" s="68"/>
      <c r="G67" s="66"/>
      <c r="H67" s="67"/>
      <c r="I67" s="67"/>
      <c r="J67" s="67"/>
      <c r="K67" s="67"/>
      <c r="L67" s="69"/>
      <c r="M67" s="70"/>
      <c r="N67" s="71"/>
    </row>
    <row r="68" spans="1:14" ht="15">
      <c r="A68" s="1">
        <f t="shared" si="0"/>
        <v>10060</v>
      </c>
      <c r="B68" s="1">
        <f t="shared" si="1"/>
        <v>1</v>
      </c>
      <c r="C68" s="65">
        <v>60</v>
      </c>
      <c r="D68" s="66"/>
      <c r="E68" s="67"/>
      <c r="F68" s="68"/>
      <c r="G68" s="66"/>
      <c r="H68" s="67"/>
      <c r="I68" s="67"/>
      <c r="J68" s="67"/>
      <c r="K68" s="67"/>
      <c r="L68" s="69"/>
      <c r="M68" s="70"/>
      <c r="N68" s="71"/>
    </row>
    <row r="69" spans="1:14" ht="15">
      <c r="A69" s="1">
        <f t="shared" si="0"/>
        <v>10061</v>
      </c>
      <c r="B69" s="1">
        <f t="shared" si="1"/>
        <v>1</v>
      </c>
      <c r="C69" s="65">
        <v>61</v>
      </c>
      <c r="D69" s="66"/>
      <c r="E69" s="67"/>
      <c r="F69" s="68"/>
      <c r="G69" s="66"/>
      <c r="H69" s="67"/>
      <c r="I69" s="67"/>
      <c r="J69" s="67"/>
      <c r="K69" s="67"/>
      <c r="L69" s="69"/>
      <c r="M69" s="70"/>
      <c r="N69" s="71"/>
    </row>
    <row r="70" spans="1:14" ht="15">
      <c r="A70" s="1">
        <f t="shared" si="0"/>
        <v>10062</v>
      </c>
      <c r="B70" s="1">
        <f t="shared" si="1"/>
        <v>1</v>
      </c>
      <c r="C70" s="65">
        <v>62</v>
      </c>
      <c r="D70" s="66"/>
      <c r="E70" s="67"/>
      <c r="F70" s="68"/>
      <c r="G70" s="66"/>
      <c r="H70" s="67"/>
      <c r="I70" s="67"/>
      <c r="J70" s="67"/>
      <c r="K70" s="67"/>
      <c r="L70" s="69"/>
      <c r="M70" s="70"/>
      <c r="N70" s="71"/>
    </row>
    <row r="71" spans="1:14" ht="15.75" thickBot="1">
      <c r="A71" s="1">
        <f t="shared" si="0"/>
        <v>10063</v>
      </c>
      <c r="B71" s="1">
        <f t="shared" si="1"/>
        <v>1</v>
      </c>
      <c r="C71" s="65">
        <v>63</v>
      </c>
      <c r="D71" s="72"/>
      <c r="E71" s="73"/>
      <c r="F71" s="74"/>
      <c r="G71" s="72"/>
      <c r="H71" s="73"/>
      <c r="I71" s="73"/>
      <c r="J71" s="73"/>
      <c r="K71" s="73"/>
      <c r="L71" s="75"/>
      <c r="M71" s="76"/>
      <c r="N71" s="77"/>
    </row>
    <row r="72" spans="1:14" ht="19.5" thickTop="1" thickBot="1">
      <c r="A72" s="1">
        <f t="shared" si="0"/>
        <v>10064</v>
      </c>
      <c r="B72" s="1">
        <f t="shared" si="1"/>
        <v>1</v>
      </c>
      <c r="C72" s="65">
        <v>64</v>
      </c>
      <c r="D72" s="78">
        <f>SUM(D65:D71)</f>
        <v>0</v>
      </c>
      <c r="E72" s="79">
        <f t="shared" ref="E72:K72" si="9">SUM(E65:E71)</f>
        <v>0</v>
      </c>
      <c r="F72" s="80">
        <f t="shared" si="9"/>
        <v>0</v>
      </c>
      <c r="G72" s="78">
        <f t="shared" si="9"/>
        <v>0</v>
      </c>
      <c r="H72" s="79">
        <f t="shared" si="9"/>
        <v>0</v>
      </c>
      <c r="I72" s="79">
        <f t="shared" si="9"/>
        <v>0</v>
      </c>
      <c r="J72" s="79">
        <f t="shared" si="9"/>
        <v>0</v>
      </c>
      <c r="K72" s="79">
        <f t="shared" si="9"/>
        <v>0</v>
      </c>
      <c r="L72" s="159" t="s">
        <v>102</v>
      </c>
      <c r="M72" s="160"/>
      <c r="N72" s="161"/>
    </row>
    <row r="73" spans="1:14" ht="15.75" thickTop="1">
      <c r="A73" s="1">
        <f t="shared" si="0"/>
        <v>10065</v>
      </c>
      <c r="B73" s="1">
        <f t="shared" si="1"/>
        <v>1</v>
      </c>
      <c r="C73" s="65">
        <v>65</v>
      </c>
      <c r="D73" s="66"/>
      <c r="E73" s="67"/>
      <c r="F73" s="68"/>
      <c r="G73" s="66"/>
      <c r="H73" s="67"/>
      <c r="I73" s="67"/>
      <c r="J73" s="67"/>
      <c r="K73" s="67"/>
      <c r="L73" s="69"/>
      <c r="M73" s="70"/>
      <c r="N73" s="71"/>
    </row>
    <row r="74" spans="1:14" ht="15">
      <c r="A74" s="1">
        <f t="shared" ref="A74:A103" si="10">VALUE(TRIM(B74&amp;"00"&amp;C74))</f>
        <v>10066</v>
      </c>
      <c r="B74" s="1">
        <f t="shared" si="1"/>
        <v>1</v>
      </c>
      <c r="C74" s="65">
        <v>66</v>
      </c>
      <c r="D74" s="66"/>
      <c r="E74" s="67"/>
      <c r="F74" s="68"/>
      <c r="G74" s="66"/>
      <c r="H74" s="67"/>
      <c r="I74" s="67"/>
      <c r="J74" s="67"/>
      <c r="K74" s="67"/>
      <c r="L74" s="69"/>
      <c r="M74" s="70"/>
      <c r="N74" s="71"/>
    </row>
    <row r="75" spans="1:14" ht="15">
      <c r="A75" s="1">
        <f t="shared" si="10"/>
        <v>10067</v>
      </c>
      <c r="B75" s="1">
        <f t="shared" ref="B75:B105" si="11">B74</f>
        <v>1</v>
      </c>
      <c r="C75" s="65">
        <v>67</v>
      </c>
      <c r="D75" s="66"/>
      <c r="E75" s="67"/>
      <c r="F75" s="68"/>
      <c r="G75" s="66"/>
      <c r="H75" s="67"/>
      <c r="I75" s="67"/>
      <c r="J75" s="67"/>
      <c r="K75" s="67"/>
      <c r="L75" s="69"/>
      <c r="M75" s="70"/>
      <c r="N75" s="71"/>
    </row>
    <row r="76" spans="1:14" ht="15">
      <c r="A76" s="1">
        <f t="shared" si="10"/>
        <v>10068</v>
      </c>
      <c r="B76" s="1">
        <f t="shared" si="11"/>
        <v>1</v>
      </c>
      <c r="C76" s="65">
        <v>68</v>
      </c>
      <c r="D76" s="66"/>
      <c r="E76" s="67"/>
      <c r="F76" s="68"/>
      <c r="G76" s="66"/>
      <c r="H76" s="67"/>
      <c r="I76" s="67"/>
      <c r="J76" s="67"/>
      <c r="K76" s="67"/>
      <c r="L76" s="69"/>
      <c r="M76" s="70"/>
      <c r="N76" s="71"/>
    </row>
    <row r="77" spans="1:14" ht="15">
      <c r="A77" s="1">
        <f t="shared" si="10"/>
        <v>10069</v>
      </c>
      <c r="B77" s="1">
        <f t="shared" si="11"/>
        <v>1</v>
      </c>
      <c r="C77" s="65">
        <v>69</v>
      </c>
      <c r="D77" s="66"/>
      <c r="E77" s="67"/>
      <c r="F77" s="68"/>
      <c r="G77" s="66"/>
      <c r="H77" s="67"/>
      <c r="I77" s="67"/>
      <c r="J77" s="67"/>
      <c r="K77" s="67"/>
      <c r="L77" s="69"/>
      <c r="M77" s="70"/>
      <c r="N77" s="71"/>
    </row>
    <row r="78" spans="1:14" ht="15">
      <c r="A78" s="1">
        <f t="shared" si="10"/>
        <v>10070</v>
      </c>
      <c r="B78" s="1">
        <f t="shared" si="11"/>
        <v>1</v>
      </c>
      <c r="C78" s="65">
        <v>70</v>
      </c>
      <c r="D78" s="66"/>
      <c r="E78" s="67"/>
      <c r="F78" s="68"/>
      <c r="G78" s="66"/>
      <c r="H78" s="67"/>
      <c r="I78" s="67"/>
      <c r="J78" s="67"/>
      <c r="K78" s="67"/>
      <c r="L78" s="69"/>
      <c r="M78" s="70"/>
      <c r="N78" s="71"/>
    </row>
    <row r="79" spans="1:14" ht="15.75" thickBot="1">
      <c r="A79" s="1">
        <f t="shared" si="10"/>
        <v>10071</v>
      </c>
      <c r="B79" s="1">
        <f t="shared" si="11"/>
        <v>1</v>
      </c>
      <c r="C79" s="65">
        <v>71</v>
      </c>
      <c r="D79" s="72"/>
      <c r="E79" s="73"/>
      <c r="F79" s="74"/>
      <c r="G79" s="72"/>
      <c r="H79" s="73"/>
      <c r="I79" s="73"/>
      <c r="J79" s="73"/>
      <c r="K79" s="73"/>
      <c r="L79" s="75"/>
      <c r="M79" s="76"/>
      <c r="N79" s="77"/>
    </row>
    <row r="80" spans="1:14" ht="19.5" thickTop="1" thickBot="1">
      <c r="A80" s="1">
        <f t="shared" si="10"/>
        <v>10072</v>
      </c>
      <c r="B80" s="1">
        <f t="shared" si="11"/>
        <v>1</v>
      </c>
      <c r="C80" s="65">
        <v>72</v>
      </c>
      <c r="D80" s="78">
        <f>SUM(D73:D79)</f>
        <v>0</v>
      </c>
      <c r="E80" s="79">
        <f t="shared" ref="E80:K80" si="12">SUM(E73:E79)</f>
        <v>0</v>
      </c>
      <c r="F80" s="80">
        <f t="shared" si="12"/>
        <v>0</v>
      </c>
      <c r="G80" s="78">
        <f t="shared" si="12"/>
        <v>0</v>
      </c>
      <c r="H80" s="79">
        <f t="shared" si="12"/>
        <v>0</v>
      </c>
      <c r="I80" s="79">
        <f t="shared" si="12"/>
        <v>0</v>
      </c>
      <c r="J80" s="79">
        <f t="shared" si="12"/>
        <v>0</v>
      </c>
      <c r="K80" s="79">
        <f t="shared" si="12"/>
        <v>0</v>
      </c>
      <c r="L80" s="159" t="s">
        <v>103</v>
      </c>
      <c r="M80" s="160"/>
      <c r="N80" s="161"/>
    </row>
    <row r="81" spans="1:14" ht="15.75" thickTop="1">
      <c r="A81" s="1">
        <f t="shared" si="10"/>
        <v>10073</v>
      </c>
      <c r="B81" s="1">
        <f t="shared" si="11"/>
        <v>1</v>
      </c>
      <c r="C81" s="65">
        <v>73</v>
      </c>
      <c r="D81" s="66"/>
      <c r="E81" s="67"/>
      <c r="F81" s="68"/>
      <c r="G81" s="66"/>
      <c r="H81" s="67"/>
      <c r="I81" s="67"/>
      <c r="J81" s="67"/>
      <c r="K81" s="67"/>
      <c r="L81" s="69"/>
      <c r="M81" s="70"/>
      <c r="N81" s="71"/>
    </row>
    <row r="82" spans="1:14" ht="15">
      <c r="A82" s="1">
        <f t="shared" si="10"/>
        <v>10074</v>
      </c>
      <c r="B82" s="1">
        <f t="shared" si="11"/>
        <v>1</v>
      </c>
      <c r="C82" s="65">
        <v>74</v>
      </c>
      <c r="D82" s="66"/>
      <c r="E82" s="67"/>
      <c r="F82" s="68"/>
      <c r="G82" s="66"/>
      <c r="H82" s="67"/>
      <c r="I82" s="67"/>
      <c r="J82" s="67"/>
      <c r="K82" s="67"/>
      <c r="L82" s="69"/>
      <c r="M82" s="70"/>
      <c r="N82" s="71"/>
    </row>
    <row r="83" spans="1:14" ht="15">
      <c r="A83" s="1">
        <f t="shared" si="10"/>
        <v>10075</v>
      </c>
      <c r="B83" s="1">
        <f t="shared" si="11"/>
        <v>1</v>
      </c>
      <c r="C83" s="65">
        <v>75</v>
      </c>
      <c r="D83" s="66"/>
      <c r="E83" s="67"/>
      <c r="F83" s="68"/>
      <c r="G83" s="66"/>
      <c r="H83" s="67"/>
      <c r="I83" s="67"/>
      <c r="J83" s="67"/>
      <c r="K83" s="67"/>
      <c r="L83" s="69"/>
      <c r="M83" s="70"/>
      <c r="N83" s="71"/>
    </row>
    <row r="84" spans="1:14" ht="15">
      <c r="A84" s="1">
        <f t="shared" si="10"/>
        <v>10076</v>
      </c>
      <c r="B84" s="1">
        <f t="shared" si="11"/>
        <v>1</v>
      </c>
      <c r="C84" s="65">
        <v>76</v>
      </c>
      <c r="D84" s="66"/>
      <c r="E84" s="67"/>
      <c r="F84" s="68"/>
      <c r="G84" s="66"/>
      <c r="H84" s="67"/>
      <c r="I84" s="67"/>
      <c r="J84" s="67"/>
      <c r="K84" s="67"/>
      <c r="L84" s="69"/>
      <c r="M84" s="70"/>
      <c r="N84" s="71"/>
    </row>
    <row r="85" spans="1:14" ht="15">
      <c r="A85" s="1">
        <f t="shared" si="10"/>
        <v>10077</v>
      </c>
      <c r="B85" s="1">
        <f t="shared" si="11"/>
        <v>1</v>
      </c>
      <c r="C85" s="65">
        <v>77</v>
      </c>
      <c r="D85" s="66"/>
      <c r="E85" s="67"/>
      <c r="F85" s="68"/>
      <c r="G85" s="66"/>
      <c r="H85" s="67"/>
      <c r="I85" s="67"/>
      <c r="J85" s="67"/>
      <c r="K85" s="67"/>
      <c r="L85" s="69"/>
      <c r="M85" s="70"/>
      <c r="N85" s="71"/>
    </row>
    <row r="86" spans="1:14" ht="15">
      <c r="A86" s="1">
        <f t="shared" si="10"/>
        <v>10078</v>
      </c>
      <c r="B86" s="1">
        <f t="shared" si="11"/>
        <v>1</v>
      </c>
      <c r="C86" s="65">
        <v>78</v>
      </c>
      <c r="D86" s="66"/>
      <c r="E86" s="67"/>
      <c r="F86" s="68"/>
      <c r="G86" s="66"/>
      <c r="H86" s="67"/>
      <c r="I86" s="67"/>
      <c r="J86" s="67"/>
      <c r="K86" s="67"/>
      <c r="L86" s="69"/>
      <c r="M86" s="70"/>
      <c r="N86" s="71"/>
    </row>
    <row r="87" spans="1:14" ht="15.75" thickBot="1">
      <c r="A87" s="1">
        <f t="shared" si="10"/>
        <v>10079</v>
      </c>
      <c r="B87" s="1">
        <f t="shared" si="11"/>
        <v>1</v>
      </c>
      <c r="C87" s="65">
        <v>79</v>
      </c>
      <c r="D87" s="72"/>
      <c r="E87" s="73"/>
      <c r="F87" s="74"/>
      <c r="G87" s="72"/>
      <c r="H87" s="73"/>
      <c r="I87" s="73"/>
      <c r="J87" s="73"/>
      <c r="K87" s="73"/>
      <c r="L87" s="75"/>
      <c r="M87" s="76"/>
      <c r="N87" s="77"/>
    </row>
    <row r="88" spans="1:14" ht="19.5" thickTop="1" thickBot="1">
      <c r="A88" s="1">
        <f t="shared" si="10"/>
        <v>10080</v>
      </c>
      <c r="B88" s="1">
        <f t="shared" si="11"/>
        <v>1</v>
      </c>
      <c r="C88" s="65">
        <v>80</v>
      </c>
      <c r="D88" s="78">
        <f>SUM(D81:D87)</f>
        <v>0</v>
      </c>
      <c r="E88" s="79">
        <f t="shared" ref="E88:K88" si="13">SUM(E81:E87)</f>
        <v>0</v>
      </c>
      <c r="F88" s="80">
        <f t="shared" si="13"/>
        <v>0</v>
      </c>
      <c r="G88" s="78">
        <f t="shared" si="13"/>
        <v>0</v>
      </c>
      <c r="H88" s="79">
        <f t="shared" si="13"/>
        <v>0</v>
      </c>
      <c r="I88" s="79">
        <f t="shared" si="13"/>
        <v>0</v>
      </c>
      <c r="J88" s="79">
        <f t="shared" si="13"/>
        <v>0</v>
      </c>
      <c r="K88" s="79">
        <f t="shared" si="13"/>
        <v>0</v>
      </c>
      <c r="L88" s="159" t="s">
        <v>104</v>
      </c>
      <c r="M88" s="160"/>
      <c r="N88" s="161"/>
    </row>
    <row r="89" spans="1:14" ht="15.75" thickTop="1">
      <c r="A89" s="1">
        <f t="shared" si="10"/>
        <v>10081</v>
      </c>
      <c r="B89" s="1">
        <f t="shared" si="11"/>
        <v>1</v>
      </c>
      <c r="C89" s="65">
        <v>81</v>
      </c>
      <c r="D89" s="66"/>
      <c r="E89" s="67"/>
      <c r="F89" s="68"/>
      <c r="G89" s="66"/>
      <c r="H89" s="67"/>
      <c r="I89" s="67"/>
      <c r="J89" s="67"/>
      <c r="K89" s="67"/>
      <c r="L89" s="69"/>
      <c r="M89" s="70"/>
      <c r="N89" s="71"/>
    </row>
    <row r="90" spans="1:14" ht="15">
      <c r="A90" s="1">
        <f t="shared" si="10"/>
        <v>10082</v>
      </c>
      <c r="B90" s="1">
        <f t="shared" si="11"/>
        <v>1</v>
      </c>
      <c r="C90" s="65">
        <v>82</v>
      </c>
      <c r="D90" s="66"/>
      <c r="E90" s="67"/>
      <c r="F90" s="68"/>
      <c r="G90" s="66"/>
      <c r="H90" s="67"/>
      <c r="I90" s="67"/>
      <c r="J90" s="67"/>
      <c r="K90" s="67"/>
      <c r="L90" s="69"/>
      <c r="M90" s="70"/>
      <c r="N90" s="71"/>
    </row>
    <row r="91" spans="1:14" ht="15">
      <c r="A91" s="1">
        <f t="shared" si="10"/>
        <v>10083</v>
      </c>
      <c r="B91" s="1">
        <f t="shared" si="11"/>
        <v>1</v>
      </c>
      <c r="C91" s="65">
        <v>83</v>
      </c>
      <c r="D91" s="66"/>
      <c r="E91" s="67"/>
      <c r="F91" s="68"/>
      <c r="G91" s="66"/>
      <c r="H91" s="67"/>
      <c r="I91" s="67"/>
      <c r="J91" s="67"/>
      <c r="K91" s="67"/>
      <c r="L91" s="69"/>
      <c r="M91" s="70"/>
      <c r="N91" s="71"/>
    </row>
    <row r="92" spans="1:14" ht="15">
      <c r="A92" s="1">
        <f t="shared" si="10"/>
        <v>10084</v>
      </c>
      <c r="B92" s="1">
        <f t="shared" si="11"/>
        <v>1</v>
      </c>
      <c r="C92" s="65">
        <v>84</v>
      </c>
      <c r="D92" s="66"/>
      <c r="E92" s="67"/>
      <c r="F92" s="68"/>
      <c r="G92" s="66"/>
      <c r="H92" s="67"/>
      <c r="I92" s="67"/>
      <c r="J92" s="67"/>
      <c r="K92" s="67"/>
      <c r="L92" s="69"/>
      <c r="M92" s="70"/>
      <c r="N92" s="71"/>
    </row>
    <row r="93" spans="1:14" ht="15">
      <c r="A93" s="1">
        <f t="shared" si="10"/>
        <v>10085</v>
      </c>
      <c r="B93" s="1">
        <f t="shared" si="11"/>
        <v>1</v>
      </c>
      <c r="C93" s="65">
        <v>85</v>
      </c>
      <c r="D93" s="66"/>
      <c r="E93" s="67"/>
      <c r="F93" s="68"/>
      <c r="G93" s="66"/>
      <c r="H93" s="67"/>
      <c r="I93" s="67"/>
      <c r="J93" s="67"/>
      <c r="K93" s="67"/>
      <c r="L93" s="69"/>
      <c r="M93" s="70"/>
      <c r="N93" s="71"/>
    </row>
    <row r="94" spans="1:14" ht="15">
      <c r="A94" s="1">
        <f t="shared" si="10"/>
        <v>10086</v>
      </c>
      <c r="B94" s="1">
        <f t="shared" si="11"/>
        <v>1</v>
      </c>
      <c r="C94" s="65">
        <v>86</v>
      </c>
      <c r="D94" s="66"/>
      <c r="E94" s="67"/>
      <c r="F94" s="68"/>
      <c r="G94" s="66"/>
      <c r="H94" s="67"/>
      <c r="I94" s="67"/>
      <c r="J94" s="67"/>
      <c r="K94" s="67"/>
      <c r="L94" s="69"/>
      <c r="M94" s="70"/>
      <c r="N94" s="71"/>
    </row>
    <row r="95" spans="1:14" ht="15.75" thickBot="1">
      <c r="A95" s="1">
        <f t="shared" si="10"/>
        <v>10087</v>
      </c>
      <c r="B95" s="1">
        <f t="shared" si="11"/>
        <v>1</v>
      </c>
      <c r="C95" s="65">
        <v>87</v>
      </c>
      <c r="D95" s="72"/>
      <c r="E95" s="73"/>
      <c r="F95" s="74"/>
      <c r="G95" s="72"/>
      <c r="H95" s="73"/>
      <c r="I95" s="73"/>
      <c r="J95" s="73"/>
      <c r="K95" s="73"/>
      <c r="L95" s="75"/>
      <c r="M95" s="76"/>
      <c r="N95" s="77"/>
    </row>
    <row r="96" spans="1:14" ht="19.5" thickTop="1" thickBot="1">
      <c r="A96" s="1">
        <f t="shared" si="10"/>
        <v>10088</v>
      </c>
      <c r="B96" s="1">
        <f t="shared" si="11"/>
        <v>1</v>
      </c>
      <c r="C96" s="65">
        <v>88</v>
      </c>
      <c r="D96" s="78">
        <f>SUM(D89:D95)</f>
        <v>0</v>
      </c>
      <c r="E96" s="79">
        <f t="shared" ref="E96:K96" si="14">SUM(E89:E95)</f>
        <v>0</v>
      </c>
      <c r="F96" s="80">
        <f t="shared" si="14"/>
        <v>0</v>
      </c>
      <c r="G96" s="78">
        <f t="shared" si="14"/>
        <v>0</v>
      </c>
      <c r="H96" s="79">
        <f t="shared" si="14"/>
        <v>0</v>
      </c>
      <c r="I96" s="79">
        <f t="shared" si="14"/>
        <v>0</v>
      </c>
      <c r="J96" s="79">
        <f t="shared" si="14"/>
        <v>0</v>
      </c>
      <c r="K96" s="79">
        <f t="shared" si="14"/>
        <v>0</v>
      </c>
      <c r="L96" s="159" t="s">
        <v>105</v>
      </c>
      <c r="M96" s="160"/>
      <c r="N96" s="161"/>
    </row>
    <row r="97" spans="1:14" ht="15.75" thickTop="1">
      <c r="A97" s="1">
        <f t="shared" si="10"/>
        <v>10089</v>
      </c>
      <c r="B97" s="1">
        <f t="shared" si="11"/>
        <v>1</v>
      </c>
      <c r="C97" s="65">
        <v>89</v>
      </c>
      <c r="D97" s="66"/>
      <c r="E97" s="67"/>
      <c r="F97" s="68"/>
      <c r="G97" s="66"/>
      <c r="H97" s="67"/>
      <c r="I97" s="67"/>
      <c r="J97" s="67"/>
      <c r="K97" s="67"/>
      <c r="L97" s="69"/>
      <c r="M97" s="70"/>
      <c r="N97" s="71"/>
    </row>
    <row r="98" spans="1:14" ht="15">
      <c r="A98" s="1">
        <f t="shared" si="10"/>
        <v>10090</v>
      </c>
      <c r="B98" s="1">
        <f t="shared" si="11"/>
        <v>1</v>
      </c>
      <c r="C98" s="65">
        <v>90</v>
      </c>
      <c r="D98" s="66"/>
      <c r="E98" s="67"/>
      <c r="F98" s="68"/>
      <c r="G98" s="66"/>
      <c r="H98" s="67"/>
      <c r="I98" s="67"/>
      <c r="J98" s="67"/>
      <c r="K98" s="67"/>
      <c r="L98" s="69"/>
      <c r="M98" s="70"/>
      <c r="N98" s="71"/>
    </row>
    <row r="99" spans="1:14" ht="15">
      <c r="A99" s="1">
        <f t="shared" si="10"/>
        <v>10091</v>
      </c>
      <c r="B99" s="1">
        <f t="shared" si="11"/>
        <v>1</v>
      </c>
      <c r="C99" s="65">
        <v>91</v>
      </c>
      <c r="D99" s="66"/>
      <c r="E99" s="67"/>
      <c r="F99" s="68"/>
      <c r="G99" s="66"/>
      <c r="H99" s="67"/>
      <c r="I99" s="67"/>
      <c r="J99" s="67"/>
      <c r="K99" s="67"/>
      <c r="L99" s="69"/>
      <c r="M99" s="70"/>
      <c r="N99" s="71"/>
    </row>
    <row r="100" spans="1:14" ht="15">
      <c r="A100" s="1">
        <f t="shared" si="10"/>
        <v>10092</v>
      </c>
      <c r="B100" s="1">
        <f t="shared" si="11"/>
        <v>1</v>
      </c>
      <c r="C100" s="65">
        <v>92</v>
      </c>
      <c r="D100" s="66"/>
      <c r="E100" s="67"/>
      <c r="F100" s="68"/>
      <c r="G100" s="66"/>
      <c r="H100" s="67"/>
      <c r="I100" s="67"/>
      <c r="J100" s="67"/>
      <c r="K100" s="67"/>
      <c r="L100" s="69"/>
      <c r="M100" s="70"/>
      <c r="N100" s="71"/>
    </row>
    <row r="101" spans="1:14" ht="15">
      <c r="A101" s="1">
        <f t="shared" si="10"/>
        <v>10093</v>
      </c>
      <c r="B101" s="1">
        <f t="shared" si="11"/>
        <v>1</v>
      </c>
      <c r="C101" s="65">
        <v>93</v>
      </c>
      <c r="D101" s="66"/>
      <c r="E101" s="67"/>
      <c r="F101" s="68"/>
      <c r="G101" s="66"/>
      <c r="H101" s="67"/>
      <c r="I101" s="67"/>
      <c r="J101" s="67"/>
      <c r="K101" s="67"/>
      <c r="L101" s="69"/>
      <c r="M101" s="70"/>
      <c r="N101" s="71"/>
    </row>
    <row r="102" spans="1:14" ht="15">
      <c r="A102" s="1">
        <f t="shared" si="10"/>
        <v>10094</v>
      </c>
      <c r="B102" s="1">
        <f t="shared" si="11"/>
        <v>1</v>
      </c>
      <c r="C102" s="65">
        <v>94</v>
      </c>
      <c r="D102" s="66"/>
      <c r="E102" s="67"/>
      <c r="F102" s="68"/>
      <c r="G102" s="66"/>
      <c r="H102" s="67"/>
      <c r="I102" s="67"/>
      <c r="J102" s="67"/>
      <c r="K102" s="67"/>
      <c r="L102" s="69"/>
      <c r="M102" s="70"/>
      <c r="N102" s="71"/>
    </row>
    <row r="103" spans="1:14" ht="15.75" thickBot="1">
      <c r="A103" s="1">
        <f t="shared" si="10"/>
        <v>10095</v>
      </c>
      <c r="B103" s="1">
        <f t="shared" si="11"/>
        <v>1</v>
      </c>
      <c r="C103" s="65">
        <v>95</v>
      </c>
      <c r="D103" s="72"/>
      <c r="E103" s="73"/>
      <c r="F103" s="74"/>
      <c r="G103" s="72"/>
      <c r="H103" s="73"/>
      <c r="I103" s="73"/>
      <c r="J103" s="73"/>
      <c r="K103" s="73"/>
      <c r="L103" s="75"/>
      <c r="M103" s="76"/>
      <c r="N103" s="77"/>
    </row>
    <row r="104" spans="1:14" ht="19.5" thickTop="1" thickBot="1">
      <c r="A104" s="1">
        <f>VALUE(TRIM(B104&amp;"00"&amp;C104))</f>
        <v>10096</v>
      </c>
      <c r="B104" s="1">
        <f t="shared" si="11"/>
        <v>1</v>
      </c>
      <c r="C104" s="65">
        <v>96</v>
      </c>
      <c r="D104" s="78">
        <f>SUM(D97:D103)</f>
        <v>0</v>
      </c>
      <c r="E104" s="79">
        <f t="shared" ref="E104:K104" si="15">SUM(E97:E103)</f>
        <v>0</v>
      </c>
      <c r="F104" s="80">
        <f t="shared" si="15"/>
        <v>0</v>
      </c>
      <c r="G104" s="78">
        <f t="shared" si="15"/>
        <v>0</v>
      </c>
      <c r="H104" s="79">
        <f t="shared" si="15"/>
        <v>0</v>
      </c>
      <c r="I104" s="79">
        <f t="shared" si="15"/>
        <v>0</v>
      </c>
      <c r="J104" s="79">
        <f t="shared" si="15"/>
        <v>0</v>
      </c>
      <c r="K104" s="79">
        <f t="shared" si="15"/>
        <v>0</v>
      </c>
      <c r="L104" s="159" t="s">
        <v>106</v>
      </c>
      <c r="M104" s="160"/>
      <c r="N104" s="161"/>
    </row>
    <row r="105" spans="1:14" ht="19.5" thickTop="1" thickBot="1">
      <c r="A105" s="81">
        <f>VALUE(TRIM(B105&amp;"00"&amp;C105))</f>
        <v>10097</v>
      </c>
      <c r="B105" s="81">
        <f t="shared" si="11"/>
        <v>1</v>
      </c>
      <c r="C105" s="82">
        <v>97</v>
      </c>
      <c r="D105" s="78">
        <f t="shared" ref="D105:K105" si="16">D16+D24+D32+D40+D48+D56+D64+D72+D80+D88+D96+D104</f>
        <v>0</v>
      </c>
      <c r="E105" s="79">
        <f t="shared" si="16"/>
        <v>0</v>
      </c>
      <c r="F105" s="80">
        <f t="shared" si="16"/>
        <v>0</v>
      </c>
      <c r="G105" s="78">
        <f t="shared" si="16"/>
        <v>0</v>
      </c>
      <c r="H105" s="79">
        <f t="shared" si="16"/>
        <v>0</v>
      </c>
      <c r="I105" s="79">
        <f t="shared" si="16"/>
        <v>0</v>
      </c>
      <c r="J105" s="79">
        <f t="shared" si="16"/>
        <v>0</v>
      </c>
      <c r="K105" s="79">
        <f t="shared" si="16"/>
        <v>0</v>
      </c>
      <c r="L105" s="159" t="s">
        <v>107</v>
      </c>
      <c r="M105" s="160"/>
      <c r="N105" s="161"/>
    </row>
    <row r="106" spans="1:14" ht="16.5" customHeight="1" thickTop="1" thickBot="1">
      <c r="D106" s="83"/>
      <c r="E106" s="83"/>
      <c r="F106" s="83"/>
      <c r="G106" s="83"/>
      <c r="H106" s="83"/>
      <c r="I106" s="83"/>
      <c r="J106" s="83"/>
      <c r="K106" s="83"/>
    </row>
    <row r="107" spans="1:14" ht="15.75" customHeight="1" thickBot="1">
      <c r="I107" s="39" t="s">
        <v>86</v>
      </c>
      <c r="J107" s="40" t="str">
        <f>VLOOKUP(D110,BASIC!$A$8:$H$37,7,0)</f>
        <v>جم</v>
      </c>
      <c r="M107" s="39" t="s">
        <v>6</v>
      </c>
      <c r="N107" s="40" t="str">
        <f>VLOOKUP(D110,BASIC!$A$8:$H$37,4,0)</f>
        <v>استمارة</v>
      </c>
    </row>
    <row r="108" spans="1:14" ht="16.5" customHeight="1">
      <c r="D108" s="41" t="s">
        <v>4</v>
      </c>
      <c r="E108" s="155" t="str">
        <f>VLOOKUP(D110,BASIC!$A$8:$H$37,2,0)</f>
        <v>احمد محمد عبد ربه موسى</v>
      </c>
      <c r="F108" s="156"/>
      <c r="G108" s="42"/>
      <c r="H108" s="42"/>
      <c r="I108" s="43" t="s">
        <v>7</v>
      </c>
      <c r="J108" s="44">
        <f>VLOOKUP(D110,BASIC!$A$8:$H$37,5,0)</f>
        <v>2008</v>
      </c>
      <c r="M108" s="43" t="s">
        <v>87</v>
      </c>
      <c r="N108" s="45">
        <f>VLOOKUP(D110,BASIC!$A$8:$H$37,8,0)</f>
        <v>301405</v>
      </c>
    </row>
    <row r="109" spans="1:14" ht="16.5" thickBot="1">
      <c r="D109" s="46" t="s">
        <v>5</v>
      </c>
      <c r="E109" s="157" t="str">
        <f>VLOOKUP(D110,BASIC!$A$8:$H$37,3,0)</f>
        <v>E18-104</v>
      </c>
      <c r="F109" s="158"/>
      <c r="I109" s="47" t="s">
        <v>88</v>
      </c>
      <c r="J109" s="48">
        <f>VLOOKUP(D110,BASIC!$A$8:$H$37,6,0)</f>
        <v>457795</v>
      </c>
      <c r="M109" s="47" t="s">
        <v>89</v>
      </c>
      <c r="N109" s="48">
        <f>N108+SUM(D209:F209)-SUM(G209:K209)</f>
        <v>301405</v>
      </c>
    </row>
    <row r="110" spans="1:14" ht="21.75" customHeight="1" thickBot="1">
      <c r="D110" s="49">
        <f>D6+1</f>
        <v>2</v>
      </c>
      <c r="E110" s="50"/>
      <c r="F110" s="50"/>
      <c r="G110" s="50"/>
      <c r="H110" s="50"/>
      <c r="I110" s="50"/>
      <c r="J110" s="50"/>
      <c r="K110" s="50"/>
      <c r="L110" s="50"/>
      <c r="M110" s="50"/>
      <c r="N110" s="51"/>
    </row>
    <row r="111" spans="1:14" ht="15" customHeight="1">
      <c r="D111" s="52" t="s">
        <v>11</v>
      </c>
      <c r="E111" s="53"/>
      <c r="F111" s="54"/>
      <c r="G111" s="52" t="s">
        <v>12</v>
      </c>
      <c r="H111" s="53"/>
      <c r="I111" s="53"/>
      <c r="J111" s="53"/>
      <c r="K111" s="55"/>
      <c r="L111" s="56" t="s">
        <v>90</v>
      </c>
      <c r="M111" s="56" t="s">
        <v>91</v>
      </c>
      <c r="N111" s="57" t="s">
        <v>92</v>
      </c>
    </row>
    <row r="112" spans="1:14" ht="15">
      <c r="D112" s="60" t="s">
        <v>14</v>
      </c>
      <c r="E112" s="61" t="s">
        <v>15</v>
      </c>
      <c r="F112" s="62" t="s">
        <v>16</v>
      </c>
      <c r="G112" s="60" t="s">
        <v>17</v>
      </c>
      <c r="H112" s="61" t="s">
        <v>18</v>
      </c>
      <c r="I112" s="61" t="s">
        <v>19</v>
      </c>
      <c r="J112" s="61" t="s">
        <v>20</v>
      </c>
      <c r="K112" s="61" t="s">
        <v>21</v>
      </c>
      <c r="L112" s="63"/>
      <c r="M112" s="63"/>
      <c r="N112" s="64"/>
    </row>
    <row r="113" spans="1:14" ht="15">
      <c r="A113" s="1">
        <f>VALUE(TRIM(B113&amp;"00"&amp;C113))</f>
        <v>2001</v>
      </c>
      <c r="B113" s="1">
        <f>VLOOKUP(D110,BASIC!$A$8:$T$37,20,0)</f>
        <v>2</v>
      </c>
      <c r="C113" s="65">
        <v>1</v>
      </c>
      <c r="D113" s="66"/>
      <c r="E113" s="67"/>
      <c r="F113" s="68"/>
      <c r="G113" s="66"/>
      <c r="H113" s="67"/>
      <c r="I113" s="67"/>
      <c r="J113" s="67"/>
      <c r="K113" s="67"/>
      <c r="L113" s="69"/>
      <c r="M113" s="70"/>
      <c r="N113" s="71"/>
    </row>
    <row r="114" spans="1:14" ht="15">
      <c r="A114" s="1">
        <f t="shared" ref="A114:A177" si="17">VALUE(TRIM(B114&amp;"00"&amp;C114))</f>
        <v>2002</v>
      </c>
      <c r="B114" s="1">
        <f>B113</f>
        <v>2</v>
      </c>
      <c r="C114" s="65">
        <v>2</v>
      </c>
      <c r="D114" s="66"/>
      <c r="E114" s="67"/>
      <c r="F114" s="68"/>
      <c r="G114" s="66"/>
      <c r="H114" s="67"/>
      <c r="I114" s="67"/>
      <c r="J114" s="67"/>
      <c r="K114" s="67"/>
      <c r="L114" s="69"/>
      <c r="M114" s="70"/>
      <c r="N114" s="71"/>
    </row>
    <row r="115" spans="1:14" ht="15">
      <c r="A115" s="1">
        <f t="shared" si="17"/>
        <v>2003</v>
      </c>
      <c r="B115" s="1">
        <f t="shared" ref="B115:B178" si="18">B114</f>
        <v>2</v>
      </c>
      <c r="C115" s="65">
        <v>3</v>
      </c>
      <c r="D115" s="66"/>
      <c r="E115" s="67"/>
      <c r="F115" s="68"/>
      <c r="G115" s="66"/>
      <c r="H115" s="67"/>
      <c r="I115" s="67"/>
      <c r="J115" s="67"/>
      <c r="K115" s="67"/>
      <c r="L115" s="69"/>
      <c r="M115" s="70"/>
      <c r="N115" s="71"/>
    </row>
    <row r="116" spans="1:14" ht="15">
      <c r="A116" s="1">
        <f t="shared" si="17"/>
        <v>2004</v>
      </c>
      <c r="B116" s="1">
        <f t="shared" si="18"/>
        <v>2</v>
      </c>
      <c r="C116" s="65">
        <v>4</v>
      </c>
      <c r="D116" s="66"/>
      <c r="E116" s="67"/>
      <c r="F116" s="68"/>
      <c r="G116" s="66"/>
      <c r="H116" s="67"/>
      <c r="I116" s="67"/>
      <c r="J116" s="67"/>
      <c r="K116" s="67"/>
      <c r="L116" s="69"/>
      <c r="M116" s="70"/>
      <c r="N116" s="71"/>
    </row>
    <row r="117" spans="1:14" ht="15">
      <c r="A117" s="1">
        <f t="shared" si="17"/>
        <v>2005</v>
      </c>
      <c r="B117" s="1">
        <f t="shared" si="18"/>
        <v>2</v>
      </c>
      <c r="C117" s="65">
        <v>5</v>
      </c>
      <c r="D117" s="66"/>
      <c r="E117" s="67"/>
      <c r="F117" s="68"/>
      <c r="G117" s="66"/>
      <c r="H117" s="67"/>
      <c r="I117" s="67"/>
      <c r="J117" s="67"/>
      <c r="K117" s="67"/>
      <c r="L117" s="69"/>
      <c r="M117" s="70"/>
      <c r="N117" s="71"/>
    </row>
    <row r="118" spans="1:14" ht="15">
      <c r="A118" s="1">
        <f t="shared" si="17"/>
        <v>2006</v>
      </c>
      <c r="B118" s="1">
        <f t="shared" si="18"/>
        <v>2</v>
      </c>
      <c r="C118" s="65">
        <v>6</v>
      </c>
      <c r="D118" s="66"/>
      <c r="E118" s="67"/>
      <c r="F118" s="68"/>
      <c r="G118" s="66"/>
      <c r="H118" s="67"/>
      <c r="I118" s="67"/>
      <c r="J118" s="67"/>
      <c r="K118" s="67"/>
      <c r="L118" s="69"/>
      <c r="M118" s="70"/>
      <c r="N118" s="71"/>
    </row>
    <row r="119" spans="1:14" ht="15.75" thickBot="1">
      <c r="A119" s="1">
        <f t="shared" si="17"/>
        <v>2007</v>
      </c>
      <c r="B119" s="1">
        <f t="shared" si="18"/>
        <v>2</v>
      </c>
      <c r="C119" s="65">
        <v>7</v>
      </c>
      <c r="D119" s="72"/>
      <c r="E119" s="73"/>
      <c r="F119" s="74"/>
      <c r="G119" s="72"/>
      <c r="H119" s="73"/>
      <c r="I119" s="73"/>
      <c r="J119" s="73"/>
      <c r="K119" s="73"/>
      <c r="L119" s="75"/>
      <c r="M119" s="76"/>
      <c r="N119" s="77"/>
    </row>
    <row r="120" spans="1:14" ht="19.5" thickTop="1" thickBot="1">
      <c r="A120" s="1">
        <f t="shared" si="17"/>
        <v>2008</v>
      </c>
      <c r="B120" s="1">
        <f t="shared" si="18"/>
        <v>2</v>
      </c>
      <c r="C120" s="65">
        <v>8</v>
      </c>
      <c r="D120" s="78">
        <f>SUM(D113:D119)</f>
        <v>0</v>
      </c>
      <c r="E120" s="79">
        <f t="shared" ref="E120:K120" si="19">SUM(E113:E119)</f>
        <v>0</v>
      </c>
      <c r="F120" s="80">
        <f t="shared" si="19"/>
        <v>0</v>
      </c>
      <c r="G120" s="78">
        <f t="shared" si="19"/>
        <v>0</v>
      </c>
      <c r="H120" s="79">
        <f t="shared" si="19"/>
        <v>0</v>
      </c>
      <c r="I120" s="79">
        <f t="shared" si="19"/>
        <v>0</v>
      </c>
      <c r="J120" s="79">
        <f t="shared" si="19"/>
        <v>0</v>
      </c>
      <c r="K120" s="79">
        <f t="shared" si="19"/>
        <v>0</v>
      </c>
      <c r="L120" s="159" t="s">
        <v>95</v>
      </c>
      <c r="M120" s="160"/>
      <c r="N120" s="161"/>
    </row>
    <row r="121" spans="1:14" ht="15.75" thickTop="1">
      <c r="A121" s="1">
        <f t="shared" si="17"/>
        <v>2009</v>
      </c>
      <c r="B121" s="1">
        <f t="shared" si="18"/>
        <v>2</v>
      </c>
      <c r="C121" s="65">
        <v>9</v>
      </c>
      <c r="D121" s="66"/>
      <c r="E121" s="67"/>
      <c r="F121" s="68"/>
      <c r="G121" s="66"/>
      <c r="H121" s="67"/>
      <c r="I121" s="67"/>
      <c r="J121" s="67"/>
      <c r="K121" s="67"/>
      <c r="L121" s="69"/>
      <c r="M121" s="70"/>
      <c r="N121" s="71"/>
    </row>
    <row r="122" spans="1:14" ht="15">
      <c r="A122" s="1">
        <f t="shared" si="17"/>
        <v>20010</v>
      </c>
      <c r="B122" s="1">
        <f t="shared" si="18"/>
        <v>2</v>
      </c>
      <c r="C122" s="65">
        <v>10</v>
      </c>
      <c r="D122" s="66"/>
      <c r="E122" s="67"/>
      <c r="F122" s="68"/>
      <c r="G122" s="66"/>
      <c r="H122" s="67"/>
      <c r="I122" s="67"/>
      <c r="J122" s="67"/>
      <c r="K122" s="67"/>
      <c r="L122" s="69"/>
      <c r="M122" s="70"/>
      <c r="N122" s="71"/>
    </row>
    <row r="123" spans="1:14" ht="15">
      <c r="A123" s="1">
        <f t="shared" si="17"/>
        <v>20011</v>
      </c>
      <c r="B123" s="1">
        <f t="shared" si="18"/>
        <v>2</v>
      </c>
      <c r="C123" s="65">
        <v>11</v>
      </c>
      <c r="D123" s="66"/>
      <c r="E123" s="67"/>
      <c r="F123" s="68"/>
      <c r="G123" s="66"/>
      <c r="H123" s="67"/>
      <c r="I123" s="67"/>
      <c r="J123" s="67"/>
      <c r="K123" s="67"/>
      <c r="L123" s="69"/>
      <c r="M123" s="70"/>
      <c r="N123" s="71"/>
    </row>
    <row r="124" spans="1:14" ht="15">
      <c r="A124" s="1">
        <f t="shared" si="17"/>
        <v>20012</v>
      </c>
      <c r="B124" s="1">
        <f t="shared" si="18"/>
        <v>2</v>
      </c>
      <c r="C124" s="65">
        <v>12</v>
      </c>
      <c r="D124" s="66"/>
      <c r="E124" s="67"/>
      <c r="F124" s="68"/>
      <c r="G124" s="66"/>
      <c r="H124" s="67"/>
      <c r="I124" s="67"/>
      <c r="J124" s="67"/>
      <c r="K124" s="67"/>
      <c r="L124" s="69"/>
      <c r="M124" s="70"/>
      <c r="N124" s="71"/>
    </row>
    <row r="125" spans="1:14" ht="15">
      <c r="A125" s="1">
        <f t="shared" si="17"/>
        <v>20013</v>
      </c>
      <c r="B125" s="1">
        <f t="shared" si="18"/>
        <v>2</v>
      </c>
      <c r="C125" s="65">
        <v>13</v>
      </c>
      <c r="D125" s="66"/>
      <c r="E125" s="67"/>
      <c r="F125" s="68"/>
      <c r="G125" s="66"/>
      <c r="H125" s="67"/>
      <c r="I125" s="67"/>
      <c r="J125" s="67"/>
      <c r="K125" s="67"/>
      <c r="L125" s="69"/>
      <c r="M125" s="70"/>
      <c r="N125" s="71"/>
    </row>
    <row r="126" spans="1:14" ht="15">
      <c r="A126" s="1">
        <f t="shared" si="17"/>
        <v>20014</v>
      </c>
      <c r="B126" s="1">
        <f t="shared" si="18"/>
        <v>2</v>
      </c>
      <c r="C126" s="65">
        <v>14</v>
      </c>
      <c r="D126" s="66"/>
      <c r="E126" s="67"/>
      <c r="F126" s="68"/>
      <c r="G126" s="66"/>
      <c r="H126" s="67"/>
      <c r="I126" s="67"/>
      <c r="J126" s="67"/>
      <c r="K126" s="67"/>
      <c r="L126" s="69"/>
      <c r="M126" s="70"/>
      <c r="N126" s="71"/>
    </row>
    <row r="127" spans="1:14" ht="15.75" thickBot="1">
      <c r="A127" s="1">
        <f t="shared" si="17"/>
        <v>20015</v>
      </c>
      <c r="B127" s="1">
        <f t="shared" si="18"/>
        <v>2</v>
      </c>
      <c r="C127" s="65">
        <v>15</v>
      </c>
      <c r="D127" s="72"/>
      <c r="E127" s="73"/>
      <c r="F127" s="74"/>
      <c r="G127" s="72"/>
      <c r="H127" s="73"/>
      <c r="I127" s="73"/>
      <c r="J127" s="73"/>
      <c r="K127" s="73"/>
      <c r="L127" s="75"/>
      <c r="M127" s="76"/>
      <c r="N127" s="77"/>
    </row>
    <row r="128" spans="1:14" ht="19.5" thickTop="1" thickBot="1">
      <c r="A128" s="1">
        <f t="shared" si="17"/>
        <v>20016</v>
      </c>
      <c r="B128" s="1">
        <f t="shared" si="18"/>
        <v>2</v>
      </c>
      <c r="C128" s="65">
        <v>16</v>
      </c>
      <c r="D128" s="78">
        <f>SUM(D121:D127)</f>
        <v>0</v>
      </c>
      <c r="E128" s="79">
        <f t="shared" ref="E128:K128" si="20">SUM(E121:E127)</f>
        <v>0</v>
      </c>
      <c r="F128" s="80">
        <f t="shared" si="20"/>
        <v>0</v>
      </c>
      <c r="G128" s="78">
        <f t="shared" si="20"/>
        <v>0</v>
      </c>
      <c r="H128" s="79">
        <f t="shared" si="20"/>
        <v>0</v>
      </c>
      <c r="I128" s="79">
        <f t="shared" si="20"/>
        <v>0</v>
      </c>
      <c r="J128" s="79">
        <f t="shared" si="20"/>
        <v>0</v>
      </c>
      <c r="K128" s="79">
        <f t="shared" si="20"/>
        <v>0</v>
      </c>
      <c r="L128" s="159" t="s">
        <v>96</v>
      </c>
      <c r="M128" s="160"/>
      <c r="N128" s="161"/>
    </row>
    <row r="129" spans="1:14" ht="15.75" thickTop="1">
      <c r="A129" s="1">
        <f t="shared" si="17"/>
        <v>20017</v>
      </c>
      <c r="B129" s="1">
        <f t="shared" si="18"/>
        <v>2</v>
      </c>
      <c r="C129" s="65">
        <v>17</v>
      </c>
      <c r="D129" s="66"/>
      <c r="E129" s="67"/>
      <c r="F129" s="68"/>
      <c r="G129" s="66"/>
      <c r="H129" s="67"/>
      <c r="I129" s="67"/>
      <c r="J129" s="67"/>
      <c r="K129" s="67"/>
      <c r="L129" s="69"/>
      <c r="M129" s="70"/>
      <c r="N129" s="71"/>
    </row>
    <row r="130" spans="1:14" ht="15">
      <c r="A130" s="1">
        <f t="shared" si="17"/>
        <v>20018</v>
      </c>
      <c r="B130" s="1">
        <f t="shared" si="18"/>
        <v>2</v>
      </c>
      <c r="C130" s="65">
        <v>18</v>
      </c>
      <c r="D130" s="66"/>
      <c r="E130" s="67"/>
      <c r="F130" s="68"/>
      <c r="G130" s="66"/>
      <c r="H130" s="67"/>
      <c r="I130" s="67"/>
      <c r="J130" s="67"/>
      <c r="K130" s="67"/>
      <c r="L130" s="69"/>
      <c r="M130" s="70"/>
      <c r="N130" s="71"/>
    </row>
    <row r="131" spans="1:14" ht="15">
      <c r="A131" s="1">
        <f t="shared" si="17"/>
        <v>20019</v>
      </c>
      <c r="B131" s="1">
        <f t="shared" si="18"/>
        <v>2</v>
      </c>
      <c r="C131" s="65">
        <v>19</v>
      </c>
      <c r="D131" s="66"/>
      <c r="E131" s="67"/>
      <c r="F131" s="68"/>
      <c r="G131" s="66"/>
      <c r="H131" s="67"/>
      <c r="I131" s="67"/>
      <c r="J131" s="67"/>
      <c r="K131" s="67"/>
      <c r="L131" s="69"/>
      <c r="M131" s="70"/>
      <c r="N131" s="71"/>
    </row>
    <row r="132" spans="1:14" ht="15">
      <c r="A132" s="1">
        <f t="shared" si="17"/>
        <v>20020</v>
      </c>
      <c r="B132" s="1">
        <f t="shared" si="18"/>
        <v>2</v>
      </c>
      <c r="C132" s="65">
        <v>20</v>
      </c>
      <c r="D132" s="66"/>
      <c r="E132" s="67"/>
      <c r="F132" s="68"/>
      <c r="G132" s="66"/>
      <c r="H132" s="67"/>
      <c r="I132" s="67"/>
      <c r="J132" s="67"/>
      <c r="K132" s="67"/>
      <c r="L132" s="69"/>
      <c r="M132" s="70"/>
      <c r="N132" s="71"/>
    </row>
    <row r="133" spans="1:14" ht="15">
      <c r="A133" s="1">
        <f t="shared" si="17"/>
        <v>20021</v>
      </c>
      <c r="B133" s="1">
        <f t="shared" si="18"/>
        <v>2</v>
      </c>
      <c r="C133" s="65">
        <v>21</v>
      </c>
      <c r="D133" s="66"/>
      <c r="E133" s="67"/>
      <c r="F133" s="68"/>
      <c r="G133" s="66"/>
      <c r="H133" s="67"/>
      <c r="I133" s="67"/>
      <c r="J133" s="67"/>
      <c r="K133" s="67"/>
      <c r="L133" s="69"/>
      <c r="M133" s="70"/>
      <c r="N133" s="71"/>
    </row>
    <row r="134" spans="1:14" ht="15">
      <c r="A134" s="1">
        <f t="shared" si="17"/>
        <v>20022</v>
      </c>
      <c r="B134" s="1">
        <f t="shared" si="18"/>
        <v>2</v>
      </c>
      <c r="C134" s="65">
        <v>22</v>
      </c>
      <c r="D134" s="66"/>
      <c r="E134" s="67"/>
      <c r="F134" s="68"/>
      <c r="G134" s="66"/>
      <c r="H134" s="67"/>
      <c r="I134" s="67"/>
      <c r="J134" s="67"/>
      <c r="K134" s="67"/>
      <c r="L134" s="69"/>
      <c r="M134" s="70"/>
      <c r="N134" s="71"/>
    </row>
    <row r="135" spans="1:14" ht="15.75" thickBot="1">
      <c r="A135" s="1">
        <f t="shared" si="17"/>
        <v>20023</v>
      </c>
      <c r="B135" s="1">
        <f t="shared" si="18"/>
        <v>2</v>
      </c>
      <c r="C135" s="65">
        <v>23</v>
      </c>
      <c r="D135" s="72"/>
      <c r="E135" s="73"/>
      <c r="F135" s="74"/>
      <c r="G135" s="72"/>
      <c r="H135" s="73"/>
      <c r="I135" s="73"/>
      <c r="J135" s="73"/>
      <c r="K135" s="73"/>
      <c r="L135" s="75"/>
      <c r="M135" s="76"/>
      <c r="N135" s="77"/>
    </row>
    <row r="136" spans="1:14" ht="19.5" thickTop="1" thickBot="1">
      <c r="A136" s="1">
        <f t="shared" si="17"/>
        <v>20024</v>
      </c>
      <c r="B136" s="1">
        <f t="shared" si="18"/>
        <v>2</v>
      </c>
      <c r="C136" s="65">
        <v>24</v>
      </c>
      <c r="D136" s="78">
        <f>SUM(D129:D135)</f>
        <v>0</v>
      </c>
      <c r="E136" s="79">
        <f t="shared" ref="E136:K136" si="21">SUM(E129:E135)</f>
        <v>0</v>
      </c>
      <c r="F136" s="80">
        <f t="shared" si="21"/>
        <v>0</v>
      </c>
      <c r="G136" s="78">
        <f t="shared" si="21"/>
        <v>0</v>
      </c>
      <c r="H136" s="79">
        <f t="shared" si="21"/>
        <v>0</v>
      </c>
      <c r="I136" s="79">
        <f t="shared" si="21"/>
        <v>0</v>
      </c>
      <c r="J136" s="79">
        <f t="shared" si="21"/>
        <v>0</v>
      </c>
      <c r="K136" s="79">
        <f t="shared" si="21"/>
        <v>0</v>
      </c>
      <c r="L136" s="159" t="s">
        <v>97</v>
      </c>
      <c r="M136" s="160"/>
      <c r="N136" s="161"/>
    </row>
    <row r="137" spans="1:14" ht="15.75" thickTop="1">
      <c r="A137" s="1">
        <f t="shared" si="17"/>
        <v>20025</v>
      </c>
      <c r="B137" s="1">
        <f t="shared" si="18"/>
        <v>2</v>
      </c>
      <c r="C137" s="65">
        <v>25</v>
      </c>
      <c r="D137" s="66"/>
      <c r="E137" s="67"/>
      <c r="F137" s="68"/>
      <c r="G137" s="66"/>
      <c r="H137" s="67"/>
      <c r="I137" s="67"/>
      <c r="J137" s="67"/>
      <c r="K137" s="67"/>
      <c r="L137" s="69"/>
      <c r="M137" s="70"/>
      <c r="N137" s="71"/>
    </row>
    <row r="138" spans="1:14" ht="15">
      <c r="A138" s="1">
        <f t="shared" si="17"/>
        <v>20026</v>
      </c>
      <c r="B138" s="1">
        <f t="shared" si="18"/>
        <v>2</v>
      </c>
      <c r="C138" s="65">
        <v>26</v>
      </c>
      <c r="D138" s="66"/>
      <c r="E138" s="67"/>
      <c r="F138" s="68"/>
      <c r="G138" s="66"/>
      <c r="H138" s="67"/>
      <c r="I138" s="67"/>
      <c r="J138" s="67"/>
      <c r="K138" s="67"/>
      <c r="L138" s="69"/>
      <c r="M138" s="70"/>
      <c r="N138" s="71"/>
    </row>
    <row r="139" spans="1:14" ht="15">
      <c r="A139" s="1">
        <f t="shared" si="17"/>
        <v>20027</v>
      </c>
      <c r="B139" s="1">
        <f t="shared" si="18"/>
        <v>2</v>
      </c>
      <c r="C139" s="65">
        <v>27</v>
      </c>
      <c r="D139" s="66"/>
      <c r="E139" s="67"/>
      <c r="F139" s="68"/>
      <c r="G139" s="66"/>
      <c r="H139" s="67"/>
      <c r="I139" s="67"/>
      <c r="J139" s="67"/>
      <c r="K139" s="67"/>
      <c r="L139" s="69"/>
      <c r="M139" s="70"/>
      <c r="N139" s="71"/>
    </row>
    <row r="140" spans="1:14" ht="15">
      <c r="A140" s="1">
        <f t="shared" si="17"/>
        <v>20028</v>
      </c>
      <c r="B140" s="1">
        <f t="shared" si="18"/>
        <v>2</v>
      </c>
      <c r="C140" s="65">
        <v>28</v>
      </c>
      <c r="D140" s="66"/>
      <c r="E140" s="67"/>
      <c r="F140" s="68"/>
      <c r="G140" s="66"/>
      <c r="H140" s="67"/>
      <c r="I140" s="67"/>
      <c r="J140" s="67"/>
      <c r="K140" s="67"/>
      <c r="L140" s="69"/>
      <c r="M140" s="70"/>
      <c r="N140" s="71"/>
    </row>
    <row r="141" spans="1:14" ht="15">
      <c r="A141" s="1">
        <f t="shared" si="17"/>
        <v>20029</v>
      </c>
      <c r="B141" s="1">
        <f t="shared" si="18"/>
        <v>2</v>
      </c>
      <c r="C141" s="65">
        <v>29</v>
      </c>
      <c r="D141" s="66"/>
      <c r="E141" s="67"/>
      <c r="F141" s="68"/>
      <c r="G141" s="66"/>
      <c r="H141" s="67"/>
      <c r="I141" s="67"/>
      <c r="J141" s="67"/>
      <c r="K141" s="67"/>
      <c r="L141" s="69"/>
      <c r="M141" s="70"/>
      <c r="N141" s="71"/>
    </row>
    <row r="142" spans="1:14" ht="15">
      <c r="A142" s="1">
        <f t="shared" si="17"/>
        <v>20030</v>
      </c>
      <c r="B142" s="1">
        <f t="shared" si="18"/>
        <v>2</v>
      </c>
      <c r="C142" s="65">
        <v>30</v>
      </c>
      <c r="D142" s="66"/>
      <c r="E142" s="67"/>
      <c r="F142" s="68"/>
      <c r="G142" s="66"/>
      <c r="H142" s="67"/>
      <c r="I142" s="67"/>
      <c r="J142" s="67"/>
      <c r="K142" s="67"/>
      <c r="L142" s="69"/>
      <c r="M142" s="70"/>
      <c r="N142" s="71"/>
    </row>
    <row r="143" spans="1:14" ht="15.75" thickBot="1">
      <c r="A143" s="1">
        <f t="shared" si="17"/>
        <v>20031</v>
      </c>
      <c r="B143" s="1">
        <f t="shared" si="18"/>
        <v>2</v>
      </c>
      <c r="C143" s="65">
        <v>31</v>
      </c>
      <c r="D143" s="72"/>
      <c r="E143" s="73"/>
      <c r="F143" s="74"/>
      <c r="G143" s="72"/>
      <c r="H143" s="73"/>
      <c r="I143" s="73"/>
      <c r="J143" s="73"/>
      <c r="K143" s="73"/>
      <c r="L143" s="75"/>
      <c r="M143" s="76"/>
      <c r="N143" s="77"/>
    </row>
    <row r="144" spans="1:14" ht="19.5" thickTop="1" thickBot="1">
      <c r="A144" s="1">
        <f t="shared" si="17"/>
        <v>20032</v>
      </c>
      <c r="B144" s="1">
        <f t="shared" si="18"/>
        <v>2</v>
      </c>
      <c r="C144" s="65">
        <v>32</v>
      </c>
      <c r="D144" s="78">
        <f>SUM(D137:D143)</f>
        <v>0</v>
      </c>
      <c r="E144" s="79">
        <f t="shared" ref="E144:K144" si="22">SUM(E137:E143)</f>
        <v>0</v>
      </c>
      <c r="F144" s="80">
        <f t="shared" si="22"/>
        <v>0</v>
      </c>
      <c r="G144" s="78">
        <f t="shared" si="22"/>
        <v>0</v>
      </c>
      <c r="H144" s="79">
        <f t="shared" si="22"/>
        <v>0</v>
      </c>
      <c r="I144" s="79">
        <f t="shared" si="22"/>
        <v>0</v>
      </c>
      <c r="J144" s="79">
        <f t="shared" si="22"/>
        <v>0</v>
      </c>
      <c r="K144" s="79">
        <f t="shared" si="22"/>
        <v>0</v>
      </c>
      <c r="L144" s="159" t="s">
        <v>98</v>
      </c>
      <c r="M144" s="160"/>
      <c r="N144" s="161"/>
    </row>
    <row r="145" spans="1:14" ht="15.75" thickTop="1">
      <c r="A145" s="1">
        <f t="shared" si="17"/>
        <v>20033</v>
      </c>
      <c r="B145" s="1">
        <f t="shared" si="18"/>
        <v>2</v>
      </c>
      <c r="C145" s="65">
        <v>33</v>
      </c>
      <c r="D145" s="66"/>
      <c r="E145" s="67"/>
      <c r="F145" s="68"/>
      <c r="G145" s="66"/>
      <c r="H145" s="67"/>
      <c r="I145" s="67"/>
      <c r="J145" s="67"/>
      <c r="K145" s="67"/>
      <c r="L145" s="69"/>
      <c r="M145" s="70"/>
      <c r="N145" s="71"/>
    </row>
    <row r="146" spans="1:14" ht="15">
      <c r="A146" s="1">
        <f t="shared" si="17"/>
        <v>20034</v>
      </c>
      <c r="B146" s="1">
        <f t="shared" si="18"/>
        <v>2</v>
      </c>
      <c r="C146" s="65">
        <v>34</v>
      </c>
      <c r="D146" s="66"/>
      <c r="E146" s="67"/>
      <c r="F146" s="68"/>
      <c r="G146" s="66"/>
      <c r="H146" s="67"/>
      <c r="I146" s="67"/>
      <c r="J146" s="67"/>
      <c r="K146" s="67"/>
      <c r="L146" s="69"/>
      <c r="M146" s="70"/>
      <c r="N146" s="71"/>
    </row>
    <row r="147" spans="1:14" ht="15">
      <c r="A147" s="1">
        <f t="shared" si="17"/>
        <v>20035</v>
      </c>
      <c r="B147" s="1">
        <f t="shared" si="18"/>
        <v>2</v>
      </c>
      <c r="C147" s="65">
        <v>35</v>
      </c>
      <c r="D147" s="66"/>
      <c r="E147" s="67"/>
      <c r="F147" s="68"/>
      <c r="G147" s="66"/>
      <c r="H147" s="67"/>
      <c r="I147" s="67"/>
      <c r="J147" s="67"/>
      <c r="K147" s="67"/>
      <c r="L147" s="69"/>
      <c r="M147" s="70"/>
      <c r="N147" s="71"/>
    </row>
    <row r="148" spans="1:14" ht="15">
      <c r="A148" s="1">
        <f t="shared" si="17"/>
        <v>20036</v>
      </c>
      <c r="B148" s="1">
        <f t="shared" si="18"/>
        <v>2</v>
      </c>
      <c r="C148" s="65">
        <v>36</v>
      </c>
      <c r="D148" s="66"/>
      <c r="E148" s="67"/>
      <c r="F148" s="68"/>
      <c r="G148" s="66"/>
      <c r="H148" s="67"/>
      <c r="I148" s="67"/>
      <c r="J148" s="67"/>
      <c r="K148" s="67"/>
      <c r="L148" s="69"/>
      <c r="M148" s="70"/>
      <c r="N148" s="71"/>
    </row>
    <row r="149" spans="1:14" ht="15">
      <c r="A149" s="1">
        <f t="shared" si="17"/>
        <v>20037</v>
      </c>
      <c r="B149" s="1">
        <f t="shared" si="18"/>
        <v>2</v>
      </c>
      <c r="C149" s="65">
        <v>37</v>
      </c>
      <c r="D149" s="66"/>
      <c r="E149" s="67"/>
      <c r="F149" s="68"/>
      <c r="G149" s="66"/>
      <c r="H149" s="67"/>
      <c r="I149" s="67"/>
      <c r="J149" s="67"/>
      <c r="K149" s="67"/>
      <c r="L149" s="69"/>
      <c r="M149" s="70"/>
      <c r="N149" s="71"/>
    </row>
    <row r="150" spans="1:14" ht="15">
      <c r="A150" s="1">
        <f t="shared" si="17"/>
        <v>20038</v>
      </c>
      <c r="B150" s="1">
        <f t="shared" si="18"/>
        <v>2</v>
      </c>
      <c r="C150" s="65">
        <v>38</v>
      </c>
      <c r="D150" s="66"/>
      <c r="E150" s="67"/>
      <c r="F150" s="68"/>
      <c r="G150" s="66"/>
      <c r="H150" s="67"/>
      <c r="I150" s="67"/>
      <c r="J150" s="67"/>
      <c r="K150" s="67"/>
      <c r="L150" s="69"/>
      <c r="M150" s="70"/>
      <c r="N150" s="71"/>
    </row>
    <row r="151" spans="1:14" ht="15.75" thickBot="1">
      <c r="A151" s="1">
        <f t="shared" si="17"/>
        <v>20039</v>
      </c>
      <c r="B151" s="1">
        <f t="shared" si="18"/>
        <v>2</v>
      </c>
      <c r="C151" s="65">
        <v>39</v>
      </c>
      <c r="D151" s="72"/>
      <c r="E151" s="73"/>
      <c r="F151" s="74"/>
      <c r="G151" s="72"/>
      <c r="H151" s="73"/>
      <c r="I151" s="73"/>
      <c r="J151" s="73"/>
      <c r="K151" s="73"/>
      <c r="L151" s="75"/>
      <c r="M151" s="76"/>
      <c r="N151" s="77"/>
    </row>
    <row r="152" spans="1:14" ht="19.5" thickTop="1" thickBot="1">
      <c r="A152" s="1">
        <f t="shared" si="17"/>
        <v>20040</v>
      </c>
      <c r="B152" s="1">
        <f t="shared" si="18"/>
        <v>2</v>
      </c>
      <c r="C152" s="65">
        <v>40</v>
      </c>
      <c r="D152" s="78">
        <f>SUM(D145:D151)</f>
        <v>0</v>
      </c>
      <c r="E152" s="79">
        <f t="shared" ref="E152:K152" si="23">SUM(E145:E151)</f>
        <v>0</v>
      </c>
      <c r="F152" s="80">
        <f t="shared" si="23"/>
        <v>0</v>
      </c>
      <c r="G152" s="78">
        <f t="shared" si="23"/>
        <v>0</v>
      </c>
      <c r="H152" s="79">
        <f t="shared" si="23"/>
        <v>0</v>
      </c>
      <c r="I152" s="79">
        <f t="shared" si="23"/>
        <v>0</v>
      </c>
      <c r="J152" s="79">
        <f t="shared" si="23"/>
        <v>0</v>
      </c>
      <c r="K152" s="79">
        <f t="shared" si="23"/>
        <v>0</v>
      </c>
      <c r="L152" s="159" t="s">
        <v>99</v>
      </c>
      <c r="M152" s="160"/>
      <c r="N152" s="161"/>
    </row>
    <row r="153" spans="1:14" ht="15.75" thickTop="1">
      <c r="A153" s="1">
        <f t="shared" si="17"/>
        <v>20041</v>
      </c>
      <c r="B153" s="1">
        <f t="shared" si="18"/>
        <v>2</v>
      </c>
      <c r="C153" s="65">
        <v>41</v>
      </c>
      <c r="D153" s="66"/>
      <c r="E153" s="67"/>
      <c r="F153" s="68"/>
      <c r="G153" s="66"/>
      <c r="H153" s="67"/>
      <c r="I153" s="67"/>
      <c r="J153" s="67"/>
      <c r="K153" s="67"/>
      <c r="L153" s="69"/>
      <c r="M153" s="70"/>
      <c r="N153" s="71"/>
    </row>
    <row r="154" spans="1:14" ht="15">
      <c r="A154" s="1">
        <f t="shared" si="17"/>
        <v>20042</v>
      </c>
      <c r="B154" s="1">
        <f t="shared" si="18"/>
        <v>2</v>
      </c>
      <c r="C154" s="65">
        <v>42</v>
      </c>
      <c r="D154" s="66"/>
      <c r="E154" s="67"/>
      <c r="F154" s="68"/>
      <c r="G154" s="66"/>
      <c r="H154" s="67"/>
      <c r="I154" s="67"/>
      <c r="J154" s="67"/>
      <c r="K154" s="67"/>
      <c r="L154" s="69"/>
      <c r="M154" s="70"/>
      <c r="N154" s="71"/>
    </row>
    <row r="155" spans="1:14" ht="15">
      <c r="A155" s="1">
        <f t="shared" si="17"/>
        <v>20043</v>
      </c>
      <c r="B155" s="1">
        <f t="shared" si="18"/>
        <v>2</v>
      </c>
      <c r="C155" s="65">
        <v>43</v>
      </c>
      <c r="D155" s="66"/>
      <c r="E155" s="67"/>
      <c r="F155" s="68"/>
      <c r="G155" s="66"/>
      <c r="H155" s="67"/>
      <c r="I155" s="67"/>
      <c r="J155" s="67"/>
      <c r="K155" s="67"/>
      <c r="L155" s="69"/>
      <c r="M155" s="70"/>
      <c r="N155" s="71"/>
    </row>
    <row r="156" spans="1:14" ht="15">
      <c r="A156" s="1">
        <f t="shared" si="17"/>
        <v>20044</v>
      </c>
      <c r="B156" s="1">
        <f t="shared" si="18"/>
        <v>2</v>
      </c>
      <c r="C156" s="65">
        <v>44</v>
      </c>
      <c r="D156" s="66"/>
      <c r="E156" s="67"/>
      <c r="F156" s="68"/>
      <c r="G156" s="66"/>
      <c r="H156" s="67"/>
      <c r="I156" s="67"/>
      <c r="J156" s="67"/>
      <c r="K156" s="67"/>
      <c r="L156" s="69"/>
      <c r="M156" s="70"/>
      <c r="N156" s="71"/>
    </row>
    <row r="157" spans="1:14" ht="15">
      <c r="A157" s="1">
        <f t="shared" si="17"/>
        <v>20045</v>
      </c>
      <c r="B157" s="1">
        <f t="shared" si="18"/>
        <v>2</v>
      </c>
      <c r="C157" s="65">
        <v>45</v>
      </c>
      <c r="D157" s="66"/>
      <c r="E157" s="67"/>
      <c r="F157" s="68"/>
      <c r="G157" s="66"/>
      <c r="H157" s="67"/>
      <c r="I157" s="67"/>
      <c r="J157" s="67"/>
      <c r="K157" s="67"/>
      <c r="L157" s="69"/>
      <c r="M157" s="70"/>
      <c r="N157" s="71"/>
    </row>
    <row r="158" spans="1:14" ht="15">
      <c r="A158" s="1">
        <f t="shared" si="17"/>
        <v>20046</v>
      </c>
      <c r="B158" s="1">
        <f t="shared" si="18"/>
        <v>2</v>
      </c>
      <c r="C158" s="65">
        <v>46</v>
      </c>
      <c r="D158" s="66"/>
      <c r="E158" s="67"/>
      <c r="F158" s="68"/>
      <c r="G158" s="66"/>
      <c r="H158" s="67"/>
      <c r="I158" s="67"/>
      <c r="J158" s="67"/>
      <c r="K158" s="67"/>
      <c r="L158" s="69"/>
      <c r="M158" s="70"/>
      <c r="N158" s="71"/>
    </row>
    <row r="159" spans="1:14" ht="15.75" thickBot="1">
      <c r="A159" s="1">
        <f t="shared" si="17"/>
        <v>20047</v>
      </c>
      <c r="B159" s="1">
        <f t="shared" si="18"/>
        <v>2</v>
      </c>
      <c r="C159" s="65">
        <v>47</v>
      </c>
      <c r="D159" s="72"/>
      <c r="E159" s="73"/>
      <c r="F159" s="74"/>
      <c r="G159" s="72"/>
      <c r="H159" s="73"/>
      <c r="I159" s="73"/>
      <c r="J159" s="73"/>
      <c r="K159" s="73"/>
      <c r="L159" s="75"/>
      <c r="M159" s="76"/>
      <c r="N159" s="77"/>
    </row>
    <row r="160" spans="1:14" ht="19.5" thickTop="1" thickBot="1">
      <c r="A160" s="1">
        <f t="shared" si="17"/>
        <v>20048</v>
      </c>
      <c r="B160" s="1">
        <f t="shared" si="18"/>
        <v>2</v>
      </c>
      <c r="C160" s="65">
        <v>48</v>
      </c>
      <c r="D160" s="78">
        <f>SUM(D153:D159)</f>
        <v>0</v>
      </c>
      <c r="E160" s="79">
        <f t="shared" ref="E160:K160" si="24">SUM(E153:E159)</f>
        <v>0</v>
      </c>
      <c r="F160" s="80">
        <f t="shared" si="24"/>
        <v>0</v>
      </c>
      <c r="G160" s="78">
        <f t="shared" si="24"/>
        <v>0</v>
      </c>
      <c r="H160" s="79">
        <f t="shared" si="24"/>
        <v>0</v>
      </c>
      <c r="I160" s="79">
        <f t="shared" si="24"/>
        <v>0</v>
      </c>
      <c r="J160" s="79">
        <f t="shared" si="24"/>
        <v>0</v>
      </c>
      <c r="K160" s="79">
        <f t="shared" si="24"/>
        <v>0</v>
      </c>
      <c r="L160" s="159" t="s">
        <v>100</v>
      </c>
      <c r="M160" s="160"/>
      <c r="N160" s="161"/>
    </row>
    <row r="161" spans="1:14" ht="15.75" thickTop="1">
      <c r="A161" s="1">
        <f t="shared" si="17"/>
        <v>20049</v>
      </c>
      <c r="B161" s="1">
        <f t="shared" si="18"/>
        <v>2</v>
      </c>
      <c r="C161" s="65">
        <v>49</v>
      </c>
      <c r="D161" s="66"/>
      <c r="E161" s="67"/>
      <c r="F161" s="68"/>
      <c r="G161" s="66"/>
      <c r="H161" s="67"/>
      <c r="I161" s="67"/>
      <c r="J161" s="67"/>
      <c r="K161" s="67"/>
      <c r="L161" s="69"/>
      <c r="M161" s="70"/>
      <c r="N161" s="71"/>
    </row>
    <row r="162" spans="1:14" ht="15">
      <c r="A162" s="1">
        <f t="shared" si="17"/>
        <v>20050</v>
      </c>
      <c r="B162" s="1">
        <f t="shared" si="18"/>
        <v>2</v>
      </c>
      <c r="C162" s="65">
        <v>50</v>
      </c>
      <c r="D162" s="66"/>
      <c r="E162" s="67"/>
      <c r="F162" s="68"/>
      <c r="G162" s="66"/>
      <c r="H162" s="67"/>
      <c r="I162" s="67"/>
      <c r="J162" s="67"/>
      <c r="K162" s="67"/>
      <c r="L162" s="69"/>
      <c r="M162" s="70"/>
      <c r="N162" s="71"/>
    </row>
    <row r="163" spans="1:14" ht="15">
      <c r="A163" s="1">
        <f t="shared" si="17"/>
        <v>20051</v>
      </c>
      <c r="B163" s="1">
        <f t="shared" si="18"/>
        <v>2</v>
      </c>
      <c r="C163" s="65">
        <v>51</v>
      </c>
      <c r="D163" s="66"/>
      <c r="E163" s="67"/>
      <c r="F163" s="68"/>
      <c r="G163" s="66"/>
      <c r="H163" s="67"/>
      <c r="I163" s="67"/>
      <c r="J163" s="67"/>
      <c r="K163" s="67"/>
      <c r="L163" s="69"/>
      <c r="M163" s="70"/>
      <c r="N163" s="71"/>
    </row>
    <row r="164" spans="1:14" ht="15">
      <c r="A164" s="1">
        <f t="shared" si="17"/>
        <v>20052</v>
      </c>
      <c r="B164" s="1">
        <f t="shared" si="18"/>
        <v>2</v>
      </c>
      <c r="C164" s="65">
        <v>52</v>
      </c>
      <c r="D164" s="66"/>
      <c r="E164" s="67"/>
      <c r="F164" s="68"/>
      <c r="G164" s="66"/>
      <c r="H164" s="67"/>
      <c r="I164" s="67"/>
      <c r="J164" s="67"/>
      <c r="K164" s="67"/>
      <c r="L164" s="69"/>
      <c r="M164" s="70"/>
      <c r="N164" s="71"/>
    </row>
    <row r="165" spans="1:14" ht="15">
      <c r="A165" s="1">
        <f t="shared" si="17"/>
        <v>20053</v>
      </c>
      <c r="B165" s="1">
        <f t="shared" si="18"/>
        <v>2</v>
      </c>
      <c r="C165" s="65">
        <v>53</v>
      </c>
      <c r="D165" s="66"/>
      <c r="E165" s="67"/>
      <c r="F165" s="68"/>
      <c r="G165" s="66"/>
      <c r="H165" s="67"/>
      <c r="I165" s="67"/>
      <c r="J165" s="67"/>
      <c r="K165" s="67"/>
      <c r="L165" s="69"/>
      <c r="M165" s="70"/>
      <c r="N165" s="71"/>
    </row>
    <row r="166" spans="1:14" ht="15">
      <c r="A166" s="1">
        <f t="shared" si="17"/>
        <v>20054</v>
      </c>
      <c r="B166" s="1">
        <f t="shared" si="18"/>
        <v>2</v>
      </c>
      <c r="C166" s="65">
        <v>54</v>
      </c>
      <c r="D166" s="66"/>
      <c r="E166" s="67"/>
      <c r="F166" s="68"/>
      <c r="G166" s="66"/>
      <c r="H166" s="67"/>
      <c r="I166" s="67"/>
      <c r="J166" s="67"/>
      <c r="K166" s="67"/>
      <c r="L166" s="69"/>
      <c r="M166" s="70"/>
      <c r="N166" s="71"/>
    </row>
    <row r="167" spans="1:14" ht="15.75" thickBot="1">
      <c r="A167" s="1">
        <f t="shared" si="17"/>
        <v>20055</v>
      </c>
      <c r="B167" s="1">
        <f t="shared" si="18"/>
        <v>2</v>
      </c>
      <c r="C167" s="65">
        <v>55</v>
      </c>
      <c r="D167" s="72"/>
      <c r="E167" s="73"/>
      <c r="F167" s="74"/>
      <c r="G167" s="72"/>
      <c r="H167" s="73"/>
      <c r="I167" s="73"/>
      <c r="J167" s="73"/>
      <c r="K167" s="73"/>
      <c r="L167" s="75"/>
      <c r="M167" s="76"/>
      <c r="N167" s="77"/>
    </row>
    <row r="168" spans="1:14" ht="19.5" thickTop="1" thickBot="1">
      <c r="A168" s="1">
        <f t="shared" si="17"/>
        <v>20056</v>
      </c>
      <c r="B168" s="1">
        <f t="shared" si="18"/>
        <v>2</v>
      </c>
      <c r="C168" s="65">
        <v>56</v>
      </c>
      <c r="D168" s="78">
        <f>SUM(D161:D167)</f>
        <v>0</v>
      </c>
      <c r="E168" s="79">
        <f t="shared" ref="E168:K168" si="25">SUM(E161:E167)</f>
        <v>0</v>
      </c>
      <c r="F168" s="80">
        <f t="shared" si="25"/>
        <v>0</v>
      </c>
      <c r="G168" s="78">
        <f t="shared" si="25"/>
        <v>0</v>
      </c>
      <c r="H168" s="79">
        <f t="shared" si="25"/>
        <v>0</v>
      </c>
      <c r="I168" s="79">
        <f t="shared" si="25"/>
        <v>0</v>
      </c>
      <c r="J168" s="79">
        <f t="shared" si="25"/>
        <v>0</v>
      </c>
      <c r="K168" s="79">
        <f t="shared" si="25"/>
        <v>0</v>
      </c>
      <c r="L168" s="159" t="s">
        <v>101</v>
      </c>
      <c r="M168" s="160"/>
      <c r="N168" s="161"/>
    </row>
    <row r="169" spans="1:14" ht="15.75" thickTop="1">
      <c r="A169" s="1">
        <f t="shared" si="17"/>
        <v>20057</v>
      </c>
      <c r="B169" s="1">
        <f t="shared" si="18"/>
        <v>2</v>
      </c>
      <c r="C169" s="65">
        <v>57</v>
      </c>
      <c r="D169" s="66"/>
      <c r="E169" s="67"/>
      <c r="F169" s="68"/>
      <c r="G169" s="66"/>
      <c r="H169" s="67"/>
      <c r="I169" s="67"/>
      <c r="J169" s="67"/>
      <c r="K169" s="67"/>
      <c r="L169" s="69"/>
      <c r="M169" s="70"/>
      <c r="N169" s="71"/>
    </row>
    <row r="170" spans="1:14" ht="15">
      <c r="A170" s="1">
        <f t="shared" si="17"/>
        <v>20058</v>
      </c>
      <c r="B170" s="1">
        <f t="shared" si="18"/>
        <v>2</v>
      </c>
      <c r="C170" s="65">
        <v>58</v>
      </c>
      <c r="D170" s="66"/>
      <c r="E170" s="67"/>
      <c r="F170" s="68"/>
      <c r="G170" s="66"/>
      <c r="H170" s="67"/>
      <c r="I170" s="67"/>
      <c r="J170" s="67"/>
      <c r="K170" s="67"/>
      <c r="L170" s="69"/>
      <c r="M170" s="70"/>
      <c r="N170" s="71"/>
    </row>
    <row r="171" spans="1:14" ht="15">
      <c r="A171" s="1">
        <f t="shared" si="17"/>
        <v>20059</v>
      </c>
      <c r="B171" s="1">
        <f t="shared" si="18"/>
        <v>2</v>
      </c>
      <c r="C171" s="65">
        <v>59</v>
      </c>
      <c r="D171" s="66"/>
      <c r="E171" s="67"/>
      <c r="F171" s="68"/>
      <c r="G171" s="66"/>
      <c r="H171" s="67"/>
      <c r="I171" s="67"/>
      <c r="J171" s="67"/>
      <c r="K171" s="67"/>
      <c r="L171" s="69"/>
      <c r="M171" s="70"/>
      <c r="N171" s="71"/>
    </row>
    <row r="172" spans="1:14" ht="15">
      <c r="A172" s="1">
        <f t="shared" si="17"/>
        <v>20060</v>
      </c>
      <c r="B172" s="1">
        <f t="shared" si="18"/>
        <v>2</v>
      </c>
      <c r="C172" s="65">
        <v>60</v>
      </c>
      <c r="D172" s="66"/>
      <c r="E172" s="67"/>
      <c r="F172" s="68"/>
      <c r="G172" s="66"/>
      <c r="H172" s="67"/>
      <c r="I172" s="67"/>
      <c r="J172" s="67"/>
      <c r="K172" s="67"/>
      <c r="L172" s="69"/>
      <c r="M172" s="70"/>
      <c r="N172" s="71"/>
    </row>
    <row r="173" spans="1:14" ht="15">
      <c r="A173" s="1">
        <f t="shared" si="17"/>
        <v>20061</v>
      </c>
      <c r="B173" s="1">
        <f t="shared" si="18"/>
        <v>2</v>
      </c>
      <c r="C173" s="65">
        <v>61</v>
      </c>
      <c r="D173" s="66"/>
      <c r="E173" s="67"/>
      <c r="F173" s="68"/>
      <c r="G173" s="66"/>
      <c r="H173" s="67"/>
      <c r="I173" s="67"/>
      <c r="J173" s="67"/>
      <c r="K173" s="67"/>
      <c r="L173" s="69"/>
      <c r="M173" s="70"/>
      <c r="N173" s="71"/>
    </row>
    <row r="174" spans="1:14" ht="15">
      <c r="A174" s="1">
        <f t="shared" si="17"/>
        <v>20062</v>
      </c>
      <c r="B174" s="1">
        <f t="shared" si="18"/>
        <v>2</v>
      </c>
      <c r="C174" s="65">
        <v>62</v>
      </c>
      <c r="D174" s="66"/>
      <c r="E174" s="67"/>
      <c r="F174" s="68"/>
      <c r="G174" s="66"/>
      <c r="H174" s="67"/>
      <c r="I174" s="67"/>
      <c r="J174" s="67"/>
      <c r="K174" s="67"/>
      <c r="L174" s="69"/>
      <c r="M174" s="70"/>
      <c r="N174" s="71"/>
    </row>
    <row r="175" spans="1:14" ht="15.75" thickBot="1">
      <c r="A175" s="1">
        <f t="shared" si="17"/>
        <v>20063</v>
      </c>
      <c r="B175" s="1">
        <f t="shared" si="18"/>
        <v>2</v>
      </c>
      <c r="C175" s="65">
        <v>63</v>
      </c>
      <c r="D175" s="72"/>
      <c r="E175" s="73"/>
      <c r="F175" s="74"/>
      <c r="G175" s="72"/>
      <c r="H175" s="73"/>
      <c r="I175" s="73"/>
      <c r="J175" s="73"/>
      <c r="K175" s="73"/>
      <c r="L175" s="75"/>
      <c r="M175" s="76"/>
      <c r="N175" s="77"/>
    </row>
    <row r="176" spans="1:14" ht="19.5" thickTop="1" thickBot="1">
      <c r="A176" s="1">
        <f t="shared" si="17"/>
        <v>20064</v>
      </c>
      <c r="B176" s="1">
        <f t="shared" si="18"/>
        <v>2</v>
      </c>
      <c r="C176" s="65">
        <v>64</v>
      </c>
      <c r="D176" s="78">
        <f>SUM(D169:D175)</f>
        <v>0</v>
      </c>
      <c r="E176" s="79">
        <f t="shared" ref="E176:K176" si="26">SUM(E169:E175)</f>
        <v>0</v>
      </c>
      <c r="F176" s="80">
        <f t="shared" si="26"/>
        <v>0</v>
      </c>
      <c r="G176" s="78">
        <f t="shared" si="26"/>
        <v>0</v>
      </c>
      <c r="H176" s="79">
        <f t="shared" si="26"/>
        <v>0</v>
      </c>
      <c r="I176" s="79">
        <f t="shared" si="26"/>
        <v>0</v>
      </c>
      <c r="J176" s="79">
        <f t="shared" si="26"/>
        <v>0</v>
      </c>
      <c r="K176" s="79">
        <f t="shared" si="26"/>
        <v>0</v>
      </c>
      <c r="L176" s="159" t="s">
        <v>102</v>
      </c>
      <c r="M176" s="160"/>
      <c r="N176" s="161"/>
    </row>
    <row r="177" spans="1:14" ht="15.75" thickTop="1">
      <c r="A177" s="1">
        <f t="shared" si="17"/>
        <v>20065</v>
      </c>
      <c r="B177" s="1">
        <f t="shared" si="18"/>
        <v>2</v>
      </c>
      <c r="C177" s="65">
        <v>65</v>
      </c>
      <c r="D177" s="66"/>
      <c r="E177" s="67"/>
      <c r="F177" s="68"/>
      <c r="G177" s="66"/>
      <c r="H177" s="67"/>
      <c r="I177" s="67"/>
      <c r="J177" s="67"/>
      <c r="K177" s="67"/>
      <c r="L177" s="69"/>
      <c r="M177" s="70"/>
      <c r="N177" s="71"/>
    </row>
    <row r="178" spans="1:14" ht="15">
      <c r="A178" s="1">
        <f t="shared" ref="A178:A207" si="27">VALUE(TRIM(B178&amp;"00"&amp;C178))</f>
        <v>20066</v>
      </c>
      <c r="B178" s="1">
        <f t="shared" si="18"/>
        <v>2</v>
      </c>
      <c r="C178" s="65">
        <v>66</v>
      </c>
      <c r="D178" s="66"/>
      <c r="E178" s="67"/>
      <c r="F178" s="68"/>
      <c r="G178" s="66"/>
      <c r="H178" s="67"/>
      <c r="I178" s="67"/>
      <c r="J178" s="67"/>
      <c r="K178" s="67"/>
      <c r="L178" s="69"/>
      <c r="M178" s="70"/>
      <c r="N178" s="71"/>
    </row>
    <row r="179" spans="1:14" ht="15">
      <c r="A179" s="1">
        <f t="shared" si="27"/>
        <v>20067</v>
      </c>
      <c r="B179" s="1">
        <f t="shared" ref="B179:B209" si="28">B178</f>
        <v>2</v>
      </c>
      <c r="C179" s="65">
        <v>67</v>
      </c>
      <c r="D179" s="66"/>
      <c r="E179" s="67"/>
      <c r="F179" s="68"/>
      <c r="G179" s="66"/>
      <c r="H179" s="67"/>
      <c r="I179" s="67"/>
      <c r="J179" s="67"/>
      <c r="K179" s="67"/>
      <c r="L179" s="69"/>
      <c r="M179" s="70"/>
      <c r="N179" s="71"/>
    </row>
    <row r="180" spans="1:14" ht="15">
      <c r="A180" s="1">
        <f t="shared" si="27"/>
        <v>20068</v>
      </c>
      <c r="B180" s="1">
        <f t="shared" si="28"/>
        <v>2</v>
      </c>
      <c r="C180" s="65">
        <v>68</v>
      </c>
      <c r="D180" s="66"/>
      <c r="E180" s="67"/>
      <c r="F180" s="68"/>
      <c r="G180" s="66"/>
      <c r="H180" s="67"/>
      <c r="I180" s="67"/>
      <c r="J180" s="67"/>
      <c r="K180" s="67"/>
      <c r="L180" s="69"/>
      <c r="M180" s="70"/>
      <c r="N180" s="71"/>
    </row>
    <row r="181" spans="1:14" ht="15">
      <c r="A181" s="1">
        <f t="shared" si="27"/>
        <v>20069</v>
      </c>
      <c r="B181" s="1">
        <f t="shared" si="28"/>
        <v>2</v>
      </c>
      <c r="C181" s="65">
        <v>69</v>
      </c>
      <c r="D181" s="66"/>
      <c r="E181" s="67"/>
      <c r="F181" s="68"/>
      <c r="G181" s="66"/>
      <c r="H181" s="67"/>
      <c r="I181" s="67"/>
      <c r="J181" s="67"/>
      <c r="K181" s="67"/>
      <c r="L181" s="69"/>
      <c r="M181" s="70"/>
      <c r="N181" s="71"/>
    </row>
    <row r="182" spans="1:14" ht="15">
      <c r="A182" s="1">
        <f t="shared" si="27"/>
        <v>20070</v>
      </c>
      <c r="B182" s="1">
        <f t="shared" si="28"/>
        <v>2</v>
      </c>
      <c r="C182" s="65">
        <v>70</v>
      </c>
      <c r="D182" s="66"/>
      <c r="E182" s="67"/>
      <c r="F182" s="68"/>
      <c r="G182" s="66"/>
      <c r="H182" s="67"/>
      <c r="I182" s="67"/>
      <c r="J182" s="67"/>
      <c r="K182" s="67"/>
      <c r="L182" s="69"/>
      <c r="M182" s="70"/>
      <c r="N182" s="71"/>
    </row>
    <row r="183" spans="1:14" ht="15.75" thickBot="1">
      <c r="A183" s="1">
        <f t="shared" si="27"/>
        <v>20071</v>
      </c>
      <c r="B183" s="1">
        <f t="shared" si="28"/>
        <v>2</v>
      </c>
      <c r="C183" s="65">
        <v>71</v>
      </c>
      <c r="D183" s="72"/>
      <c r="E183" s="73"/>
      <c r="F183" s="74"/>
      <c r="G183" s="72"/>
      <c r="H183" s="73"/>
      <c r="I183" s="73"/>
      <c r="J183" s="73"/>
      <c r="K183" s="73"/>
      <c r="L183" s="75"/>
      <c r="M183" s="76"/>
      <c r="N183" s="77"/>
    </row>
    <row r="184" spans="1:14" ht="19.5" thickTop="1" thickBot="1">
      <c r="A184" s="1">
        <f t="shared" si="27"/>
        <v>20072</v>
      </c>
      <c r="B184" s="1">
        <f t="shared" si="28"/>
        <v>2</v>
      </c>
      <c r="C184" s="65">
        <v>72</v>
      </c>
      <c r="D184" s="78">
        <f>SUM(D177:D183)</f>
        <v>0</v>
      </c>
      <c r="E184" s="79">
        <f t="shared" ref="E184:K184" si="29">SUM(E177:E183)</f>
        <v>0</v>
      </c>
      <c r="F184" s="80">
        <f t="shared" si="29"/>
        <v>0</v>
      </c>
      <c r="G184" s="78">
        <f t="shared" si="29"/>
        <v>0</v>
      </c>
      <c r="H184" s="79">
        <f t="shared" si="29"/>
        <v>0</v>
      </c>
      <c r="I184" s="79">
        <f t="shared" si="29"/>
        <v>0</v>
      </c>
      <c r="J184" s="79">
        <f t="shared" si="29"/>
        <v>0</v>
      </c>
      <c r="K184" s="79">
        <f t="shared" si="29"/>
        <v>0</v>
      </c>
      <c r="L184" s="159" t="s">
        <v>103</v>
      </c>
      <c r="M184" s="160"/>
      <c r="N184" s="161"/>
    </row>
    <row r="185" spans="1:14" ht="15.75" thickTop="1">
      <c r="A185" s="1">
        <f t="shared" si="27"/>
        <v>20073</v>
      </c>
      <c r="B185" s="1">
        <f t="shared" si="28"/>
        <v>2</v>
      </c>
      <c r="C185" s="65">
        <v>73</v>
      </c>
      <c r="D185" s="66"/>
      <c r="E185" s="67"/>
      <c r="F185" s="68"/>
      <c r="G185" s="66"/>
      <c r="H185" s="67"/>
      <c r="I185" s="67"/>
      <c r="J185" s="67"/>
      <c r="K185" s="67"/>
      <c r="L185" s="69"/>
      <c r="M185" s="70"/>
      <c r="N185" s="71"/>
    </row>
    <row r="186" spans="1:14" ht="15">
      <c r="A186" s="1">
        <f t="shared" si="27"/>
        <v>20074</v>
      </c>
      <c r="B186" s="1">
        <f t="shared" si="28"/>
        <v>2</v>
      </c>
      <c r="C186" s="65">
        <v>74</v>
      </c>
      <c r="D186" s="66"/>
      <c r="E186" s="67"/>
      <c r="F186" s="68"/>
      <c r="G186" s="66"/>
      <c r="H186" s="67"/>
      <c r="I186" s="67"/>
      <c r="J186" s="67"/>
      <c r="K186" s="67"/>
      <c r="L186" s="69"/>
      <c r="M186" s="70"/>
      <c r="N186" s="71"/>
    </row>
    <row r="187" spans="1:14" ht="15">
      <c r="A187" s="1">
        <f t="shared" si="27"/>
        <v>20075</v>
      </c>
      <c r="B187" s="1">
        <f t="shared" si="28"/>
        <v>2</v>
      </c>
      <c r="C187" s="65">
        <v>75</v>
      </c>
      <c r="D187" s="66"/>
      <c r="E187" s="67"/>
      <c r="F187" s="68"/>
      <c r="G187" s="66"/>
      <c r="H187" s="67"/>
      <c r="I187" s="67"/>
      <c r="J187" s="67"/>
      <c r="K187" s="67"/>
      <c r="L187" s="69"/>
      <c r="M187" s="70"/>
      <c r="N187" s="71"/>
    </row>
    <row r="188" spans="1:14" ht="15">
      <c r="A188" s="1">
        <f t="shared" si="27"/>
        <v>20076</v>
      </c>
      <c r="B188" s="1">
        <f t="shared" si="28"/>
        <v>2</v>
      </c>
      <c r="C188" s="65">
        <v>76</v>
      </c>
      <c r="D188" s="66"/>
      <c r="E188" s="67"/>
      <c r="F188" s="68"/>
      <c r="G188" s="66"/>
      <c r="H188" s="67"/>
      <c r="I188" s="67"/>
      <c r="J188" s="67"/>
      <c r="K188" s="67"/>
      <c r="L188" s="69"/>
      <c r="M188" s="70"/>
      <c r="N188" s="71"/>
    </row>
    <row r="189" spans="1:14" ht="15">
      <c r="A189" s="1">
        <f t="shared" si="27"/>
        <v>20077</v>
      </c>
      <c r="B189" s="1">
        <f t="shared" si="28"/>
        <v>2</v>
      </c>
      <c r="C189" s="65">
        <v>77</v>
      </c>
      <c r="D189" s="66"/>
      <c r="E189" s="67"/>
      <c r="F189" s="68"/>
      <c r="G189" s="66"/>
      <c r="H189" s="67"/>
      <c r="I189" s="67"/>
      <c r="J189" s="67"/>
      <c r="K189" s="67"/>
      <c r="L189" s="69"/>
      <c r="M189" s="70"/>
      <c r="N189" s="71"/>
    </row>
    <row r="190" spans="1:14" ht="15">
      <c r="A190" s="1">
        <f t="shared" si="27"/>
        <v>20078</v>
      </c>
      <c r="B190" s="1">
        <f t="shared" si="28"/>
        <v>2</v>
      </c>
      <c r="C190" s="65">
        <v>78</v>
      </c>
      <c r="D190" s="66"/>
      <c r="E190" s="67"/>
      <c r="F190" s="68"/>
      <c r="G190" s="66"/>
      <c r="H190" s="67"/>
      <c r="I190" s="67"/>
      <c r="J190" s="67"/>
      <c r="K190" s="67"/>
      <c r="L190" s="69"/>
      <c r="M190" s="70"/>
      <c r="N190" s="71"/>
    </row>
    <row r="191" spans="1:14" ht="15.75" thickBot="1">
      <c r="A191" s="1">
        <f t="shared" si="27"/>
        <v>20079</v>
      </c>
      <c r="B191" s="1">
        <f t="shared" si="28"/>
        <v>2</v>
      </c>
      <c r="C191" s="65">
        <v>79</v>
      </c>
      <c r="D191" s="72"/>
      <c r="E191" s="73"/>
      <c r="F191" s="74"/>
      <c r="G191" s="72"/>
      <c r="H191" s="73"/>
      <c r="I191" s="73"/>
      <c r="J191" s="73"/>
      <c r="K191" s="73"/>
      <c r="L191" s="75"/>
      <c r="M191" s="76"/>
      <c r="N191" s="77"/>
    </row>
    <row r="192" spans="1:14" ht="19.5" thickTop="1" thickBot="1">
      <c r="A192" s="1">
        <f t="shared" si="27"/>
        <v>20080</v>
      </c>
      <c r="B192" s="1">
        <f t="shared" si="28"/>
        <v>2</v>
      </c>
      <c r="C192" s="65">
        <v>80</v>
      </c>
      <c r="D192" s="78">
        <f>SUM(D185:D191)</f>
        <v>0</v>
      </c>
      <c r="E192" s="79">
        <f t="shared" ref="E192:K192" si="30">SUM(E185:E191)</f>
        <v>0</v>
      </c>
      <c r="F192" s="80">
        <f t="shared" si="30"/>
        <v>0</v>
      </c>
      <c r="G192" s="78">
        <f t="shared" si="30"/>
        <v>0</v>
      </c>
      <c r="H192" s="79">
        <f t="shared" si="30"/>
        <v>0</v>
      </c>
      <c r="I192" s="79">
        <f t="shared" si="30"/>
        <v>0</v>
      </c>
      <c r="J192" s="79">
        <f t="shared" si="30"/>
        <v>0</v>
      </c>
      <c r="K192" s="79">
        <f t="shared" si="30"/>
        <v>0</v>
      </c>
      <c r="L192" s="159" t="s">
        <v>104</v>
      </c>
      <c r="M192" s="160"/>
      <c r="N192" s="161"/>
    </row>
    <row r="193" spans="1:14" ht="15.75" thickTop="1">
      <c r="A193" s="1">
        <f t="shared" si="27"/>
        <v>20081</v>
      </c>
      <c r="B193" s="1">
        <f t="shared" si="28"/>
        <v>2</v>
      </c>
      <c r="C193" s="65">
        <v>81</v>
      </c>
      <c r="D193" s="66"/>
      <c r="E193" s="67"/>
      <c r="F193" s="68"/>
      <c r="G193" s="66"/>
      <c r="H193" s="67"/>
      <c r="I193" s="67"/>
      <c r="J193" s="67"/>
      <c r="K193" s="67"/>
      <c r="L193" s="69"/>
      <c r="M193" s="70"/>
      <c r="N193" s="71"/>
    </row>
    <row r="194" spans="1:14" ht="15">
      <c r="A194" s="1">
        <f t="shared" si="27"/>
        <v>20082</v>
      </c>
      <c r="B194" s="1">
        <f t="shared" si="28"/>
        <v>2</v>
      </c>
      <c r="C194" s="65">
        <v>82</v>
      </c>
      <c r="D194" s="66"/>
      <c r="E194" s="67"/>
      <c r="F194" s="68"/>
      <c r="G194" s="66"/>
      <c r="H194" s="67"/>
      <c r="I194" s="67"/>
      <c r="J194" s="67"/>
      <c r="K194" s="67"/>
      <c r="L194" s="69"/>
      <c r="M194" s="70"/>
      <c r="N194" s="71"/>
    </row>
    <row r="195" spans="1:14" ht="15">
      <c r="A195" s="1">
        <f t="shared" si="27"/>
        <v>20083</v>
      </c>
      <c r="B195" s="1">
        <f t="shared" si="28"/>
        <v>2</v>
      </c>
      <c r="C195" s="65">
        <v>83</v>
      </c>
      <c r="D195" s="66"/>
      <c r="E195" s="67"/>
      <c r="F195" s="68"/>
      <c r="G195" s="66"/>
      <c r="H195" s="67"/>
      <c r="I195" s="67"/>
      <c r="J195" s="67"/>
      <c r="K195" s="67"/>
      <c r="L195" s="69"/>
      <c r="M195" s="70"/>
      <c r="N195" s="71"/>
    </row>
    <row r="196" spans="1:14" ht="15">
      <c r="A196" s="1">
        <f t="shared" si="27"/>
        <v>20084</v>
      </c>
      <c r="B196" s="1">
        <f t="shared" si="28"/>
        <v>2</v>
      </c>
      <c r="C196" s="65">
        <v>84</v>
      </c>
      <c r="D196" s="66"/>
      <c r="E196" s="67"/>
      <c r="F196" s="68"/>
      <c r="G196" s="66"/>
      <c r="H196" s="67"/>
      <c r="I196" s="67"/>
      <c r="J196" s="67"/>
      <c r="K196" s="67"/>
      <c r="L196" s="69"/>
      <c r="M196" s="70"/>
      <c r="N196" s="71"/>
    </row>
    <row r="197" spans="1:14" ht="15">
      <c r="A197" s="1">
        <f t="shared" si="27"/>
        <v>20085</v>
      </c>
      <c r="B197" s="1">
        <f t="shared" si="28"/>
        <v>2</v>
      </c>
      <c r="C197" s="65">
        <v>85</v>
      </c>
      <c r="D197" s="66"/>
      <c r="E197" s="67"/>
      <c r="F197" s="68"/>
      <c r="G197" s="66"/>
      <c r="H197" s="67"/>
      <c r="I197" s="67"/>
      <c r="J197" s="67"/>
      <c r="K197" s="67"/>
      <c r="L197" s="69"/>
      <c r="M197" s="70"/>
      <c r="N197" s="71"/>
    </row>
    <row r="198" spans="1:14" ht="15">
      <c r="A198" s="1">
        <f t="shared" si="27"/>
        <v>20086</v>
      </c>
      <c r="B198" s="1">
        <f t="shared" si="28"/>
        <v>2</v>
      </c>
      <c r="C198" s="65">
        <v>86</v>
      </c>
      <c r="D198" s="66"/>
      <c r="E198" s="67"/>
      <c r="F198" s="68"/>
      <c r="G198" s="66"/>
      <c r="H198" s="67"/>
      <c r="I198" s="67"/>
      <c r="J198" s="67"/>
      <c r="K198" s="67"/>
      <c r="L198" s="69"/>
      <c r="M198" s="70"/>
      <c r="N198" s="71"/>
    </row>
    <row r="199" spans="1:14" ht="15.75" thickBot="1">
      <c r="A199" s="1">
        <f t="shared" si="27"/>
        <v>20087</v>
      </c>
      <c r="B199" s="1">
        <f t="shared" si="28"/>
        <v>2</v>
      </c>
      <c r="C199" s="65">
        <v>87</v>
      </c>
      <c r="D199" s="72"/>
      <c r="E199" s="73"/>
      <c r="F199" s="74"/>
      <c r="G199" s="72"/>
      <c r="H199" s="73"/>
      <c r="I199" s="73"/>
      <c r="J199" s="73"/>
      <c r="K199" s="73"/>
      <c r="L199" s="75"/>
      <c r="M199" s="76"/>
      <c r="N199" s="77"/>
    </row>
    <row r="200" spans="1:14" ht="19.5" thickTop="1" thickBot="1">
      <c r="A200" s="1">
        <f t="shared" si="27"/>
        <v>20088</v>
      </c>
      <c r="B200" s="1">
        <f t="shared" si="28"/>
        <v>2</v>
      </c>
      <c r="C200" s="65">
        <v>88</v>
      </c>
      <c r="D200" s="78">
        <f>SUM(D193:D199)</f>
        <v>0</v>
      </c>
      <c r="E200" s="79">
        <f t="shared" ref="E200:K200" si="31">SUM(E193:E199)</f>
        <v>0</v>
      </c>
      <c r="F200" s="80">
        <f t="shared" si="31"/>
        <v>0</v>
      </c>
      <c r="G200" s="78">
        <f t="shared" si="31"/>
        <v>0</v>
      </c>
      <c r="H200" s="79">
        <f t="shared" si="31"/>
        <v>0</v>
      </c>
      <c r="I200" s="79">
        <f t="shared" si="31"/>
        <v>0</v>
      </c>
      <c r="J200" s="79">
        <f t="shared" si="31"/>
        <v>0</v>
      </c>
      <c r="K200" s="79">
        <f t="shared" si="31"/>
        <v>0</v>
      </c>
      <c r="L200" s="159" t="s">
        <v>105</v>
      </c>
      <c r="M200" s="160"/>
      <c r="N200" s="161"/>
    </row>
    <row r="201" spans="1:14" ht="15.75" thickTop="1">
      <c r="A201" s="1">
        <f t="shared" si="27"/>
        <v>20089</v>
      </c>
      <c r="B201" s="1">
        <f t="shared" si="28"/>
        <v>2</v>
      </c>
      <c r="C201" s="65">
        <v>89</v>
      </c>
      <c r="D201" s="66"/>
      <c r="E201" s="67"/>
      <c r="F201" s="68"/>
      <c r="G201" s="66"/>
      <c r="H201" s="67"/>
      <c r="I201" s="67"/>
      <c r="J201" s="67"/>
      <c r="K201" s="67"/>
      <c r="L201" s="69"/>
      <c r="M201" s="70"/>
      <c r="N201" s="71"/>
    </row>
    <row r="202" spans="1:14" ht="15">
      <c r="A202" s="1">
        <f t="shared" si="27"/>
        <v>20090</v>
      </c>
      <c r="B202" s="1">
        <f t="shared" si="28"/>
        <v>2</v>
      </c>
      <c r="C202" s="65">
        <v>90</v>
      </c>
      <c r="D202" s="66"/>
      <c r="E202" s="67"/>
      <c r="F202" s="68"/>
      <c r="G202" s="66"/>
      <c r="H202" s="67"/>
      <c r="I202" s="67"/>
      <c r="J202" s="67"/>
      <c r="K202" s="67"/>
      <c r="L202" s="69"/>
      <c r="M202" s="70"/>
      <c r="N202" s="71"/>
    </row>
    <row r="203" spans="1:14" ht="15">
      <c r="A203" s="1">
        <f t="shared" si="27"/>
        <v>20091</v>
      </c>
      <c r="B203" s="1">
        <f t="shared" si="28"/>
        <v>2</v>
      </c>
      <c r="C203" s="65">
        <v>91</v>
      </c>
      <c r="D203" s="66"/>
      <c r="E203" s="67"/>
      <c r="F203" s="68"/>
      <c r="G203" s="66"/>
      <c r="H203" s="67"/>
      <c r="I203" s="67"/>
      <c r="J203" s="67"/>
      <c r="K203" s="67"/>
      <c r="L203" s="69"/>
      <c r="M203" s="70"/>
      <c r="N203" s="71"/>
    </row>
    <row r="204" spans="1:14" ht="15">
      <c r="A204" s="1">
        <f t="shared" si="27"/>
        <v>20092</v>
      </c>
      <c r="B204" s="1">
        <f t="shared" si="28"/>
        <v>2</v>
      </c>
      <c r="C204" s="65">
        <v>92</v>
      </c>
      <c r="D204" s="66"/>
      <c r="E204" s="67"/>
      <c r="F204" s="68"/>
      <c r="G204" s="66"/>
      <c r="H204" s="67"/>
      <c r="I204" s="67"/>
      <c r="J204" s="67"/>
      <c r="K204" s="67"/>
      <c r="L204" s="69"/>
      <c r="M204" s="70"/>
      <c r="N204" s="71"/>
    </row>
    <row r="205" spans="1:14" ht="15">
      <c r="A205" s="1">
        <f t="shared" si="27"/>
        <v>20093</v>
      </c>
      <c r="B205" s="1">
        <f t="shared" si="28"/>
        <v>2</v>
      </c>
      <c r="C205" s="65">
        <v>93</v>
      </c>
      <c r="D205" s="66"/>
      <c r="E205" s="67"/>
      <c r="F205" s="68"/>
      <c r="G205" s="66"/>
      <c r="H205" s="67"/>
      <c r="I205" s="67"/>
      <c r="J205" s="67"/>
      <c r="K205" s="67"/>
      <c r="L205" s="69"/>
      <c r="M205" s="70"/>
      <c r="N205" s="71"/>
    </row>
    <row r="206" spans="1:14" ht="15">
      <c r="A206" s="1">
        <f t="shared" si="27"/>
        <v>20094</v>
      </c>
      <c r="B206" s="1">
        <f t="shared" si="28"/>
        <v>2</v>
      </c>
      <c r="C206" s="65">
        <v>94</v>
      </c>
      <c r="D206" s="66"/>
      <c r="E206" s="67"/>
      <c r="F206" s="68"/>
      <c r="G206" s="66"/>
      <c r="H206" s="67"/>
      <c r="I206" s="67"/>
      <c r="J206" s="67"/>
      <c r="K206" s="67"/>
      <c r="L206" s="69"/>
      <c r="M206" s="70"/>
      <c r="N206" s="71"/>
    </row>
    <row r="207" spans="1:14" ht="15.75" thickBot="1">
      <c r="A207" s="1">
        <f t="shared" si="27"/>
        <v>20095</v>
      </c>
      <c r="B207" s="1">
        <f t="shared" si="28"/>
        <v>2</v>
      </c>
      <c r="C207" s="65">
        <v>95</v>
      </c>
      <c r="D207" s="72"/>
      <c r="E207" s="73"/>
      <c r="F207" s="74"/>
      <c r="G207" s="72"/>
      <c r="H207" s="73"/>
      <c r="I207" s="73"/>
      <c r="J207" s="73"/>
      <c r="K207" s="73"/>
      <c r="L207" s="75"/>
      <c r="M207" s="76"/>
      <c r="N207" s="77"/>
    </row>
    <row r="208" spans="1:14" ht="19.5" thickTop="1" thickBot="1">
      <c r="A208" s="1">
        <f>VALUE(TRIM(B208&amp;"00"&amp;C208))</f>
        <v>20096</v>
      </c>
      <c r="B208" s="1">
        <f t="shared" si="28"/>
        <v>2</v>
      </c>
      <c r="C208" s="65">
        <v>96</v>
      </c>
      <c r="D208" s="78">
        <f>SUM(D201:D207)</f>
        <v>0</v>
      </c>
      <c r="E208" s="79">
        <f t="shared" ref="E208:K208" si="32">SUM(E201:E207)</f>
        <v>0</v>
      </c>
      <c r="F208" s="80">
        <f t="shared" si="32"/>
        <v>0</v>
      </c>
      <c r="G208" s="78">
        <f t="shared" si="32"/>
        <v>0</v>
      </c>
      <c r="H208" s="79">
        <f t="shared" si="32"/>
        <v>0</v>
      </c>
      <c r="I208" s="79">
        <f t="shared" si="32"/>
        <v>0</v>
      </c>
      <c r="J208" s="79">
        <f t="shared" si="32"/>
        <v>0</v>
      </c>
      <c r="K208" s="79">
        <f t="shared" si="32"/>
        <v>0</v>
      </c>
      <c r="L208" s="159" t="s">
        <v>106</v>
      </c>
      <c r="M208" s="160"/>
      <c r="N208" s="161"/>
    </row>
    <row r="209" spans="1:14" ht="16.5" customHeight="1" thickTop="1" thickBot="1">
      <c r="A209" s="1">
        <f>VALUE(TRIM(B209&amp;"00"&amp;C209))</f>
        <v>20097</v>
      </c>
      <c r="B209" s="1">
        <f t="shared" si="28"/>
        <v>2</v>
      </c>
      <c r="C209" s="82">
        <v>97</v>
      </c>
      <c r="D209" s="78">
        <f t="shared" ref="D209:K209" si="33">D120+D128+D136+D144+D152+D160+D168+D176+D184+D192+D200+D208</f>
        <v>0</v>
      </c>
      <c r="E209" s="79">
        <f t="shared" si="33"/>
        <v>0</v>
      </c>
      <c r="F209" s="80">
        <f t="shared" si="33"/>
        <v>0</v>
      </c>
      <c r="G209" s="78">
        <f t="shared" si="33"/>
        <v>0</v>
      </c>
      <c r="H209" s="79">
        <f t="shared" si="33"/>
        <v>0</v>
      </c>
      <c r="I209" s="79">
        <f t="shared" si="33"/>
        <v>0</v>
      </c>
      <c r="J209" s="79">
        <f t="shared" si="33"/>
        <v>0</v>
      </c>
      <c r="K209" s="79">
        <f t="shared" si="33"/>
        <v>0</v>
      </c>
      <c r="L209" s="159" t="s">
        <v>107</v>
      </c>
      <c r="M209" s="160"/>
      <c r="N209" s="161"/>
    </row>
    <row r="210" spans="1:14" ht="16.5" customHeight="1" thickTop="1" thickBot="1"/>
    <row r="211" spans="1:14" ht="15.75" customHeight="1" thickBot="1">
      <c r="I211" s="39" t="s">
        <v>86</v>
      </c>
      <c r="J211" s="40" t="str">
        <f>VLOOKUP(D214,BASIC!$A$8:$H$37,7,0)</f>
        <v>جم</v>
      </c>
      <c r="M211" s="39" t="s">
        <v>6</v>
      </c>
      <c r="N211" s="40" t="str">
        <f>VLOOKUP(D214,BASIC!$A$8:$H$37,4,0)</f>
        <v>استمارة</v>
      </c>
    </row>
    <row r="212" spans="1:14" ht="16.5" customHeight="1">
      <c r="D212" s="41" t="s">
        <v>4</v>
      </c>
      <c r="E212" s="155" t="str">
        <f>VLOOKUP(D214,BASIC!$A$8:$H$37,2,0)</f>
        <v>امل ابراهيم الشرقاوى</v>
      </c>
      <c r="F212" s="156"/>
      <c r="G212" s="42"/>
      <c r="H212" s="42"/>
      <c r="I212" s="43" t="s">
        <v>7</v>
      </c>
      <c r="J212" s="44">
        <f>VLOOKUP(D214,BASIC!$A$8:$H$37,5,0)</f>
        <v>2005</v>
      </c>
      <c r="M212" s="43" t="s">
        <v>87</v>
      </c>
      <c r="N212" s="45">
        <f>VLOOKUP(D214,BASIC!$A$8:$H$37,8,0)</f>
        <v>220818</v>
      </c>
    </row>
    <row r="213" spans="1:14" ht="16.5" thickBot="1">
      <c r="D213" s="46" t="s">
        <v>5</v>
      </c>
      <c r="E213" s="157" t="str">
        <f>VLOOKUP(D214,BASIC!$A$8:$H$37,3,0)</f>
        <v>E12-102</v>
      </c>
      <c r="F213" s="158"/>
      <c r="I213" s="47" t="s">
        <v>88</v>
      </c>
      <c r="J213" s="48">
        <f>VLOOKUP(D214,BASIC!$A$8:$H$37,6,0)</f>
        <v>275818</v>
      </c>
      <c r="M213" s="47" t="s">
        <v>89</v>
      </c>
      <c r="N213" s="48">
        <f>N212+SUM(D313:F313)-SUM(G313:K313)</f>
        <v>220818</v>
      </c>
    </row>
    <row r="214" spans="1:14" ht="21.75" customHeight="1" thickBot="1">
      <c r="D214" s="49">
        <f>D110+1</f>
        <v>3</v>
      </c>
      <c r="E214" s="50"/>
      <c r="F214" s="50"/>
      <c r="G214" s="50"/>
      <c r="H214" s="50"/>
      <c r="I214" s="50"/>
      <c r="J214" s="50"/>
      <c r="K214" s="50"/>
      <c r="L214" s="50"/>
      <c r="M214" s="50"/>
      <c r="N214" s="51"/>
    </row>
    <row r="215" spans="1:14" ht="15" customHeight="1">
      <c r="D215" s="52" t="s">
        <v>11</v>
      </c>
      <c r="E215" s="53"/>
      <c r="F215" s="54"/>
      <c r="G215" s="52" t="s">
        <v>12</v>
      </c>
      <c r="H215" s="53"/>
      <c r="I215" s="53"/>
      <c r="J215" s="53"/>
      <c r="K215" s="55"/>
      <c r="L215" s="56" t="s">
        <v>90</v>
      </c>
      <c r="M215" s="56" t="s">
        <v>91</v>
      </c>
      <c r="N215" s="57" t="s">
        <v>92</v>
      </c>
    </row>
    <row r="216" spans="1:14" ht="15">
      <c r="D216" s="60" t="s">
        <v>14</v>
      </c>
      <c r="E216" s="61" t="s">
        <v>15</v>
      </c>
      <c r="F216" s="62" t="s">
        <v>16</v>
      </c>
      <c r="G216" s="60" t="s">
        <v>17</v>
      </c>
      <c r="H216" s="61" t="s">
        <v>18</v>
      </c>
      <c r="I216" s="61" t="s">
        <v>19</v>
      </c>
      <c r="J216" s="61" t="s">
        <v>20</v>
      </c>
      <c r="K216" s="61" t="s">
        <v>21</v>
      </c>
      <c r="L216" s="63"/>
      <c r="M216" s="63"/>
      <c r="N216" s="64"/>
    </row>
    <row r="217" spans="1:14" ht="15">
      <c r="A217" s="1">
        <f>VALUE(TRIM(B217&amp;"00"&amp;C217))</f>
        <v>3001</v>
      </c>
      <c r="B217" s="1">
        <f>VLOOKUP(D214,BASIC!$A$8:$T$37,20,0)</f>
        <v>3</v>
      </c>
      <c r="C217" s="65">
        <v>1</v>
      </c>
      <c r="D217" s="66"/>
      <c r="E217" s="67"/>
      <c r="F217" s="68"/>
      <c r="G217" s="66"/>
      <c r="H217" s="67"/>
      <c r="I217" s="67"/>
      <c r="J217" s="67"/>
      <c r="K217" s="67"/>
      <c r="L217" s="69"/>
      <c r="M217" s="70"/>
      <c r="N217" s="71"/>
    </row>
    <row r="218" spans="1:14" ht="15">
      <c r="A218" s="1">
        <f t="shared" ref="A218:A281" si="34">VALUE(TRIM(B218&amp;"00"&amp;C218))</f>
        <v>3002</v>
      </c>
      <c r="B218" s="1">
        <f>B217</f>
        <v>3</v>
      </c>
      <c r="C218" s="65">
        <v>2</v>
      </c>
      <c r="D218" s="66"/>
      <c r="E218" s="67"/>
      <c r="F218" s="68"/>
      <c r="G218" s="66"/>
      <c r="H218" s="67"/>
      <c r="I218" s="67"/>
      <c r="J218" s="67"/>
      <c r="K218" s="67"/>
      <c r="L218" s="69"/>
      <c r="M218" s="70"/>
      <c r="N218" s="71"/>
    </row>
    <row r="219" spans="1:14" ht="15">
      <c r="A219" s="1">
        <f t="shared" si="34"/>
        <v>3003</v>
      </c>
      <c r="B219" s="1">
        <f t="shared" ref="B219:B282" si="35">B218</f>
        <v>3</v>
      </c>
      <c r="C219" s="65">
        <v>3</v>
      </c>
      <c r="D219" s="66"/>
      <c r="E219" s="67"/>
      <c r="F219" s="68"/>
      <c r="G219" s="66"/>
      <c r="H219" s="67"/>
      <c r="I219" s="67"/>
      <c r="J219" s="67"/>
      <c r="K219" s="67"/>
      <c r="L219" s="69"/>
      <c r="M219" s="70"/>
      <c r="N219" s="71"/>
    </row>
    <row r="220" spans="1:14" ht="15">
      <c r="A220" s="1">
        <f t="shared" si="34"/>
        <v>3004</v>
      </c>
      <c r="B220" s="1">
        <f t="shared" si="35"/>
        <v>3</v>
      </c>
      <c r="C220" s="65">
        <v>4</v>
      </c>
      <c r="D220" s="66"/>
      <c r="E220" s="67"/>
      <c r="F220" s="68"/>
      <c r="G220" s="66"/>
      <c r="H220" s="67"/>
      <c r="I220" s="67"/>
      <c r="J220" s="67"/>
      <c r="K220" s="67"/>
      <c r="L220" s="69"/>
      <c r="M220" s="70"/>
      <c r="N220" s="71"/>
    </row>
    <row r="221" spans="1:14" ht="15">
      <c r="A221" s="1">
        <f t="shared" si="34"/>
        <v>3005</v>
      </c>
      <c r="B221" s="1">
        <f t="shared" si="35"/>
        <v>3</v>
      </c>
      <c r="C221" s="65">
        <v>5</v>
      </c>
      <c r="D221" s="66"/>
      <c r="E221" s="67"/>
      <c r="F221" s="68"/>
      <c r="G221" s="66"/>
      <c r="H221" s="67"/>
      <c r="I221" s="67"/>
      <c r="J221" s="67"/>
      <c r="K221" s="67"/>
      <c r="L221" s="69"/>
      <c r="M221" s="70"/>
      <c r="N221" s="71"/>
    </row>
    <row r="222" spans="1:14" ht="15">
      <c r="A222" s="1">
        <f t="shared" si="34"/>
        <v>3006</v>
      </c>
      <c r="B222" s="1">
        <f t="shared" si="35"/>
        <v>3</v>
      </c>
      <c r="C222" s="65">
        <v>6</v>
      </c>
      <c r="D222" s="66"/>
      <c r="E222" s="67"/>
      <c r="F222" s="68"/>
      <c r="G222" s="66"/>
      <c r="H222" s="67"/>
      <c r="I222" s="67"/>
      <c r="J222" s="67"/>
      <c r="K222" s="67"/>
      <c r="L222" s="69"/>
      <c r="M222" s="70"/>
      <c r="N222" s="71"/>
    </row>
    <row r="223" spans="1:14" ht="15.75" thickBot="1">
      <c r="A223" s="1">
        <f t="shared" si="34"/>
        <v>3007</v>
      </c>
      <c r="B223" s="1">
        <f t="shared" si="35"/>
        <v>3</v>
      </c>
      <c r="C223" s="65">
        <v>7</v>
      </c>
      <c r="D223" s="72"/>
      <c r="E223" s="73"/>
      <c r="F223" s="74"/>
      <c r="G223" s="72"/>
      <c r="H223" s="73"/>
      <c r="I223" s="73"/>
      <c r="J223" s="73"/>
      <c r="K223" s="73"/>
      <c r="L223" s="75"/>
      <c r="M223" s="76"/>
      <c r="N223" s="77"/>
    </row>
    <row r="224" spans="1:14" ht="19.5" thickTop="1" thickBot="1">
      <c r="A224" s="1">
        <f t="shared" si="34"/>
        <v>3008</v>
      </c>
      <c r="B224" s="1">
        <f t="shared" si="35"/>
        <v>3</v>
      </c>
      <c r="C224" s="65">
        <v>8</v>
      </c>
      <c r="D224" s="78">
        <f>SUM(D217:D223)</f>
        <v>0</v>
      </c>
      <c r="E224" s="79">
        <f t="shared" ref="E224:K224" si="36">SUM(E217:E223)</f>
        <v>0</v>
      </c>
      <c r="F224" s="80">
        <f t="shared" si="36"/>
        <v>0</v>
      </c>
      <c r="G224" s="78">
        <f t="shared" si="36"/>
        <v>0</v>
      </c>
      <c r="H224" s="79">
        <f t="shared" si="36"/>
        <v>0</v>
      </c>
      <c r="I224" s="79">
        <f t="shared" si="36"/>
        <v>0</v>
      </c>
      <c r="J224" s="79">
        <f t="shared" si="36"/>
        <v>0</v>
      </c>
      <c r="K224" s="79">
        <f t="shared" si="36"/>
        <v>0</v>
      </c>
      <c r="L224" s="159" t="s">
        <v>95</v>
      </c>
      <c r="M224" s="160"/>
      <c r="N224" s="161"/>
    </row>
    <row r="225" spans="1:14" ht="15.75" thickTop="1">
      <c r="A225" s="1">
        <f t="shared" si="34"/>
        <v>3009</v>
      </c>
      <c r="B225" s="1">
        <f t="shared" si="35"/>
        <v>3</v>
      </c>
      <c r="C225" s="65">
        <v>9</v>
      </c>
      <c r="D225" s="66"/>
      <c r="E225" s="67"/>
      <c r="F225" s="68"/>
      <c r="G225" s="66"/>
      <c r="H225" s="67"/>
      <c r="I225" s="67"/>
      <c r="J225" s="67"/>
      <c r="K225" s="67"/>
      <c r="L225" s="69"/>
      <c r="M225" s="70"/>
      <c r="N225" s="71"/>
    </row>
    <row r="226" spans="1:14" ht="15">
      <c r="A226" s="1">
        <f t="shared" si="34"/>
        <v>30010</v>
      </c>
      <c r="B226" s="1">
        <f t="shared" si="35"/>
        <v>3</v>
      </c>
      <c r="C226" s="65">
        <v>10</v>
      </c>
      <c r="D226" s="66"/>
      <c r="E226" s="67"/>
      <c r="F226" s="68"/>
      <c r="G226" s="66"/>
      <c r="H226" s="67"/>
      <c r="I226" s="67"/>
      <c r="J226" s="67"/>
      <c r="K226" s="67"/>
      <c r="L226" s="69"/>
      <c r="M226" s="70"/>
      <c r="N226" s="71"/>
    </row>
    <row r="227" spans="1:14" ht="15">
      <c r="A227" s="1">
        <f t="shared" si="34"/>
        <v>30011</v>
      </c>
      <c r="B227" s="1">
        <f t="shared" si="35"/>
        <v>3</v>
      </c>
      <c r="C227" s="65">
        <v>11</v>
      </c>
      <c r="D227" s="66"/>
      <c r="E227" s="67"/>
      <c r="F227" s="68"/>
      <c r="G227" s="66"/>
      <c r="H227" s="67"/>
      <c r="I227" s="67"/>
      <c r="J227" s="67"/>
      <c r="K227" s="67"/>
      <c r="L227" s="69"/>
      <c r="M227" s="70"/>
      <c r="N227" s="71"/>
    </row>
    <row r="228" spans="1:14" ht="15">
      <c r="A228" s="1">
        <f t="shared" si="34"/>
        <v>30012</v>
      </c>
      <c r="B228" s="1">
        <f t="shared" si="35"/>
        <v>3</v>
      </c>
      <c r="C228" s="65">
        <v>12</v>
      </c>
      <c r="D228" s="66"/>
      <c r="E228" s="67"/>
      <c r="F228" s="68"/>
      <c r="G228" s="66"/>
      <c r="H228" s="67"/>
      <c r="I228" s="67"/>
      <c r="J228" s="67"/>
      <c r="K228" s="67"/>
      <c r="L228" s="69"/>
      <c r="M228" s="70"/>
      <c r="N228" s="71"/>
    </row>
    <row r="229" spans="1:14" ht="15">
      <c r="A229" s="1">
        <f t="shared" si="34"/>
        <v>30013</v>
      </c>
      <c r="B229" s="1">
        <f t="shared" si="35"/>
        <v>3</v>
      </c>
      <c r="C229" s="65">
        <v>13</v>
      </c>
      <c r="D229" s="66"/>
      <c r="E229" s="67"/>
      <c r="F229" s="68"/>
      <c r="G229" s="66"/>
      <c r="H229" s="67"/>
      <c r="I229" s="67"/>
      <c r="J229" s="67"/>
      <c r="K229" s="67"/>
      <c r="L229" s="69"/>
      <c r="M229" s="70"/>
      <c r="N229" s="71"/>
    </row>
    <row r="230" spans="1:14" ht="15">
      <c r="A230" s="1">
        <f t="shared" si="34"/>
        <v>30014</v>
      </c>
      <c r="B230" s="1">
        <f t="shared" si="35"/>
        <v>3</v>
      </c>
      <c r="C230" s="65">
        <v>14</v>
      </c>
      <c r="D230" s="66"/>
      <c r="E230" s="67"/>
      <c r="F230" s="68"/>
      <c r="G230" s="66"/>
      <c r="H230" s="67"/>
      <c r="I230" s="67"/>
      <c r="J230" s="67"/>
      <c r="K230" s="67"/>
      <c r="L230" s="69"/>
      <c r="M230" s="70"/>
      <c r="N230" s="71"/>
    </row>
    <row r="231" spans="1:14" ht="15.75" thickBot="1">
      <c r="A231" s="1">
        <f t="shared" si="34"/>
        <v>30015</v>
      </c>
      <c r="B231" s="1">
        <f t="shared" si="35"/>
        <v>3</v>
      </c>
      <c r="C231" s="65">
        <v>15</v>
      </c>
      <c r="D231" s="72"/>
      <c r="E231" s="73"/>
      <c r="F231" s="74"/>
      <c r="G231" s="72"/>
      <c r="H231" s="73"/>
      <c r="I231" s="73"/>
      <c r="J231" s="73"/>
      <c r="K231" s="73"/>
      <c r="L231" s="75"/>
      <c r="M231" s="76"/>
      <c r="N231" s="77"/>
    </row>
    <row r="232" spans="1:14" ht="19.5" thickTop="1" thickBot="1">
      <c r="A232" s="1">
        <f t="shared" si="34"/>
        <v>30016</v>
      </c>
      <c r="B232" s="1">
        <f t="shared" si="35"/>
        <v>3</v>
      </c>
      <c r="C232" s="65">
        <v>16</v>
      </c>
      <c r="D232" s="78">
        <f>SUM(D225:D231)</f>
        <v>0</v>
      </c>
      <c r="E232" s="79">
        <f t="shared" ref="E232:K232" si="37">SUM(E225:E231)</f>
        <v>0</v>
      </c>
      <c r="F232" s="80">
        <f t="shared" si="37"/>
        <v>0</v>
      </c>
      <c r="G232" s="78">
        <f t="shared" si="37"/>
        <v>0</v>
      </c>
      <c r="H232" s="79">
        <f t="shared" si="37"/>
        <v>0</v>
      </c>
      <c r="I232" s="79">
        <f t="shared" si="37"/>
        <v>0</v>
      </c>
      <c r="J232" s="79">
        <f t="shared" si="37"/>
        <v>0</v>
      </c>
      <c r="K232" s="79">
        <f t="shared" si="37"/>
        <v>0</v>
      </c>
      <c r="L232" s="159" t="s">
        <v>96</v>
      </c>
      <c r="M232" s="160"/>
      <c r="N232" s="161"/>
    </row>
    <row r="233" spans="1:14" ht="15.75" thickTop="1">
      <c r="A233" s="1">
        <f t="shared" si="34"/>
        <v>30017</v>
      </c>
      <c r="B233" s="1">
        <f t="shared" si="35"/>
        <v>3</v>
      </c>
      <c r="C233" s="65">
        <v>17</v>
      </c>
      <c r="D233" s="66"/>
      <c r="E233" s="67"/>
      <c r="F233" s="68"/>
      <c r="G233" s="66"/>
      <c r="H233" s="67"/>
      <c r="I233" s="67"/>
      <c r="J233" s="67"/>
      <c r="K233" s="67"/>
      <c r="L233" s="69"/>
      <c r="M233" s="70"/>
      <c r="N233" s="71"/>
    </row>
    <row r="234" spans="1:14" ht="15">
      <c r="A234" s="1">
        <f t="shared" si="34"/>
        <v>30018</v>
      </c>
      <c r="B234" s="1">
        <f t="shared" si="35"/>
        <v>3</v>
      </c>
      <c r="C234" s="65">
        <v>18</v>
      </c>
      <c r="D234" s="66"/>
      <c r="E234" s="67"/>
      <c r="F234" s="68"/>
      <c r="G234" s="66"/>
      <c r="H234" s="67"/>
      <c r="I234" s="67"/>
      <c r="J234" s="67"/>
      <c r="K234" s="67"/>
      <c r="L234" s="69"/>
      <c r="M234" s="70"/>
      <c r="N234" s="71"/>
    </row>
    <row r="235" spans="1:14" ht="15">
      <c r="A235" s="1">
        <f t="shared" si="34"/>
        <v>30019</v>
      </c>
      <c r="B235" s="1">
        <f t="shared" si="35"/>
        <v>3</v>
      </c>
      <c r="C235" s="65">
        <v>19</v>
      </c>
      <c r="D235" s="66"/>
      <c r="E235" s="67"/>
      <c r="F235" s="68"/>
      <c r="G235" s="66"/>
      <c r="H235" s="67"/>
      <c r="I235" s="67"/>
      <c r="J235" s="67"/>
      <c r="K235" s="67"/>
      <c r="L235" s="69"/>
      <c r="M235" s="70"/>
      <c r="N235" s="71"/>
    </row>
    <row r="236" spans="1:14" ht="15">
      <c r="A236" s="1">
        <f t="shared" si="34"/>
        <v>30020</v>
      </c>
      <c r="B236" s="1">
        <f t="shared" si="35"/>
        <v>3</v>
      </c>
      <c r="C236" s="65">
        <v>20</v>
      </c>
      <c r="D236" s="66"/>
      <c r="E236" s="67"/>
      <c r="F236" s="68"/>
      <c r="G236" s="66"/>
      <c r="H236" s="67"/>
      <c r="I236" s="67"/>
      <c r="J236" s="67"/>
      <c r="K236" s="67"/>
      <c r="L236" s="69"/>
      <c r="M236" s="70"/>
      <c r="N236" s="71"/>
    </row>
    <row r="237" spans="1:14" ht="15">
      <c r="A237" s="1">
        <f t="shared" si="34"/>
        <v>30021</v>
      </c>
      <c r="B237" s="1">
        <f t="shared" si="35"/>
        <v>3</v>
      </c>
      <c r="C237" s="65">
        <v>21</v>
      </c>
      <c r="D237" s="66"/>
      <c r="E237" s="67"/>
      <c r="F237" s="68"/>
      <c r="G237" s="66"/>
      <c r="H237" s="67"/>
      <c r="I237" s="67"/>
      <c r="J237" s="67"/>
      <c r="K237" s="67"/>
      <c r="L237" s="69"/>
      <c r="M237" s="70"/>
      <c r="N237" s="71"/>
    </row>
    <row r="238" spans="1:14" ht="15">
      <c r="A238" s="1">
        <f t="shared" si="34"/>
        <v>30022</v>
      </c>
      <c r="B238" s="1">
        <f t="shared" si="35"/>
        <v>3</v>
      </c>
      <c r="C238" s="65">
        <v>22</v>
      </c>
      <c r="D238" s="66"/>
      <c r="E238" s="67"/>
      <c r="F238" s="68"/>
      <c r="G238" s="66"/>
      <c r="H238" s="67"/>
      <c r="I238" s="67"/>
      <c r="J238" s="67"/>
      <c r="K238" s="67"/>
      <c r="L238" s="69"/>
      <c r="M238" s="70"/>
      <c r="N238" s="71"/>
    </row>
    <row r="239" spans="1:14" ht="15.75" thickBot="1">
      <c r="A239" s="1">
        <f t="shared" si="34"/>
        <v>30023</v>
      </c>
      <c r="B239" s="1">
        <f t="shared" si="35"/>
        <v>3</v>
      </c>
      <c r="C239" s="65">
        <v>23</v>
      </c>
      <c r="D239" s="72"/>
      <c r="E239" s="73"/>
      <c r="F239" s="74"/>
      <c r="G239" s="72"/>
      <c r="H239" s="73"/>
      <c r="I239" s="73"/>
      <c r="J239" s="73"/>
      <c r="K239" s="73"/>
      <c r="L239" s="75"/>
      <c r="M239" s="76"/>
      <c r="N239" s="77"/>
    </row>
    <row r="240" spans="1:14" ht="19.5" thickTop="1" thickBot="1">
      <c r="A240" s="1">
        <f t="shared" si="34"/>
        <v>30024</v>
      </c>
      <c r="B240" s="1">
        <f t="shared" si="35"/>
        <v>3</v>
      </c>
      <c r="C240" s="65">
        <v>24</v>
      </c>
      <c r="D240" s="78">
        <f>SUM(D233:D239)</f>
        <v>0</v>
      </c>
      <c r="E240" s="79">
        <f t="shared" ref="E240:K240" si="38">SUM(E233:E239)</f>
        <v>0</v>
      </c>
      <c r="F240" s="80">
        <f t="shared" si="38"/>
        <v>0</v>
      </c>
      <c r="G240" s="78">
        <f t="shared" si="38"/>
        <v>0</v>
      </c>
      <c r="H240" s="79">
        <f t="shared" si="38"/>
        <v>0</v>
      </c>
      <c r="I240" s="79">
        <f t="shared" si="38"/>
        <v>0</v>
      </c>
      <c r="J240" s="79">
        <f t="shared" si="38"/>
        <v>0</v>
      </c>
      <c r="K240" s="79">
        <f t="shared" si="38"/>
        <v>0</v>
      </c>
      <c r="L240" s="159" t="s">
        <v>97</v>
      </c>
      <c r="M240" s="160"/>
      <c r="N240" s="161"/>
    </row>
    <row r="241" spans="1:14" ht="15.75" thickTop="1">
      <c r="A241" s="1">
        <f t="shared" si="34"/>
        <v>30025</v>
      </c>
      <c r="B241" s="1">
        <f t="shared" si="35"/>
        <v>3</v>
      </c>
      <c r="C241" s="65">
        <v>25</v>
      </c>
      <c r="D241" s="66"/>
      <c r="E241" s="67"/>
      <c r="F241" s="68"/>
      <c r="G241" s="66"/>
      <c r="H241" s="67"/>
      <c r="I241" s="67"/>
      <c r="J241" s="67"/>
      <c r="K241" s="67"/>
      <c r="L241" s="69"/>
      <c r="M241" s="70"/>
      <c r="N241" s="71"/>
    </row>
    <row r="242" spans="1:14" ht="15">
      <c r="A242" s="1">
        <f t="shared" si="34"/>
        <v>30026</v>
      </c>
      <c r="B242" s="1">
        <f t="shared" si="35"/>
        <v>3</v>
      </c>
      <c r="C242" s="65">
        <v>26</v>
      </c>
      <c r="D242" s="66"/>
      <c r="E242" s="67"/>
      <c r="F242" s="68"/>
      <c r="G242" s="66"/>
      <c r="H242" s="67"/>
      <c r="I242" s="67"/>
      <c r="J242" s="67"/>
      <c r="K242" s="67"/>
      <c r="L242" s="69"/>
      <c r="M242" s="70"/>
      <c r="N242" s="71"/>
    </row>
    <row r="243" spans="1:14" ht="15">
      <c r="A243" s="1">
        <f t="shared" si="34"/>
        <v>30027</v>
      </c>
      <c r="B243" s="1">
        <f t="shared" si="35"/>
        <v>3</v>
      </c>
      <c r="C243" s="65">
        <v>27</v>
      </c>
      <c r="D243" s="66"/>
      <c r="E243" s="67"/>
      <c r="F243" s="68"/>
      <c r="G243" s="66"/>
      <c r="H243" s="67"/>
      <c r="I243" s="67"/>
      <c r="J243" s="67"/>
      <c r="K243" s="67"/>
      <c r="L243" s="69"/>
      <c r="M243" s="70"/>
      <c r="N243" s="71"/>
    </row>
    <row r="244" spans="1:14" ht="15">
      <c r="A244" s="1">
        <f t="shared" si="34"/>
        <v>30028</v>
      </c>
      <c r="B244" s="1">
        <f t="shared" si="35"/>
        <v>3</v>
      </c>
      <c r="C244" s="65">
        <v>28</v>
      </c>
      <c r="D244" s="66"/>
      <c r="E244" s="67"/>
      <c r="F244" s="68"/>
      <c r="G244" s="66"/>
      <c r="H244" s="67"/>
      <c r="I244" s="67"/>
      <c r="J244" s="67"/>
      <c r="K244" s="67"/>
      <c r="L244" s="69"/>
      <c r="M244" s="70"/>
      <c r="N244" s="71"/>
    </row>
    <row r="245" spans="1:14" ht="15">
      <c r="A245" s="1">
        <f t="shared" si="34"/>
        <v>30029</v>
      </c>
      <c r="B245" s="1">
        <f t="shared" si="35"/>
        <v>3</v>
      </c>
      <c r="C245" s="65">
        <v>29</v>
      </c>
      <c r="D245" s="66"/>
      <c r="E245" s="67"/>
      <c r="F245" s="68"/>
      <c r="G245" s="66"/>
      <c r="H245" s="67"/>
      <c r="I245" s="67"/>
      <c r="J245" s="67"/>
      <c r="K245" s="67"/>
      <c r="L245" s="69"/>
      <c r="M245" s="70"/>
      <c r="N245" s="71"/>
    </row>
    <row r="246" spans="1:14" ht="15">
      <c r="A246" s="1">
        <f t="shared" si="34"/>
        <v>30030</v>
      </c>
      <c r="B246" s="1">
        <f t="shared" si="35"/>
        <v>3</v>
      </c>
      <c r="C246" s="65">
        <v>30</v>
      </c>
      <c r="D246" s="66"/>
      <c r="E246" s="67"/>
      <c r="F246" s="68"/>
      <c r="G246" s="66"/>
      <c r="H246" s="67"/>
      <c r="I246" s="67"/>
      <c r="J246" s="67"/>
      <c r="K246" s="67"/>
      <c r="L246" s="69"/>
      <c r="M246" s="70"/>
      <c r="N246" s="71"/>
    </row>
    <row r="247" spans="1:14" ht="15.75" thickBot="1">
      <c r="A247" s="1">
        <f t="shared" si="34"/>
        <v>30031</v>
      </c>
      <c r="B247" s="1">
        <f t="shared" si="35"/>
        <v>3</v>
      </c>
      <c r="C247" s="65">
        <v>31</v>
      </c>
      <c r="D247" s="72"/>
      <c r="E247" s="73"/>
      <c r="F247" s="74"/>
      <c r="G247" s="72"/>
      <c r="H247" s="73"/>
      <c r="I247" s="73"/>
      <c r="J247" s="73"/>
      <c r="K247" s="73"/>
      <c r="L247" s="75"/>
      <c r="M247" s="76"/>
      <c r="N247" s="77"/>
    </row>
    <row r="248" spans="1:14" ht="19.5" thickTop="1" thickBot="1">
      <c r="A248" s="1">
        <f t="shared" si="34"/>
        <v>30032</v>
      </c>
      <c r="B248" s="1">
        <f t="shared" si="35"/>
        <v>3</v>
      </c>
      <c r="C248" s="65">
        <v>32</v>
      </c>
      <c r="D248" s="78">
        <f>SUM(D241:D247)</f>
        <v>0</v>
      </c>
      <c r="E248" s="79">
        <f t="shared" ref="E248:K248" si="39">SUM(E241:E247)</f>
        <v>0</v>
      </c>
      <c r="F248" s="80">
        <f t="shared" si="39"/>
        <v>0</v>
      </c>
      <c r="G248" s="78">
        <f t="shared" si="39"/>
        <v>0</v>
      </c>
      <c r="H248" s="79">
        <f t="shared" si="39"/>
        <v>0</v>
      </c>
      <c r="I248" s="79">
        <f t="shared" si="39"/>
        <v>0</v>
      </c>
      <c r="J248" s="79">
        <f t="shared" si="39"/>
        <v>0</v>
      </c>
      <c r="K248" s="79">
        <f t="shared" si="39"/>
        <v>0</v>
      </c>
      <c r="L248" s="159" t="s">
        <v>98</v>
      </c>
      <c r="M248" s="160"/>
      <c r="N248" s="161"/>
    </row>
    <row r="249" spans="1:14" ht="15.75" thickTop="1">
      <c r="A249" s="1">
        <f t="shared" si="34"/>
        <v>30033</v>
      </c>
      <c r="B249" s="1">
        <f t="shared" si="35"/>
        <v>3</v>
      </c>
      <c r="C249" s="65">
        <v>33</v>
      </c>
      <c r="D249" s="66"/>
      <c r="E249" s="67"/>
      <c r="F249" s="68"/>
      <c r="G249" s="66"/>
      <c r="H249" s="67"/>
      <c r="I249" s="67"/>
      <c r="J249" s="67"/>
      <c r="K249" s="67"/>
      <c r="L249" s="69"/>
      <c r="M249" s="70"/>
      <c r="N249" s="71"/>
    </row>
    <row r="250" spans="1:14" ht="15">
      <c r="A250" s="1">
        <f t="shared" si="34"/>
        <v>30034</v>
      </c>
      <c r="B250" s="1">
        <f t="shared" si="35"/>
        <v>3</v>
      </c>
      <c r="C250" s="65">
        <v>34</v>
      </c>
      <c r="D250" s="66"/>
      <c r="E250" s="67"/>
      <c r="F250" s="68"/>
      <c r="G250" s="66"/>
      <c r="H250" s="67"/>
      <c r="I250" s="67"/>
      <c r="J250" s="67"/>
      <c r="K250" s="67"/>
      <c r="L250" s="69"/>
      <c r="M250" s="70"/>
      <c r="N250" s="71"/>
    </row>
    <row r="251" spans="1:14" ht="15">
      <c r="A251" s="1">
        <f t="shared" si="34"/>
        <v>30035</v>
      </c>
      <c r="B251" s="1">
        <f t="shared" si="35"/>
        <v>3</v>
      </c>
      <c r="C251" s="65">
        <v>35</v>
      </c>
      <c r="D251" s="66"/>
      <c r="E251" s="67"/>
      <c r="F251" s="68"/>
      <c r="G251" s="66"/>
      <c r="H251" s="67"/>
      <c r="I251" s="67"/>
      <c r="J251" s="67"/>
      <c r="K251" s="67"/>
      <c r="L251" s="69"/>
      <c r="M251" s="70"/>
      <c r="N251" s="71"/>
    </row>
    <row r="252" spans="1:14" ht="15">
      <c r="A252" s="1">
        <f t="shared" si="34"/>
        <v>30036</v>
      </c>
      <c r="B252" s="1">
        <f t="shared" si="35"/>
        <v>3</v>
      </c>
      <c r="C252" s="65">
        <v>36</v>
      </c>
      <c r="D252" s="66"/>
      <c r="E252" s="67"/>
      <c r="F252" s="68"/>
      <c r="G252" s="66"/>
      <c r="H252" s="67"/>
      <c r="I252" s="67"/>
      <c r="J252" s="67"/>
      <c r="K252" s="67"/>
      <c r="L252" s="69"/>
      <c r="M252" s="70"/>
      <c r="N252" s="71"/>
    </row>
    <row r="253" spans="1:14" ht="15">
      <c r="A253" s="1">
        <f t="shared" si="34"/>
        <v>30037</v>
      </c>
      <c r="B253" s="1">
        <f t="shared" si="35"/>
        <v>3</v>
      </c>
      <c r="C253" s="65">
        <v>37</v>
      </c>
      <c r="D253" s="66"/>
      <c r="E253" s="67"/>
      <c r="F253" s="68"/>
      <c r="G253" s="66"/>
      <c r="H253" s="67"/>
      <c r="I253" s="67"/>
      <c r="J253" s="67"/>
      <c r="K253" s="67"/>
      <c r="L253" s="69"/>
      <c r="M253" s="70"/>
      <c r="N253" s="71"/>
    </row>
    <row r="254" spans="1:14" ht="15">
      <c r="A254" s="1">
        <f t="shared" si="34"/>
        <v>30038</v>
      </c>
      <c r="B254" s="1">
        <f t="shared" si="35"/>
        <v>3</v>
      </c>
      <c r="C254" s="65">
        <v>38</v>
      </c>
      <c r="D254" s="66"/>
      <c r="E254" s="67"/>
      <c r="F254" s="68"/>
      <c r="G254" s="66"/>
      <c r="H254" s="67"/>
      <c r="I254" s="67"/>
      <c r="J254" s="67"/>
      <c r="K254" s="67"/>
      <c r="L254" s="69"/>
      <c r="M254" s="70"/>
      <c r="N254" s="71"/>
    </row>
    <row r="255" spans="1:14" ht="15.75" thickBot="1">
      <c r="A255" s="1">
        <f t="shared" si="34"/>
        <v>30039</v>
      </c>
      <c r="B255" s="1">
        <f t="shared" si="35"/>
        <v>3</v>
      </c>
      <c r="C255" s="65">
        <v>39</v>
      </c>
      <c r="D255" s="72"/>
      <c r="E255" s="73"/>
      <c r="F255" s="74"/>
      <c r="G255" s="72"/>
      <c r="H255" s="73"/>
      <c r="I255" s="73"/>
      <c r="J255" s="73"/>
      <c r="K255" s="73"/>
      <c r="L255" s="75"/>
      <c r="M255" s="76"/>
      <c r="N255" s="77"/>
    </row>
    <row r="256" spans="1:14" ht="19.5" thickTop="1" thickBot="1">
      <c r="A256" s="1">
        <f t="shared" si="34"/>
        <v>30040</v>
      </c>
      <c r="B256" s="1">
        <f t="shared" si="35"/>
        <v>3</v>
      </c>
      <c r="C256" s="65">
        <v>40</v>
      </c>
      <c r="D256" s="78">
        <f>SUM(D249:D255)</f>
        <v>0</v>
      </c>
      <c r="E256" s="79">
        <f t="shared" ref="E256:K256" si="40">SUM(E249:E255)</f>
        <v>0</v>
      </c>
      <c r="F256" s="80">
        <f t="shared" si="40"/>
        <v>0</v>
      </c>
      <c r="G256" s="78">
        <f t="shared" si="40"/>
        <v>0</v>
      </c>
      <c r="H256" s="79">
        <f t="shared" si="40"/>
        <v>0</v>
      </c>
      <c r="I256" s="79">
        <f t="shared" si="40"/>
        <v>0</v>
      </c>
      <c r="J256" s="79">
        <f t="shared" si="40"/>
        <v>0</v>
      </c>
      <c r="K256" s="79">
        <f t="shared" si="40"/>
        <v>0</v>
      </c>
      <c r="L256" s="159" t="s">
        <v>99</v>
      </c>
      <c r="M256" s="160"/>
      <c r="N256" s="161"/>
    </row>
    <row r="257" spans="1:14" ht="15.75" thickTop="1">
      <c r="A257" s="1">
        <f t="shared" si="34"/>
        <v>30041</v>
      </c>
      <c r="B257" s="1">
        <f t="shared" si="35"/>
        <v>3</v>
      </c>
      <c r="C257" s="65">
        <v>41</v>
      </c>
      <c r="D257" s="66"/>
      <c r="E257" s="67"/>
      <c r="F257" s="68"/>
      <c r="G257" s="66"/>
      <c r="H257" s="67"/>
      <c r="I257" s="67"/>
      <c r="J257" s="67"/>
      <c r="K257" s="67"/>
      <c r="L257" s="69"/>
      <c r="M257" s="70"/>
      <c r="N257" s="71"/>
    </row>
    <row r="258" spans="1:14" ht="15">
      <c r="A258" s="1">
        <f t="shared" si="34"/>
        <v>30042</v>
      </c>
      <c r="B258" s="1">
        <f t="shared" si="35"/>
        <v>3</v>
      </c>
      <c r="C258" s="65">
        <v>42</v>
      </c>
      <c r="D258" s="66"/>
      <c r="E258" s="67"/>
      <c r="F258" s="68"/>
      <c r="G258" s="66"/>
      <c r="H258" s="67"/>
      <c r="I258" s="67"/>
      <c r="J258" s="67"/>
      <c r="K258" s="67"/>
      <c r="L258" s="69"/>
      <c r="M258" s="70"/>
      <c r="N258" s="71"/>
    </row>
    <row r="259" spans="1:14" ht="15">
      <c r="A259" s="1">
        <f t="shared" si="34"/>
        <v>30043</v>
      </c>
      <c r="B259" s="1">
        <f t="shared" si="35"/>
        <v>3</v>
      </c>
      <c r="C259" s="65">
        <v>43</v>
      </c>
      <c r="D259" s="66"/>
      <c r="E259" s="67"/>
      <c r="F259" s="68"/>
      <c r="G259" s="66"/>
      <c r="H259" s="67"/>
      <c r="I259" s="67"/>
      <c r="J259" s="67"/>
      <c r="K259" s="67"/>
      <c r="L259" s="69"/>
      <c r="M259" s="70"/>
      <c r="N259" s="71"/>
    </row>
    <row r="260" spans="1:14" ht="15">
      <c r="A260" s="1">
        <f t="shared" si="34"/>
        <v>30044</v>
      </c>
      <c r="B260" s="1">
        <f t="shared" si="35"/>
        <v>3</v>
      </c>
      <c r="C260" s="65">
        <v>44</v>
      </c>
      <c r="D260" s="66"/>
      <c r="E260" s="67"/>
      <c r="F260" s="68"/>
      <c r="G260" s="66"/>
      <c r="H260" s="67"/>
      <c r="I260" s="67"/>
      <c r="J260" s="67"/>
      <c r="K260" s="67"/>
      <c r="L260" s="69"/>
      <c r="M260" s="70"/>
      <c r="N260" s="71"/>
    </row>
    <row r="261" spans="1:14" ht="15">
      <c r="A261" s="1">
        <f t="shared" si="34"/>
        <v>30045</v>
      </c>
      <c r="B261" s="1">
        <f t="shared" si="35"/>
        <v>3</v>
      </c>
      <c r="C261" s="65">
        <v>45</v>
      </c>
      <c r="D261" s="66"/>
      <c r="E261" s="67"/>
      <c r="F261" s="68"/>
      <c r="G261" s="66"/>
      <c r="H261" s="67"/>
      <c r="I261" s="67"/>
      <c r="J261" s="67"/>
      <c r="K261" s="67"/>
      <c r="L261" s="69"/>
      <c r="M261" s="70"/>
      <c r="N261" s="71"/>
    </row>
    <row r="262" spans="1:14" ht="15">
      <c r="A262" s="1">
        <f t="shared" si="34"/>
        <v>30046</v>
      </c>
      <c r="B262" s="1">
        <f t="shared" si="35"/>
        <v>3</v>
      </c>
      <c r="C262" s="65">
        <v>46</v>
      </c>
      <c r="D262" s="66"/>
      <c r="E262" s="67"/>
      <c r="F262" s="68"/>
      <c r="G262" s="66"/>
      <c r="H262" s="67"/>
      <c r="I262" s="67"/>
      <c r="J262" s="67"/>
      <c r="K262" s="67"/>
      <c r="L262" s="69"/>
      <c r="M262" s="70"/>
      <c r="N262" s="71"/>
    </row>
    <row r="263" spans="1:14" ht="15.75" thickBot="1">
      <c r="A263" s="1">
        <f t="shared" si="34"/>
        <v>30047</v>
      </c>
      <c r="B263" s="1">
        <f t="shared" si="35"/>
        <v>3</v>
      </c>
      <c r="C263" s="65">
        <v>47</v>
      </c>
      <c r="D263" s="72"/>
      <c r="E263" s="73"/>
      <c r="F263" s="74"/>
      <c r="G263" s="72"/>
      <c r="H263" s="73"/>
      <c r="I263" s="73"/>
      <c r="J263" s="73"/>
      <c r="K263" s="73"/>
      <c r="L263" s="75"/>
      <c r="M263" s="76"/>
      <c r="N263" s="77"/>
    </row>
    <row r="264" spans="1:14" ht="19.5" thickTop="1" thickBot="1">
      <c r="A264" s="1">
        <f t="shared" si="34"/>
        <v>30048</v>
      </c>
      <c r="B264" s="1">
        <f t="shared" si="35"/>
        <v>3</v>
      </c>
      <c r="C264" s="65">
        <v>48</v>
      </c>
      <c r="D264" s="78">
        <f>SUM(D257:D263)</f>
        <v>0</v>
      </c>
      <c r="E264" s="79">
        <f t="shared" ref="E264:K264" si="41">SUM(E257:E263)</f>
        <v>0</v>
      </c>
      <c r="F264" s="80">
        <f t="shared" si="41"/>
        <v>0</v>
      </c>
      <c r="G264" s="78">
        <f t="shared" si="41"/>
        <v>0</v>
      </c>
      <c r="H264" s="79">
        <f t="shared" si="41"/>
        <v>0</v>
      </c>
      <c r="I264" s="79">
        <f t="shared" si="41"/>
        <v>0</v>
      </c>
      <c r="J264" s="79">
        <f t="shared" si="41"/>
        <v>0</v>
      </c>
      <c r="K264" s="79">
        <f t="shared" si="41"/>
        <v>0</v>
      </c>
      <c r="L264" s="159" t="s">
        <v>100</v>
      </c>
      <c r="M264" s="160"/>
      <c r="N264" s="161"/>
    </row>
    <row r="265" spans="1:14" ht="15.75" thickTop="1">
      <c r="A265" s="1">
        <f t="shared" si="34"/>
        <v>30049</v>
      </c>
      <c r="B265" s="1">
        <f t="shared" si="35"/>
        <v>3</v>
      </c>
      <c r="C265" s="65">
        <v>49</v>
      </c>
      <c r="D265" s="66"/>
      <c r="E265" s="67"/>
      <c r="F265" s="68"/>
      <c r="G265" s="66"/>
      <c r="H265" s="67"/>
      <c r="I265" s="67"/>
      <c r="J265" s="67"/>
      <c r="K265" s="67"/>
      <c r="L265" s="69"/>
      <c r="M265" s="70"/>
      <c r="N265" s="71"/>
    </row>
    <row r="266" spans="1:14" ht="15">
      <c r="A266" s="1">
        <f t="shared" si="34"/>
        <v>30050</v>
      </c>
      <c r="B266" s="1">
        <f t="shared" si="35"/>
        <v>3</v>
      </c>
      <c r="C266" s="65">
        <v>50</v>
      </c>
      <c r="D266" s="66"/>
      <c r="E266" s="67"/>
      <c r="F266" s="68"/>
      <c r="G266" s="66"/>
      <c r="H266" s="67"/>
      <c r="I266" s="67"/>
      <c r="J266" s="67"/>
      <c r="K266" s="67"/>
      <c r="L266" s="69"/>
      <c r="M266" s="70"/>
      <c r="N266" s="71"/>
    </row>
    <row r="267" spans="1:14" ht="15">
      <c r="A267" s="1">
        <f t="shared" si="34"/>
        <v>30051</v>
      </c>
      <c r="B267" s="1">
        <f t="shared" si="35"/>
        <v>3</v>
      </c>
      <c r="C267" s="65">
        <v>51</v>
      </c>
      <c r="D267" s="66"/>
      <c r="E267" s="67"/>
      <c r="F267" s="68"/>
      <c r="G267" s="66"/>
      <c r="H267" s="67"/>
      <c r="I267" s="67"/>
      <c r="J267" s="67"/>
      <c r="K267" s="67"/>
      <c r="L267" s="69"/>
      <c r="M267" s="70"/>
      <c r="N267" s="71"/>
    </row>
    <row r="268" spans="1:14" ht="15">
      <c r="A268" s="1">
        <f t="shared" si="34"/>
        <v>30052</v>
      </c>
      <c r="B268" s="1">
        <f t="shared" si="35"/>
        <v>3</v>
      </c>
      <c r="C268" s="65">
        <v>52</v>
      </c>
      <c r="D268" s="66"/>
      <c r="E268" s="67"/>
      <c r="F268" s="68"/>
      <c r="G268" s="66"/>
      <c r="H268" s="67"/>
      <c r="I268" s="67"/>
      <c r="J268" s="67"/>
      <c r="K268" s="67"/>
      <c r="L268" s="69"/>
      <c r="M268" s="70"/>
      <c r="N268" s="71"/>
    </row>
    <row r="269" spans="1:14" ht="15">
      <c r="A269" s="1">
        <f t="shared" si="34"/>
        <v>30053</v>
      </c>
      <c r="B269" s="1">
        <f t="shared" si="35"/>
        <v>3</v>
      </c>
      <c r="C269" s="65">
        <v>53</v>
      </c>
      <c r="D269" s="66"/>
      <c r="E269" s="67"/>
      <c r="F269" s="68"/>
      <c r="G269" s="66"/>
      <c r="H269" s="67"/>
      <c r="I269" s="67"/>
      <c r="J269" s="67"/>
      <c r="K269" s="67"/>
      <c r="L269" s="69"/>
      <c r="M269" s="70"/>
      <c r="N269" s="71"/>
    </row>
    <row r="270" spans="1:14" ht="15">
      <c r="A270" s="1">
        <f t="shared" si="34"/>
        <v>30054</v>
      </c>
      <c r="B270" s="1">
        <f t="shared" si="35"/>
        <v>3</v>
      </c>
      <c r="C270" s="65">
        <v>54</v>
      </c>
      <c r="D270" s="66"/>
      <c r="E270" s="67"/>
      <c r="F270" s="68"/>
      <c r="G270" s="66"/>
      <c r="H270" s="67"/>
      <c r="I270" s="67"/>
      <c r="J270" s="67"/>
      <c r="K270" s="67"/>
      <c r="L270" s="69"/>
      <c r="M270" s="70"/>
      <c r="N270" s="71"/>
    </row>
    <row r="271" spans="1:14" ht="15.75" thickBot="1">
      <c r="A271" s="1">
        <f t="shared" si="34"/>
        <v>30055</v>
      </c>
      <c r="B271" s="1">
        <f t="shared" si="35"/>
        <v>3</v>
      </c>
      <c r="C271" s="65">
        <v>55</v>
      </c>
      <c r="D271" s="72"/>
      <c r="E271" s="73"/>
      <c r="F271" s="74"/>
      <c r="G271" s="72"/>
      <c r="H271" s="73"/>
      <c r="I271" s="73"/>
      <c r="J271" s="73"/>
      <c r="K271" s="73"/>
      <c r="L271" s="75"/>
      <c r="M271" s="76"/>
      <c r="N271" s="77"/>
    </row>
    <row r="272" spans="1:14" ht="19.5" thickTop="1" thickBot="1">
      <c r="A272" s="1">
        <f t="shared" si="34"/>
        <v>30056</v>
      </c>
      <c r="B272" s="1">
        <f t="shared" si="35"/>
        <v>3</v>
      </c>
      <c r="C272" s="65">
        <v>56</v>
      </c>
      <c r="D272" s="78">
        <f>SUM(D265:D271)</f>
        <v>0</v>
      </c>
      <c r="E272" s="79">
        <f t="shared" ref="E272:K272" si="42">SUM(E265:E271)</f>
        <v>0</v>
      </c>
      <c r="F272" s="80">
        <f t="shared" si="42"/>
        <v>0</v>
      </c>
      <c r="G272" s="78">
        <f t="shared" si="42"/>
        <v>0</v>
      </c>
      <c r="H272" s="79">
        <f t="shared" si="42"/>
        <v>0</v>
      </c>
      <c r="I272" s="79">
        <f t="shared" si="42"/>
        <v>0</v>
      </c>
      <c r="J272" s="79">
        <f t="shared" si="42"/>
        <v>0</v>
      </c>
      <c r="K272" s="79">
        <f t="shared" si="42"/>
        <v>0</v>
      </c>
      <c r="L272" s="159" t="s">
        <v>101</v>
      </c>
      <c r="M272" s="160"/>
      <c r="N272" s="161"/>
    </row>
    <row r="273" spans="1:14" ht="15.75" thickTop="1">
      <c r="A273" s="1">
        <f t="shared" si="34"/>
        <v>30057</v>
      </c>
      <c r="B273" s="1">
        <f t="shared" si="35"/>
        <v>3</v>
      </c>
      <c r="C273" s="65">
        <v>57</v>
      </c>
      <c r="D273" s="66"/>
      <c r="E273" s="67"/>
      <c r="F273" s="68"/>
      <c r="G273" s="66"/>
      <c r="H273" s="67"/>
      <c r="I273" s="67"/>
      <c r="J273" s="67"/>
      <c r="K273" s="67"/>
      <c r="L273" s="69"/>
      <c r="M273" s="70"/>
      <c r="N273" s="71"/>
    </row>
    <row r="274" spans="1:14" ht="15">
      <c r="A274" s="1">
        <f t="shared" si="34"/>
        <v>30058</v>
      </c>
      <c r="B274" s="1">
        <f t="shared" si="35"/>
        <v>3</v>
      </c>
      <c r="C274" s="65">
        <v>58</v>
      </c>
      <c r="D274" s="66"/>
      <c r="E274" s="67"/>
      <c r="F274" s="68"/>
      <c r="G274" s="66"/>
      <c r="H274" s="67"/>
      <c r="I274" s="67"/>
      <c r="J274" s="67"/>
      <c r="K274" s="67"/>
      <c r="L274" s="69"/>
      <c r="M274" s="70"/>
      <c r="N274" s="71"/>
    </row>
    <row r="275" spans="1:14" ht="15">
      <c r="A275" s="1">
        <f t="shared" si="34"/>
        <v>30059</v>
      </c>
      <c r="B275" s="1">
        <f t="shared" si="35"/>
        <v>3</v>
      </c>
      <c r="C275" s="65">
        <v>59</v>
      </c>
      <c r="D275" s="66"/>
      <c r="E275" s="67"/>
      <c r="F275" s="68"/>
      <c r="G275" s="66"/>
      <c r="H275" s="67"/>
      <c r="I275" s="67"/>
      <c r="J275" s="67"/>
      <c r="K275" s="67"/>
      <c r="L275" s="69"/>
      <c r="M275" s="70"/>
      <c r="N275" s="71"/>
    </row>
    <row r="276" spans="1:14" ht="15">
      <c r="A276" s="1">
        <f t="shared" si="34"/>
        <v>30060</v>
      </c>
      <c r="B276" s="1">
        <f t="shared" si="35"/>
        <v>3</v>
      </c>
      <c r="C276" s="65">
        <v>60</v>
      </c>
      <c r="D276" s="66"/>
      <c r="E276" s="67"/>
      <c r="F276" s="68"/>
      <c r="G276" s="66"/>
      <c r="H276" s="67"/>
      <c r="I276" s="67"/>
      <c r="J276" s="67"/>
      <c r="K276" s="67"/>
      <c r="L276" s="69"/>
      <c r="M276" s="70"/>
      <c r="N276" s="71"/>
    </row>
    <row r="277" spans="1:14" ht="15">
      <c r="A277" s="1">
        <f t="shared" si="34"/>
        <v>30061</v>
      </c>
      <c r="B277" s="1">
        <f t="shared" si="35"/>
        <v>3</v>
      </c>
      <c r="C277" s="65">
        <v>61</v>
      </c>
      <c r="D277" s="66"/>
      <c r="E277" s="67"/>
      <c r="F277" s="68"/>
      <c r="G277" s="66"/>
      <c r="H277" s="67"/>
      <c r="I277" s="67"/>
      <c r="J277" s="67"/>
      <c r="K277" s="67"/>
      <c r="L277" s="69"/>
      <c r="M277" s="70"/>
      <c r="N277" s="71"/>
    </row>
    <row r="278" spans="1:14" ht="15">
      <c r="A278" s="1">
        <f t="shared" si="34"/>
        <v>30062</v>
      </c>
      <c r="B278" s="1">
        <f t="shared" si="35"/>
        <v>3</v>
      </c>
      <c r="C278" s="65">
        <v>62</v>
      </c>
      <c r="D278" s="66"/>
      <c r="E278" s="67"/>
      <c r="F278" s="68"/>
      <c r="G278" s="66"/>
      <c r="H278" s="67"/>
      <c r="I278" s="67"/>
      <c r="J278" s="67"/>
      <c r="K278" s="67"/>
      <c r="L278" s="69"/>
      <c r="M278" s="70"/>
      <c r="N278" s="71"/>
    </row>
    <row r="279" spans="1:14" ht="15.75" thickBot="1">
      <c r="A279" s="1">
        <f t="shared" si="34"/>
        <v>30063</v>
      </c>
      <c r="B279" s="1">
        <f t="shared" si="35"/>
        <v>3</v>
      </c>
      <c r="C279" s="65">
        <v>63</v>
      </c>
      <c r="D279" s="72"/>
      <c r="E279" s="73"/>
      <c r="F279" s="74"/>
      <c r="G279" s="72"/>
      <c r="H279" s="73"/>
      <c r="I279" s="73"/>
      <c r="J279" s="73"/>
      <c r="K279" s="73"/>
      <c r="L279" s="75"/>
      <c r="M279" s="76"/>
      <c r="N279" s="77"/>
    </row>
    <row r="280" spans="1:14" ht="19.5" thickTop="1" thickBot="1">
      <c r="A280" s="1">
        <f t="shared" si="34"/>
        <v>30064</v>
      </c>
      <c r="B280" s="1">
        <f t="shared" si="35"/>
        <v>3</v>
      </c>
      <c r="C280" s="65">
        <v>64</v>
      </c>
      <c r="D280" s="78">
        <f>SUM(D273:D279)</f>
        <v>0</v>
      </c>
      <c r="E280" s="79">
        <f t="shared" ref="E280:K280" si="43">SUM(E273:E279)</f>
        <v>0</v>
      </c>
      <c r="F280" s="80">
        <f t="shared" si="43"/>
        <v>0</v>
      </c>
      <c r="G280" s="78">
        <f t="shared" si="43"/>
        <v>0</v>
      </c>
      <c r="H280" s="79">
        <f t="shared" si="43"/>
        <v>0</v>
      </c>
      <c r="I280" s="79">
        <f t="shared" si="43"/>
        <v>0</v>
      </c>
      <c r="J280" s="79">
        <f t="shared" si="43"/>
        <v>0</v>
      </c>
      <c r="K280" s="79">
        <f t="shared" si="43"/>
        <v>0</v>
      </c>
      <c r="L280" s="159" t="s">
        <v>102</v>
      </c>
      <c r="M280" s="160"/>
      <c r="N280" s="161"/>
    </row>
    <row r="281" spans="1:14" ht="15.75" thickTop="1">
      <c r="A281" s="1">
        <f t="shared" si="34"/>
        <v>30065</v>
      </c>
      <c r="B281" s="1">
        <f t="shared" si="35"/>
        <v>3</v>
      </c>
      <c r="C281" s="65">
        <v>65</v>
      </c>
      <c r="D281" s="66"/>
      <c r="E281" s="67"/>
      <c r="F281" s="68"/>
      <c r="G281" s="66"/>
      <c r="H281" s="67"/>
      <c r="I281" s="67"/>
      <c r="J281" s="67"/>
      <c r="K281" s="67"/>
      <c r="L281" s="69"/>
      <c r="M281" s="70"/>
      <c r="N281" s="71"/>
    </row>
    <row r="282" spans="1:14" ht="15">
      <c r="A282" s="1">
        <f t="shared" ref="A282:A311" si="44">VALUE(TRIM(B282&amp;"00"&amp;C282))</f>
        <v>30066</v>
      </c>
      <c r="B282" s="1">
        <f t="shared" si="35"/>
        <v>3</v>
      </c>
      <c r="C282" s="65">
        <v>66</v>
      </c>
      <c r="D282" s="66"/>
      <c r="E282" s="67"/>
      <c r="F282" s="68"/>
      <c r="G282" s="66"/>
      <c r="H282" s="67"/>
      <c r="I282" s="67"/>
      <c r="J282" s="67"/>
      <c r="K282" s="67"/>
      <c r="L282" s="69"/>
      <c r="M282" s="70"/>
      <c r="N282" s="71"/>
    </row>
    <row r="283" spans="1:14" ht="15">
      <c r="A283" s="1">
        <f t="shared" si="44"/>
        <v>30067</v>
      </c>
      <c r="B283" s="1">
        <f t="shared" ref="B283:B313" si="45">B282</f>
        <v>3</v>
      </c>
      <c r="C283" s="65">
        <v>67</v>
      </c>
      <c r="D283" s="66"/>
      <c r="E283" s="67"/>
      <c r="F283" s="68"/>
      <c r="G283" s="66"/>
      <c r="H283" s="67"/>
      <c r="I283" s="67"/>
      <c r="J283" s="67"/>
      <c r="K283" s="67"/>
      <c r="L283" s="69"/>
      <c r="M283" s="70"/>
      <c r="N283" s="71"/>
    </row>
    <row r="284" spans="1:14" ht="15">
      <c r="A284" s="1">
        <f t="shared" si="44"/>
        <v>30068</v>
      </c>
      <c r="B284" s="1">
        <f t="shared" si="45"/>
        <v>3</v>
      </c>
      <c r="C284" s="65">
        <v>68</v>
      </c>
      <c r="D284" s="66"/>
      <c r="E284" s="67"/>
      <c r="F284" s="68"/>
      <c r="G284" s="66"/>
      <c r="H284" s="67"/>
      <c r="I284" s="67"/>
      <c r="J284" s="67"/>
      <c r="K284" s="67"/>
      <c r="L284" s="69"/>
      <c r="M284" s="70"/>
      <c r="N284" s="71"/>
    </row>
    <row r="285" spans="1:14" ht="15">
      <c r="A285" s="1">
        <f t="shared" si="44"/>
        <v>30069</v>
      </c>
      <c r="B285" s="1">
        <f t="shared" si="45"/>
        <v>3</v>
      </c>
      <c r="C285" s="65">
        <v>69</v>
      </c>
      <c r="D285" s="66"/>
      <c r="E285" s="67"/>
      <c r="F285" s="68"/>
      <c r="G285" s="66"/>
      <c r="H285" s="67"/>
      <c r="I285" s="67"/>
      <c r="J285" s="67"/>
      <c r="K285" s="67"/>
      <c r="L285" s="69"/>
      <c r="M285" s="70"/>
      <c r="N285" s="71"/>
    </row>
    <row r="286" spans="1:14" ht="15">
      <c r="A286" s="1">
        <f t="shared" si="44"/>
        <v>30070</v>
      </c>
      <c r="B286" s="1">
        <f t="shared" si="45"/>
        <v>3</v>
      </c>
      <c r="C286" s="65">
        <v>70</v>
      </c>
      <c r="D286" s="66"/>
      <c r="E286" s="67"/>
      <c r="F286" s="68"/>
      <c r="G286" s="66"/>
      <c r="H286" s="67"/>
      <c r="I286" s="67"/>
      <c r="J286" s="67"/>
      <c r="K286" s="67"/>
      <c r="L286" s="69"/>
      <c r="M286" s="70"/>
      <c r="N286" s="71"/>
    </row>
    <row r="287" spans="1:14" ht="15.75" thickBot="1">
      <c r="A287" s="1">
        <f t="shared" si="44"/>
        <v>30071</v>
      </c>
      <c r="B287" s="1">
        <f t="shared" si="45"/>
        <v>3</v>
      </c>
      <c r="C287" s="65">
        <v>71</v>
      </c>
      <c r="D287" s="72"/>
      <c r="E287" s="73"/>
      <c r="F287" s="74"/>
      <c r="G287" s="72"/>
      <c r="H287" s="73"/>
      <c r="I287" s="73"/>
      <c r="J287" s="73"/>
      <c r="K287" s="73"/>
      <c r="L287" s="75"/>
      <c r="M287" s="76"/>
      <c r="N287" s="77"/>
    </row>
    <row r="288" spans="1:14" ht="19.5" thickTop="1" thickBot="1">
      <c r="A288" s="1">
        <f t="shared" si="44"/>
        <v>30072</v>
      </c>
      <c r="B288" s="1">
        <f t="shared" si="45"/>
        <v>3</v>
      </c>
      <c r="C288" s="65">
        <v>72</v>
      </c>
      <c r="D288" s="78">
        <f>SUM(D281:D287)</f>
        <v>0</v>
      </c>
      <c r="E288" s="79">
        <f t="shared" ref="E288:K288" si="46">SUM(E281:E287)</f>
        <v>0</v>
      </c>
      <c r="F288" s="80">
        <f t="shared" si="46"/>
        <v>0</v>
      </c>
      <c r="G288" s="78">
        <f t="shared" si="46"/>
        <v>0</v>
      </c>
      <c r="H288" s="79">
        <f t="shared" si="46"/>
        <v>0</v>
      </c>
      <c r="I288" s="79">
        <f t="shared" si="46"/>
        <v>0</v>
      </c>
      <c r="J288" s="79">
        <f t="shared" si="46"/>
        <v>0</v>
      </c>
      <c r="K288" s="79">
        <f t="shared" si="46"/>
        <v>0</v>
      </c>
      <c r="L288" s="159" t="s">
        <v>103</v>
      </c>
      <c r="M288" s="160"/>
      <c r="N288" s="161"/>
    </row>
    <row r="289" spans="1:14" ht="15.75" thickTop="1">
      <c r="A289" s="1">
        <f t="shared" si="44"/>
        <v>30073</v>
      </c>
      <c r="B289" s="1">
        <f t="shared" si="45"/>
        <v>3</v>
      </c>
      <c r="C289" s="65">
        <v>73</v>
      </c>
      <c r="D289" s="66"/>
      <c r="E289" s="67"/>
      <c r="F289" s="68"/>
      <c r="G289" s="66"/>
      <c r="H289" s="67"/>
      <c r="I289" s="67"/>
      <c r="J289" s="67"/>
      <c r="K289" s="67"/>
      <c r="L289" s="69"/>
      <c r="M289" s="70"/>
      <c r="N289" s="71"/>
    </row>
    <row r="290" spans="1:14" ht="15">
      <c r="A290" s="1">
        <f t="shared" si="44"/>
        <v>30074</v>
      </c>
      <c r="B290" s="1">
        <f t="shared" si="45"/>
        <v>3</v>
      </c>
      <c r="C290" s="65">
        <v>74</v>
      </c>
      <c r="D290" s="66"/>
      <c r="E290" s="67"/>
      <c r="F290" s="68"/>
      <c r="G290" s="66"/>
      <c r="H290" s="67"/>
      <c r="I290" s="67"/>
      <c r="J290" s="67"/>
      <c r="K290" s="67"/>
      <c r="L290" s="69"/>
      <c r="M290" s="70"/>
      <c r="N290" s="71"/>
    </row>
    <row r="291" spans="1:14" ht="15">
      <c r="A291" s="1">
        <f t="shared" si="44"/>
        <v>30075</v>
      </c>
      <c r="B291" s="1">
        <f t="shared" si="45"/>
        <v>3</v>
      </c>
      <c r="C291" s="65">
        <v>75</v>
      </c>
      <c r="D291" s="66"/>
      <c r="E291" s="67"/>
      <c r="F291" s="68"/>
      <c r="G291" s="66"/>
      <c r="H291" s="67"/>
      <c r="I291" s="67"/>
      <c r="J291" s="67"/>
      <c r="K291" s="67"/>
      <c r="L291" s="69"/>
      <c r="M291" s="70"/>
      <c r="N291" s="71"/>
    </row>
    <row r="292" spans="1:14" ht="15">
      <c r="A292" s="1">
        <f t="shared" si="44"/>
        <v>30076</v>
      </c>
      <c r="B292" s="1">
        <f t="shared" si="45"/>
        <v>3</v>
      </c>
      <c r="C292" s="65">
        <v>76</v>
      </c>
      <c r="D292" s="66"/>
      <c r="E292" s="67"/>
      <c r="F292" s="68"/>
      <c r="G292" s="66"/>
      <c r="H292" s="67"/>
      <c r="I292" s="67"/>
      <c r="J292" s="67"/>
      <c r="K292" s="67"/>
      <c r="L292" s="69"/>
      <c r="M292" s="70"/>
      <c r="N292" s="71"/>
    </row>
    <row r="293" spans="1:14" ht="15">
      <c r="A293" s="1">
        <f t="shared" si="44"/>
        <v>30077</v>
      </c>
      <c r="B293" s="1">
        <f t="shared" si="45"/>
        <v>3</v>
      </c>
      <c r="C293" s="65">
        <v>77</v>
      </c>
      <c r="D293" s="66"/>
      <c r="E293" s="67"/>
      <c r="F293" s="68"/>
      <c r="G293" s="66"/>
      <c r="H293" s="67"/>
      <c r="I293" s="67"/>
      <c r="J293" s="67"/>
      <c r="K293" s="67"/>
      <c r="L293" s="69"/>
      <c r="M293" s="70"/>
      <c r="N293" s="71"/>
    </row>
    <row r="294" spans="1:14" ht="15">
      <c r="A294" s="1">
        <f t="shared" si="44"/>
        <v>30078</v>
      </c>
      <c r="B294" s="1">
        <f t="shared" si="45"/>
        <v>3</v>
      </c>
      <c r="C294" s="65">
        <v>78</v>
      </c>
      <c r="D294" s="66"/>
      <c r="E294" s="67"/>
      <c r="F294" s="68"/>
      <c r="G294" s="66"/>
      <c r="H294" s="67"/>
      <c r="I294" s="67"/>
      <c r="J294" s="67"/>
      <c r="K294" s="67"/>
      <c r="L294" s="69"/>
      <c r="M294" s="70"/>
      <c r="N294" s="71"/>
    </row>
    <row r="295" spans="1:14" ht="15.75" thickBot="1">
      <c r="A295" s="1">
        <f t="shared" si="44"/>
        <v>30079</v>
      </c>
      <c r="B295" s="1">
        <f t="shared" si="45"/>
        <v>3</v>
      </c>
      <c r="C295" s="65">
        <v>79</v>
      </c>
      <c r="D295" s="72"/>
      <c r="E295" s="73"/>
      <c r="F295" s="74"/>
      <c r="G295" s="72"/>
      <c r="H295" s="73"/>
      <c r="I295" s="73"/>
      <c r="J295" s="73"/>
      <c r="K295" s="73"/>
      <c r="L295" s="75"/>
      <c r="M295" s="76"/>
      <c r="N295" s="77"/>
    </row>
    <row r="296" spans="1:14" ht="19.5" thickTop="1" thickBot="1">
      <c r="A296" s="1">
        <f t="shared" si="44"/>
        <v>30080</v>
      </c>
      <c r="B296" s="1">
        <f t="shared" si="45"/>
        <v>3</v>
      </c>
      <c r="C296" s="65">
        <v>80</v>
      </c>
      <c r="D296" s="78">
        <f>SUM(D289:D295)</f>
        <v>0</v>
      </c>
      <c r="E296" s="79">
        <f t="shared" ref="E296:K296" si="47">SUM(E289:E295)</f>
        <v>0</v>
      </c>
      <c r="F296" s="80">
        <f t="shared" si="47"/>
        <v>0</v>
      </c>
      <c r="G296" s="78">
        <f t="shared" si="47"/>
        <v>0</v>
      </c>
      <c r="H296" s="79">
        <f t="shared" si="47"/>
        <v>0</v>
      </c>
      <c r="I296" s="79">
        <f t="shared" si="47"/>
        <v>0</v>
      </c>
      <c r="J296" s="79">
        <f t="shared" si="47"/>
        <v>0</v>
      </c>
      <c r="K296" s="79">
        <f t="shared" si="47"/>
        <v>0</v>
      </c>
      <c r="L296" s="159" t="s">
        <v>104</v>
      </c>
      <c r="M296" s="160"/>
      <c r="N296" s="161"/>
    </row>
    <row r="297" spans="1:14" ht="15.75" thickTop="1">
      <c r="A297" s="1">
        <f t="shared" si="44"/>
        <v>30081</v>
      </c>
      <c r="B297" s="1">
        <f t="shared" si="45"/>
        <v>3</v>
      </c>
      <c r="C297" s="65">
        <v>81</v>
      </c>
      <c r="D297" s="66"/>
      <c r="E297" s="67"/>
      <c r="F297" s="68"/>
      <c r="G297" s="66"/>
      <c r="H297" s="67"/>
      <c r="I297" s="67"/>
      <c r="J297" s="67"/>
      <c r="K297" s="67"/>
      <c r="L297" s="69"/>
      <c r="M297" s="70"/>
      <c r="N297" s="71"/>
    </row>
    <row r="298" spans="1:14" ht="15">
      <c r="A298" s="1">
        <f t="shared" si="44"/>
        <v>30082</v>
      </c>
      <c r="B298" s="1">
        <f t="shared" si="45"/>
        <v>3</v>
      </c>
      <c r="C298" s="65">
        <v>82</v>
      </c>
      <c r="D298" s="66"/>
      <c r="E298" s="67"/>
      <c r="F298" s="68"/>
      <c r="G298" s="66"/>
      <c r="H298" s="67"/>
      <c r="I298" s="67"/>
      <c r="J298" s="67"/>
      <c r="K298" s="67"/>
      <c r="L298" s="69"/>
      <c r="M298" s="70"/>
      <c r="N298" s="71"/>
    </row>
    <row r="299" spans="1:14" ht="15">
      <c r="A299" s="1">
        <f t="shared" si="44"/>
        <v>30083</v>
      </c>
      <c r="B299" s="1">
        <f t="shared" si="45"/>
        <v>3</v>
      </c>
      <c r="C299" s="65">
        <v>83</v>
      </c>
      <c r="D299" s="66"/>
      <c r="E299" s="67"/>
      <c r="F299" s="68"/>
      <c r="G299" s="66"/>
      <c r="H299" s="67"/>
      <c r="I299" s="67"/>
      <c r="J299" s="67"/>
      <c r="K299" s="67"/>
      <c r="L299" s="69"/>
      <c r="M299" s="70"/>
      <c r="N299" s="71"/>
    </row>
    <row r="300" spans="1:14" ht="15">
      <c r="A300" s="1">
        <f t="shared" si="44"/>
        <v>30084</v>
      </c>
      <c r="B300" s="1">
        <f t="shared" si="45"/>
        <v>3</v>
      </c>
      <c r="C300" s="65">
        <v>84</v>
      </c>
      <c r="D300" s="66"/>
      <c r="E300" s="67"/>
      <c r="F300" s="68"/>
      <c r="G300" s="66"/>
      <c r="H300" s="67"/>
      <c r="I300" s="67"/>
      <c r="J300" s="67"/>
      <c r="K300" s="67"/>
      <c r="L300" s="69"/>
      <c r="M300" s="70"/>
      <c r="N300" s="71"/>
    </row>
    <row r="301" spans="1:14" ht="15">
      <c r="A301" s="1">
        <f t="shared" si="44"/>
        <v>30085</v>
      </c>
      <c r="B301" s="1">
        <f t="shared" si="45"/>
        <v>3</v>
      </c>
      <c r="C301" s="65">
        <v>85</v>
      </c>
      <c r="D301" s="66"/>
      <c r="E301" s="67"/>
      <c r="F301" s="68"/>
      <c r="G301" s="66"/>
      <c r="H301" s="67"/>
      <c r="I301" s="67"/>
      <c r="J301" s="67"/>
      <c r="K301" s="67"/>
      <c r="L301" s="69"/>
      <c r="M301" s="70"/>
      <c r="N301" s="71"/>
    </row>
    <row r="302" spans="1:14" ht="15">
      <c r="A302" s="1">
        <f t="shared" si="44"/>
        <v>30086</v>
      </c>
      <c r="B302" s="1">
        <f t="shared" si="45"/>
        <v>3</v>
      </c>
      <c r="C302" s="65">
        <v>86</v>
      </c>
      <c r="D302" s="66"/>
      <c r="E302" s="67"/>
      <c r="F302" s="68"/>
      <c r="G302" s="66"/>
      <c r="H302" s="67"/>
      <c r="I302" s="67"/>
      <c r="J302" s="67"/>
      <c r="K302" s="67"/>
      <c r="L302" s="69"/>
      <c r="M302" s="70"/>
      <c r="N302" s="71"/>
    </row>
    <row r="303" spans="1:14" ht="15.75" thickBot="1">
      <c r="A303" s="1">
        <f t="shared" si="44"/>
        <v>30087</v>
      </c>
      <c r="B303" s="1">
        <f t="shared" si="45"/>
        <v>3</v>
      </c>
      <c r="C303" s="65">
        <v>87</v>
      </c>
      <c r="D303" s="72"/>
      <c r="E303" s="73"/>
      <c r="F303" s="74"/>
      <c r="G303" s="72"/>
      <c r="H303" s="73"/>
      <c r="I303" s="73"/>
      <c r="J303" s="73"/>
      <c r="K303" s="73"/>
      <c r="L303" s="75"/>
      <c r="M303" s="76"/>
      <c r="N303" s="77"/>
    </row>
    <row r="304" spans="1:14" ht="19.5" thickTop="1" thickBot="1">
      <c r="A304" s="1">
        <f t="shared" si="44"/>
        <v>30088</v>
      </c>
      <c r="B304" s="1">
        <f t="shared" si="45"/>
        <v>3</v>
      </c>
      <c r="C304" s="65">
        <v>88</v>
      </c>
      <c r="D304" s="78">
        <f>SUM(D297:D303)</f>
        <v>0</v>
      </c>
      <c r="E304" s="79">
        <f t="shared" ref="E304:K304" si="48">SUM(E297:E303)</f>
        <v>0</v>
      </c>
      <c r="F304" s="80">
        <f t="shared" si="48"/>
        <v>0</v>
      </c>
      <c r="G304" s="78">
        <f t="shared" si="48"/>
        <v>0</v>
      </c>
      <c r="H304" s="79">
        <f t="shared" si="48"/>
        <v>0</v>
      </c>
      <c r="I304" s="79">
        <f t="shared" si="48"/>
        <v>0</v>
      </c>
      <c r="J304" s="79">
        <f t="shared" si="48"/>
        <v>0</v>
      </c>
      <c r="K304" s="79">
        <f t="shared" si="48"/>
        <v>0</v>
      </c>
      <c r="L304" s="159" t="s">
        <v>105</v>
      </c>
      <c r="M304" s="160"/>
      <c r="N304" s="161"/>
    </row>
    <row r="305" spans="1:14" ht="15.75" thickTop="1">
      <c r="A305" s="1">
        <f t="shared" si="44"/>
        <v>30089</v>
      </c>
      <c r="B305" s="1">
        <f t="shared" si="45"/>
        <v>3</v>
      </c>
      <c r="C305" s="65">
        <v>89</v>
      </c>
      <c r="D305" s="66"/>
      <c r="E305" s="67"/>
      <c r="F305" s="68"/>
      <c r="G305" s="66"/>
      <c r="H305" s="67"/>
      <c r="I305" s="67"/>
      <c r="J305" s="67"/>
      <c r="K305" s="67"/>
      <c r="L305" s="69"/>
      <c r="M305" s="70"/>
      <c r="N305" s="71"/>
    </row>
    <row r="306" spans="1:14" ht="15">
      <c r="A306" s="1">
        <f t="shared" si="44"/>
        <v>30090</v>
      </c>
      <c r="B306" s="1">
        <f t="shared" si="45"/>
        <v>3</v>
      </c>
      <c r="C306" s="65">
        <v>90</v>
      </c>
      <c r="D306" s="66"/>
      <c r="E306" s="67"/>
      <c r="F306" s="68"/>
      <c r="G306" s="66"/>
      <c r="H306" s="67"/>
      <c r="I306" s="67"/>
      <c r="J306" s="67"/>
      <c r="K306" s="67"/>
      <c r="L306" s="69"/>
      <c r="M306" s="70"/>
      <c r="N306" s="71"/>
    </row>
    <row r="307" spans="1:14" ht="15">
      <c r="A307" s="1">
        <f t="shared" si="44"/>
        <v>30091</v>
      </c>
      <c r="B307" s="1">
        <f t="shared" si="45"/>
        <v>3</v>
      </c>
      <c r="C307" s="65">
        <v>91</v>
      </c>
      <c r="D307" s="66"/>
      <c r="E307" s="67"/>
      <c r="F307" s="68"/>
      <c r="G307" s="66"/>
      <c r="H307" s="67"/>
      <c r="I307" s="67"/>
      <c r="J307" s="67"/>
      <c r="K307" s="67"/>
      <c r="L307" s="69"/>
      <c r="M307" s="70"/>
      <c r="N307" s="71"/>
    </row>
    <row r="308" spans="1:14" ht="15">
      <c r="A308" s="1">
        <f t="shared" si="44"/>
        <v>30092</v>
      </c>
      <c r="B308" s="1">
        <f t="shared" si="45"/>
        <v>3</v>
      </c>
      <c r="C308" s="65">
        <v>92</v>
      </c>
      <c r="D308" s="66"/>
      <c r="E308" s="67"/>
      <c r="F308" s="68"/>
      <c r="G308" s="66"/>
      <c r="H308" s="67"/>
      <c r="I308" s="67"/>
      <c r="J308" s="67"/>
      <c r="K308" s="67"/>
      <c r="L308" s="69"/>
      <c r="M308" s="70"/>
      <c r="N308" s="71"/>
    </row>
    <row r="309" spans="1:14" ht="15">
      <c r="A309" s="1">
        <f t="shared" si="44"/>
        <v>30093</v>
      </c>
      <c r="B309" s="1">
        <f t="shared" si="45"/>
        <v>3</v>
      </c>
      <c r="C309" s="65">
        <v>93</v>
      </c>
      <c r="D309" s="66"/>
      <c r="E309" s="67"/>
      <c r="F309" s="68"/>
      <c r="G309" s="66"/>
      <c r="H309" s="67"/>
      <c r="I309" s="67"/>
      <c r="J309" s="67"/>
      <c r="K309" s="67"/>
      <c r="L309" s="69"/>
      <c r="M309" s="70"/>
      <c r="N309" s="71"/>
    </row>
    <row r="310" spans="1:14" ht="15">
      <c r="A310" s="1">
        <f t="shared" si="44"/>
        <v>30094</v>
      </c>
      <c r="B310" s="1">
        <f t="shared" si="45"/>
        <v>3</v>
      </c>
      <c r="C310" s="65">
        <v>94</v>
      </c>
      <c r="D310" s="66"/>
      <c r="E310" s="67"/>
      <c r="F310" s="68"/>
      <c r="G310" s="66"/>
      <c r="H310" s="67"/>
      <c r="I310" s="67"/>
      <c r="J310" s="67"/>
      <c r="K310" s="67"/>
      <c r="L310" s="69"/>
      <c r="M310" s="70"/>
      <c r="N310" s="71"/>
    </row>
    <row r="311" spans="1:14" ht="15.75" thickBot="1">
      <c r="A311" s="1">
        <f t="shared" si="44"/>
        <v>30095</v>
      </c>
      <c r="B311" s="1">
        <f t="shared" si="45"/>
        <v>3</v>
      </c>
      <c r="C311" s="65">
        <v>95</v>
      </c>
      <c r="D311" s="72"/>
      <c r="E311" s="73"/>
      <c r="F311" s="74"/>
      <c r="G311" s="72"/>
      <c r="H311" s="73"/>
      <c r="I311" s="73"/>
      <c r="J311" s="73"/>
      <c r="K311" s="73"/>
      <c r="L311" s="75"/>
      <c r="M311" s="76"/>
      <c r="N311" s="77"/>
    </row>
    <row r="312" spans="1:14" ht="19.5" thickTop="1" thickBot="1">
      <c r="A312" s="1">
        <f>VALUE(TRIM(B312&amp;"00"&amp;C312))</f>
        <v>30096</v>
      </c>
      <c r="B312" s="1">
        <f t="shared" si="45"/>
        <v>3</v>
      </c>
      <c r="C312" s="65">
        <v>96</v>
      </c>
      <c r="D312" s="78">
        <f>SUM(D305:D311)</f>
        <v>0</v>
      </c>
      <c r="E312" s="79">
        <f t="shared" ref="E312:K312" si="49">SUM(E305:E311)</f>
        <v>0</v>
      </c>
      <c r="F312" s="80">
        <f t="shared" si="49"/>
        <v>0</v>
      </c>
      <c r="G312" s="78">
        <f t="shared" si="49"/>
        <v>0</v>
      </c>
      <c r="H312" s="79">
        <f t="shared" si="49"/>
        <v>0</v>
      </c>
      <c r="I312" s="79">
        <f t="shared" si="49"/>
        <v>0</v>
      </c>
      <c r="J312" s="79">
        <f t="shared" si="49"/>
        <v>0</v>
      </c>
      <c r="K312" s="79">
        <f t="shared" si="49"/>
        <v>0</v>
      </c>
      <c r="L312" s="159" t="s">
        <v>106</v>
      </c>
      <c r="M312" s="160"/>
      <c r="N312" s="161"/>
    </row>
    <row r="313" spans="1:14" ht="16.5" customHeight="1" thickTop="1" thickBot="1">
      <c r="A313" s="1">
        <f>VALUE(TRIM(B313&amp;"00"&amp;C313))</f>
        <v>30097</v>
      </c>
      <c r="B313" s="1">
        <f t="shared" si="45"/>
        <v>3</v>
      </c>
      <c r="C313" s="82">
        <v>97</v>
      </c>
      <c r="D313" s="78">
        <f t="shared" ref="D313:K313" si="50">D224+D232+D240+D248+D256+D264+D272+D280+D288+D296+D304+D312</f>
        <v>0</v>
      </c>
      <c r="E313" s="79">
        <f t="shared" si="50"/>
        <v>0</v>
      </c>
      <c r="F313" s="80">
        <f t="shared" si="50"/>
        <v>0</v>
      </c>
      <c r="G313" s="78">
        <f t="shared" si="50"/>
        <v>0</v>
      </c>
      <c r="H313" s="79">
        <f t="shared" si="50"/>
        <v>0</v>
      </c>
      <c r="I313" s="79">
        <f t="shared" si="50"/>
        <v>0</v>
      </c>
      <c r="J313" s="79">
        <f t="shared" si="50"/>
        <v>0</v>
      </c>
      <c r="K313" s="79">
        <f t="shared" si="50"/>
        <v>0</v>
      </c>
      <c r="L313" s="159" t="s">
        <v>107</v>
      </c>
      <c r="M313" s="160"/>
      <c r="N313" s="161"/>
    </row>
    <row r="314" spans="1:14" ht="15.75" thickTop="1" thickBot="1"/>
    <row r="315" spans="1:14" ht="15.75" customHeight="1" thickBot="1">
      <c r="I315" s="39" t="s">
        <v>86</v>
      </c>
      <c r="J315" s="40" t="str">
        <f>VLOOKUP(D318,BASIC!$A$8:$H$37,7,0)</f>
        <v>جم</v>
      </c>
      <c r="M315" s="39" t="s">
        <v>6</v>
      </c>
      <c r="N315" s="40" t="str">
        <f>VLOOKUP(D318,BASIC!$A$8:$H$37,4,0)</f>
        <v>عقد</v>
      </c>
    </row>
    <row r="316" spans="1:14" ht="16.5" customHeight="1">
      <c r="D316" s="41" t="s">
        <v>4</v>
      </c>
      <c r="E316" s="155" t="str">
        <f>VLOOKUP(D318,BASIC!$A$8:$H$37,2,0)</f>
        <v>امل ابراهيم الشرقاوى 1</v>
      </c>
      <c r="F316" s="156"/>
      <c r="G316" s="42"/>
      <c r="H316" s="42"/>
      <c r="I316" s="43" t="s">
        <v>7</v>
      </c>
      <c r="J316" s="44">
        <f>VLOOKUP(D318,BASIC!$A$8:$H$37,5,0)</f>
        <v>2006</v>
      </c>
      <c r="M316" s="43" t="s">
        <v>87</v>
      </c>
      <c r="N316" s="45">
        <f>VLOOKUP(D318,BASIC!$A$8:$H$37,8,0)</f>
        <v>151560</v>
      </c>
    </row>
    <row r="317" spans="1:14" ht="16.5" thickBot="1">
      <c r="D317" s="46" t="s">
        <v>5</v>
      </c>
      <c r="E317" s="157" t="str">
        <f>VLOOKUP(D318,BASIC!$A$8:$H$37,3,0)</f>
        <v>E12-101</v>
      </c>
      <c r="F317" s="158"/>
      <c r="I317" s="47" t="s">
        <v>88</v>
      </c>
      <c r="J317" s="48">
        <f>VLOOKUP(D318,BASIC!$A$8:$H$37,6,0)</f>
        <v>232560</v>
      </c>
      <c r="M317" s="47" t="s">
        <v>89</v>
      </c>
      <c r="N317" s="48">
        <f>N316+SUM(D417:F417)-SUM(G417:K417)</f>
        <v>151560</v>
      </c>
    </row>
    <row r="318" spans="1:14" ht="21.75" customHeight="1" thickBot="1">
      <c r="D318" s="49">
        <f>D214+1</f>
        <v>4</v>
      </c>
      <c r="E318" s="50"/>
      <c r="F318" s="50"/>
      <c r="G318" s="50"/>
      <c r="H318" s="50"/>
      <c r="I318" s="50"/>
      <c r="J318" s="50"/>
      <c r="K318" s="50"/>
      <c r="L318" s="50"/>
      <c r="M318" s="50"/>
      <c r="N318" s="51"/>
    </row>
    <row r="319" spans="1:14" ht="15" customHeight="1">
      <c r="D319" s="52" t="s">
        <v>11</v>
      </c>
      <c r="E319" s="53"/>
      <c r="F319" s="54"/>
      <c r="G319" s="52" t="s">
        <v>12</v>
      </c>
      <c r="H319" s="53"/>
      <c r="I319" s="53"/>
      <c r="J319" s="53"/>
      <c r="K319" s="55"/>
      <c r="L319" s="56" t="s">
        <v>90</v>
      </c>
      <c r="M319" s="56" t="s">
        <v>91</v>
      </c>
      <c r="N319" s="57" t="s">
        <v>92</v>
      </c>
    </row>
    <row r="320" spans="1:14" ht="15">
      <c r="D320" s="60" t="s">
        <v>14</v>
      </c>
      <c r="E320" s="61" t="s">
        <v>15</v>
      </c>
      <c r="F320" s="62" t="s">
        <v>16</v>
      </c>
      <c r="G320" s="60" t="s">
        <v>17</v>
      </c>
      <c r="H320" s="61" t="s">
        <v>18</v>
      </c>
      <c r="I320" s="61" t="s">
        <v>19</v>
      </c>
      <c r="J320" s="61" t="s">
        <v>20</v>
      </c>
      <c r="K320" s="61" t="s">
        <v>21</v>
      </c>
      <c r="L320" s="63"/>
      <c r="M320" s="63"/>
      <c r="N320" s="64"/>
    </row>
    <row r="321" spans="1:14" ht="15">
      <c r="A321" s="1">
        <f>VALUE(TRIM(B321&amp;"00"&amp;C321))</f>
        <v>4001</v>
      </c>
      <c r="B321" s="1">
        <f>VLOOKUP(D318,BASIC!$A$8:$T$37,20,0)</f>
        <v>4</v>
      </c>
      <c r="C321" s="65">
        <v>1</v>
      </c>
      <c r="D321" s="66"/>
      <c r="E321" s="67"/>
      <c r="F321" s="68"/>
      <c r="G321" s="66"/>
      <c r="H321" s="67"/>
      <c r="I321" s="67"/>
      <c r="J321" s="67"/>
      <c r="K321" s="67"/>
      <c r="L321" s="69"/>
      <c r="M321" s="70"/>
      <c r="N321" s="71"/>
    </row>
    <row r="322" spans="1:14" ht="15">
      <c r="A322" s="1">
        <f t="shared" ref="A322:A385" si="51">VALUE(TRIM(B322&amp;"00"&amp;C322))</f>
        <v>4002</v>
      </c>
      <c r="B322" s="1">
        <f>B321</f>
        <v>4</v>
      </c>
      <c r="C322" s="65">
        <v>2</v>
      </c>
      <c r="D322" s="66"/>
      <c r="E322" s="67"/>
      <c r="F322" s="68"/>
      <c r="G322" s="66"/>
      <c r="H322" s="67"/>
      <c r="I322" s="67"/>
      <c r="J322" s="67"/>
      <c r="K322" s="67"/>
      <c r="L322" s="69"/>
      <c r="M322" s="70"/>
      <c r="N322" s="71"/>
    </row>
    <row r="323" spans="1:14" ht="15">
      <c r="A323" s="1">
        <f t="shared" si="51"/>
        <v>4003</v>
      </c>
      <c r="B323" s="1">
        <f t="shared" ref="B323:B386" si="52">B322</f>
        <v>4</v>
      </c>
      <c r="C323" s="65">
        <v>3</v>
      </c>
      <c r="D323" s="66"/>
      <c r="E323" s="67"/>
      <c r="F323" s="68"/>
      <c r="G323" s="66"/>
      <c r="H323" s="67"/>
      <c r="I323" s="67"/>
      <c r="J323" s="67"/>
      <c r="K323" s="67"/>
      <c r="L323" s="69"/>
      <c r="M323" s="70"/>
      <c r="N323" s="71"/>
    </row>
    <row r="324" spans="1:14" ht="15">
      <c r="A324" s="1">
        <f t="shared" si="51"/>
        <v>4004</v>
      </c>
      <c r="B324" s="1">
        <f t="shared" si="52"/>
        <v>4</v>
      </c>
      <c r="C324" s="65">
        <v>4</v>
      </c>
      <c r="D324" s="66"/>
      <c r="E324" s="67"/>
      <c r="F324" s="68"/>
      <c r="G324" s="66"/>
      <c r="H324" s="67"/>
      <c r="I324" s="67"/>
      <c r="J324" s="67"/>
      <c r="K324" s="67"/>
      <c r="L324" s="69"/>
      <c r="M324" s="70"/>
      <c r="N324" s="71"/>
    </row>
    <row r="325" spans="1:14" ht="15">
      <c r="A325" s="1">
        <f t="shared" si="51"/>
        <v>4005</v>
      </c>
      <c r="B325" s="1">
        <f t="shared" si="52"/>
        <v>4</v>
      </c>
      <c r="C325" s="65">
        <v>5</v>
      </c>
      <c r="D325" s="66"/>
      <c r="E325" s="67"/>
      <c r="F325" s="68"/>
      <c r="G325" s="66"/>
      <c r="H325" s="67"/>
      <c r="I325" s="67"/>
      <c r="J325" s="67"/>
      <c r="K325" s="67"/>
      <c r="L325" s="69"/>
      <c r="M325" s="70"/>
      <c r="N325" s="71"/>
    </row>
    <row r="326" spans="1:14" ht="15">
      <c r="A326" s="1">
        <f t="shared" si="51"/>
        <v>4006</v>
      </c>
      <c r="B326" s="1">
        <f t="shared" si="52"/>
        <v>4</v>
      </c>
      <c r="C326" s="65">
        <v>6</v>
      </c>
      <c r="D326" s="66"/>
      <c r="E326" s="67"/>
      <c r="F326" s="68"/>
      <c r="G326" s="66"/>
      <c r="H326" s="67"/>
      <c r="I326" s="67"/>
      <c r="J326" s="67"/>
      <c r="K326" s="67"/>
      <c r="L326" s="69"/>
      <c r="M326" s="70"/>
      <c r="N326" s="71"/>
    </row>
    <row r="327" spans="1:14" ht="15.75" thickBot="1">
      <c r="A327" s="1">
        <f t="shared" si="51"/>
        <v>4007</v>
      </c>
      <c r="B327" s="1">
        <f t="shared" si="52"/>
        <v>4</v>
      </c>
      <c r="C327" s="65">
        <v>7</v>
      </c>
      <c r="D327" s="72"/>
      <c r="E327" s="73"/>
      <c r="F327" s="74"/>
      <c r="G327" s="72"/>
      <c r="H327" s="73"/>
      <c r="I327" s="73"/>
      <c r="J327" s="73"/>
      <c r="K327" s="73"/>
      <c r="L327" s="75"/>
      <c r="M327" s="76"/>
      <c r="N327" s="77"/>
    </row>
    <row r="328" spans="1:14" ht="19.5" thickTop="1" thickBot="1">
      <c r="A328" s="1">
        <f t="shared" si="51"/>
        <v>4008</v>
      </c>
      <c r="B328" s="1">
        <f t="shared" si="52"/>
        <v>4</v>
      </c>
      <c r="C328" s="65">
        <v>8</v>
      </c>
      <c r="D328" s="78">
        <f>SUM(D321:D327)</f>
        <v>0</v>
      </c>
      <c r="E328" s="79">
        <f t="shared" ref="E328:K328" si="53">SUM(E321:E327)</f>
        <v>0</v>
      </c>
      <c r="F328" s="80">
        <f t="shared" si="53"/>
        <v>0</v>
      </c>
      <c r="G328" s="78">
        <f t="shared" si="53"/>
        <v>0</v>
      </c>
      <c r="H328" s="79">
        <f t="shared" si="53"/>
        <v>0</v>
      </c>
      <c r="I328" s="79">
        <f t="shared" si="53"/>
        <v>0</v>
      </c>
      <c r="J328" s="79">
        <f t="shared" si="53"/>
        <v>0</v>
      </c>
      <c r="K328" s="79">
        <f t="shared" si="53"/>
        <v>0</v>
      </c>
      <c r="L328" s="159" t="s">
        <v>95</v>
      </c>
      <c r="M328" s="160"/>
      <c r="N328" s="161"/>
    </row>
    <row r="329" spans="1:14" ht="15.75" thickTop="1">
      <c r="A329" s="1">
        <f t="shared" si="51"/>
        <v>4009</v>
      </c>
      <c r="B329" s="1">
        <f t="shared" si="52"/>
        <v>4</v>
      </c>
      <c r="C329" s="65">
        <v>9</v>
      </c>
      <c r="D329" s="66"/>
      <c r="E329" s="67"/>
      <c r="F329" s="68"/>
      <c r="G329" s="66"/>
      <c r="H329" s="67"/>
      <c r="I329" s="67"/>
      <c r="J329" s="67"/>
      <c r="K329" s="67"/>
      <c r="L329" s="69"/>
      <c r="M329" s="70"/>
      <c r="N329" s="71"/>
    </row>
    <row r="330" spans="1:14" ht="15">
      <c r="A330" s="1">
        <f t="shared" si="51"/>
        <v>40010</v>
      </c>
      <c r="B330" s="1">
        <f t="shared" si="52"/>
        <v>4</v>
      </c>
      <c r="C330" s="65">
        <v>10</v>
      </c>
      <c r="D330" s="66"/>
      <c r="E330" s="67"/>
      <c r="F330" s="68"/>
      <c r="G330" s="66"/>
      <c r="H330" s="67"/>
      <c r="I330" s="67"/>
      <c r="J330" s="67"/>
      <c r="K330" s="67"/>
      <c r="L330" s="69"/>
      <c r="M330" s="70"/>
      <c r="N330" s="71"/>
    </row>
    <row r="331" spans="1:14" ht="15">
      <c r="A331" s="1">
        <f t="shared" si="51"/>
        <v>40011</v>
      </c>
      <c r="B331" s="1">
        <f t="shared" si="52"/>
        <v>4</v>
      </c>
      <c r="C331" s="65">
        <v>11</v>
      </c>
      <c r="D331" s="66"/>
      <c r="E331" s="67"/>
      <c r="F331" s="68"/>
      <c r="G331" s="66"/>
      <c r="H331" s="67"/>
      <c r="I331" s="67"/>
      <c r="J331" s="67"/>
      <c r="K331" s="67"/>
      <c r="L331" s="69"/>
      <c r="M331" s="70"/>
      <c r="N331" s="71"/>
    </row>
    <row r="332" spans="1:14" ht="15">
      <c r="A332" s="1">
        <f t="shared" si="51"/>
        <v>40012</v>
      </c>
      <c r="B332" s="1">
        <f t="shared" si="52"/>
        <v>4</v>
      </c>
      <c r="C332" s="65">
        <v>12</v>
      </c>
      <c r="D332" s="66"/>
      <c r="E332" s="67"/>
      <c r="F332" s="68"/>
      <c r="G332" s="66"/>
      <c r="H332" s="67"/>
      <c r="I332" s="67"/>
      <c r="J332" s="67"/>
      <c r="K332" s="67"/>
      <c r="L332" s="69"/>
      <c r="M332" s="70"/>
      <c r="N332" s="71"/>
    </row>
    <row r="333" spans="1:14" ht="15">
      <c r="A333" s="1">
        <f t="shared" si="51"/>
        <v>40013</v>
      </c>
      <c r="B333" s="1">
        <f t="shared" si="52"/>
        <v>4</v>
      </c>
      <c r="C333" s="65">
        <v>13</v>
      </c>
      <c r="D333" s="66"/>
      <c r="E333" s="67"/>
      <c r="F333" s="68"/>
      <c r="G333" s="66"/>
      <c r="H333" s="67"/>
      <c r="I333" s="67"/>
      <c r="J333" s="67"/>
      <c r="K333" s="67"/>
      <c r="L333" s="69"/>
      <c r="M333" s="70"/>
      <c r="N333" s="71"/>
    </row>
    <row r="334" spans="1:14" ht="15">
      <c r="A334" s="1">
        <f t="shared" si="51"/>
        <v>40014</v>
      </c>
      <c r="B334" s="1">
        <f t="shared" si="52"/>
        <v>4</v>
      </c>
      <c r="C334" s="65">
        <v>14</v>
      </c>
      <c r="D334" s="66"/>
      <c r="E334" s="67"/>
      <c r="F334" s="68"/>
      <c r="G334" s="66"/>
      <c r="H334" s="67"/>
      <c r="I334" s="67"/>
      <c r="J334" s="67"/>
      <c r="K334" s="67"/>
      <c r="L334" s="69"/>
      <c r="M334" s="70"/>
      <c r="N334" s="71"/>
    </row>
    <row r="335" spans="1:14" ht="15.75" thickBot="1">
      <c r="A335" s="1">
        <f t="shared" si="51"/>
        <v>40015</v>
      </c>
      <c r="B335" s="1">
        <f t="shared" si="52"/>
        <v>4</v>
      </c>
      <c r="C335" s="65">
        <v>15</v>
      </c>
      <c r="D335" s="72"/>
      <c r="E335" s="73"/>
      <c r="F335" s="74"/>
      <c r="G335" s="72"/>
      <c r="H335" s="73"/>
      <c r="I335" s="73"/>
      <c r="J335" s="73"/>
      <c r="K335" s="73"/>
      <c r="L335" s="75"/>
      <c r="M335" s="76"/>
      <c r="N335" s="77"/>
    </row>
    <row r="336" spans="1:14" ht="19.5" thickTop="1" thickBot="1">
      <c r="A336" s="1">
        <f t="shared" si="51"/>
        <v>40016</v>
      </c>
      <c r="B336" s="1">
        <f t="shared" si="52"/>
        <v>4</v>
      </c>
      <c r="C336" s="65">
        <v>16</v>
      </c>
      <c r="D336" s="78">
        <f>SUM(D329:D335)</f>
        <v>0</v>
      </c>
      <c r="E336" s="79">
        <f t="shared" ref="E336:K336" si="54">SUM(E329:E335)</f>
        <v>0</v>
      </c>
      <c r="F336" s="80">
        <f t="shared" si="54"/>
        <v>0</v>
      </c>
      <c r="G336" s="78">
        <f t="shared" si="54"/>
        <v>0</v>
      </c>
      <c r="H336" s="79">
        <f t="shared" si="54"/>
        <v>0</v>
      </c>
      <c r="I336" s="79">
        <f t="shared" si="54"/>
        <v>0</v>
      </c>
      <c r="J336" s="79">
        <f t="shared" si="54"/>
        <v>0</v>
      </c>
      <c r="K336" s="79">
        <f t="shared" si="54"/>
        <v>0</v>
      </c>
      <c r="L336" s="159" t="s">
        <v>96</v>
      </c>
      <c r="M336" s="160"/>
      <c r="N336" s="161"/>
    </row>
    <row r="337" spans="1:14" ht="15.75" thickTop="1">
      <c r="A337" s="1">
        <f t="shared" si="51"/>
        <v>40017</v>
      </c>
      <c r="B337" s="1">
        <f t="shared" si="52"/>
        <v>4</v>
      </c>
      <c r="C337" s="65">
        <v>17</v>
      </c>
      <c r="D337" s="66"/>
      <c r="E337" s="67"/>
      <c r="F337" s="68"/>
      <c r="G337" s="66"/>
      <c r="H337" s="67"/>
      <c r="I337" s="67"/>
      <c r="J337" s="67"/>
      <c r="K337" s="67"/>
      <c r="L337" s="69"/>
      <c r="M337" s="70"/>
      <c r="N337" s="71"/>
    </row>
    <row r="338" spans="1:14" ht="15">
      <c r="A338" s="1">
        <f t="shared" si="51"/>
        <v>40018</v>
      </c>
      <c r="B338" s="1">
        <f t="shared" si="52"/>
        <v>4</v>
      </c>
      <c r="C338" s="65">
        <v>18</v>
      </c>
      <c r="D338" s="66"/>
      <c r="E338" s="67"/>
      <c r="F338" s="68"/>
      <c r="G338" s="66"/>
      <c r="H338" s="67"/>
      <c r="I338" s="67"/>
      <c r="J338" s="67"/>
      <c r="K338" s="67"/>
      <c r="L338" s="69"/>
      <c r="M338" s="70"/>
      <c r="N338" s="71"/>
    </row>
    <row r="339" spans="1:14" ht="15">
      <c r="A339" s="1">
        <f t="shared" si="51"/>
        <v>40019</v>
      </c>
      <c r="B339" s="1">
        <f t="shared" si="52"/>
        <v>4</v>
      </c>
      <c r="C339" s="65">
        <v>19</v>
      </c>
      <c r="D339" s="66"/>
      <c r="E339" s="67"/>
      <c r="F339" s="68"/>
      <c r="G339" s="66"/>
      <c r="H339" s="67"/>
      <c r="I339" s="67"/>
      <c r="J339" s="67"/>
      <c r="K339" s="67"/>
      <c r="L339" s="69"/>
      <c r="M339" s="70"/>
      <c r="N339" s="71"/>
    </row>
    <row r="340" spans="1:14" ht="15">
      <c r="A340" s="1">
        <f t="shared" si="51"/>
        <v>40020</v>
      </c>
      <c r="B340" s="1">
        <f t="shared" si="52"/>
        <v>4</v>
      </c>
      <c r="C340" s="65">
        <v>20</v>
      </c>
      <c r="D340" s="66"/>
      <c r="E340" s="67"/>
      <c r="F340" s="68"/>
      <c r="G340" s="66"/>
      <c r="H340" s="67"/>
      <c r="I340" s="67"/>
      <c r="J340" s="67"/>
      <c r="K340" s="67"/>
      <c r="L340" s="69"/>
      <c r="M340" s="70"/>
      <c r="N340" s="71"/>
    </row>
    <row r="341" spans="1:14" ht="15">
      <c r="A341" s="1">
        <f t="shared" si="51"/>
        <v>40021</v>
      </c>
      <c r="B341" s="1">
        <f t="shared" si="52"/>
        <v>4</v>
      </c>
      <c r="C341" s="65">
        <v>21</v>
      </c>
      <c r="D341" s="66"/>
      <c r="E341" s="67"/>
      <c r="F341" s="68"/>
      <c r="G341" s="66"/>
      <c r="H341" s="67"/>
      <c r="I341" s="67"/>
      <c r="J341" s="67"/>
      <c r="K341" s="67"/>
      <c r="L341" s="69"/>
      <c r="M341" s="70"/>
      <c r="N341" s="71"/>
    </row>
    <row r="342" spans="1:14" ht="15">
      <c r="A342" s="1">
        <f t="shared" si="51"/>
        <v>40022</v>
      </c>
      <c r="B342" s="1">
        <f t="shared" si="52"/>
        <v>4</v>
      </c>
      <c r="C342" s="65">
        <v>22</v>
      </c>
      <c r="D342" s="66"/>
      <c r="E342" s="67"/>
      <c r="F342" s="68"/>
      <c r="G342" s="66"/>
      <c r="H342" s="67"/>
      <c r="I342" s="67"/>
      <c r="J342" s="67"/>
      <c r="K342" s="67"/>
      <c r="L342" s="69"/>
      <c r="M342" s="70"/>
      <c r="N342" s="71"/>
    </row>
    <row r="343" spans="1:14" ht="15.75" thickBot="1">
      <c r="A343" s="1">
        <f t="shared" si="51"/>
        <v>40023</v>
      </c>
      <c r="B343" s="1">
        <f t="shared" si="52"/>
        <v>4</v>
      </c>
      <c r="C343" s="65">
        <v>23</v>
      </c>
      <c r="D343" s="72"/>
      <c r="E343" s="73"/>
      <c r="F343" s="74"/>
      <c r="G343" s="72"/>
      <c r="H343" s="73"/>
      <c r="I343" s="73"/>
      <c r="J343" s="73"/>
      <c r="K343" s="73"/>
      <c r="L343" s="75"/>
      <c r="M343" s="76"/>
      <c r="N343" s="77"/>
    </row>
    <row r="344" spans="1:14" ht="19.5" thickTop="1" thickBot="1">
      <c r="A344" s="1">
        <f t="shared" si="51"/>
        <v>40024</v>
      </c>
      <c r="B344" s="1">
        <f t="shared" si="52"/>
        <v>4</v>
      </c>
      <c r="C344" s="65">
        <v>24</v>
      </c>
      <c r="D344" s="78">
        <f>SUM(D337:D343)</f>
        <v>0</v>
      </c>
      <c r="E344" s="79">
        <f t="shared" ref="E344:K344" si="55">SUM(E337:E343)</f>
        <v>0</v>
      </c>
      <c r="F344" s="80">
        <f t="shared" si="55"/>
        <v>0</v>
      </c>
      <c r="G344" s="78">
        <f t="shared" si="55"/>
        <v>0</v>
      </c>
      <c r="H344" s="79">
        <f t="shared" si="55"/>
        <v>0</v>
      </c>
      <c r="I344" s="79">
        <f t="shared" si="55"/>
        <v>0</v>
      </c>
      <c r="J344" s="79">
        <f t="shared" si="55"/>
        <v>0</v>
      </c>
      <c r="K344" s="79">
        <f t="shared" si="55"/>
        <v>0</v>
      </c>
      <c r="L344" s="159" t="s">
        <v>97</v>
      </c>
      <c r="M344" s="160"/>
      <c r="N344" s="161"/>
    </row>
    <row r="345" spans="1:14" ht="15.75" thickTop="1">
      <c r="A345" s="1">
        <f t="shared" si="51"/>
        <v>40025</v>
      </c>
      <c r="B345" s="1">
        <f t="shared" si="52"/>
        <v>4</v>
      </c>
      <c r="C345" s="65">
        <v>25</v>
      </c>
      <c r="D345" s="66"/>
      <c r="E345" s="67"/>
      <c r="F345" s="68"/>
      <c r="G345" s="66"/>
      <c r="H345" s="67"/>
      <c r="I345" s="67"/>
      <c r="J345" s="67"/>
      <c r="K345" s="67"/>
      <c r="L345" s="69"/>
      <c r="M345" s="70"/>
      <c r="N345" s="71"/>
    </row>
    <row r="346" spans="1:14" ht="15">
      <c r="A346" s="1">
        <f t="shared" si="51"/>
        <v>40026</v>
      </c>
      <c r="B346" s="1">
        <f t="shared" si="52"/>
        <v>4</v>
      </c>
      <c r="C346" s="65">
        <v>26</v>
      </c>
      <c r="D346" s="66"/>
      <c r="E346" s="67"/>
      <c r="F346" s="68"/>
      <c r="G346" s="66"/>
      <c r="H346" s="67"/>
      <c r="I346" s="67"/>
      <c r="J346" s="67"/>
      <c r="K346" s="67"/>
      <c r="L346" s="69"/>
      <c r="M346" s="70"/>
      <c r="N346" s="71"/>
    </row>
    <row r="347" spans="1:14" ht="15">
      <c r="A347" s="1">
        <f t="shared" si="51"/>
        <v>40027</v>
      </c>
      <c r="B347" s="1">
        <f t="shared" si="52"/>
        <v>4</v>
      </c>
      <c r="C347" s="65">
        <v>27</v>
      </c>
      <c r="D347" s="66"/>
      <c r="E347" s="67"/>
      <c r="F347" s="68"/>
      <c r="G347" s="66"/>
      <c r="H347" s="67"/>
      <c r="I347" s="67"/>
      <c r="J347" s="67"/>
      <c r="K347" s="67"/>
      <c r="L347" s="69"/>
      <c r="M347" s="70"/>
      <c r="N347" s="71"/>
    </row>
    <row r="348" spans="1:14" ht="15">
      <c r="A348" s="1">
        <f t="shared" si="51"/>
        <v>40028</v>
      </c>
      <c r="B348" s="1">
        <f t="shared" si="52"/>
        <v>4</v>
      </c>
      <c r="C348" s="65">
        <v>28</v>
      </c>
      <c r="D348" s="66"/>
      <c r="E348" s="67"/>
      <c r="F348" s="68"/>
      <c r="G348" s="66"/>
      <c r="H348" s="67"/>
      <c r="I348" s="67"/>
      <c r="J348" s="67"/>
      <c r="K348" s="67"/>
      <c r="L348" s="69"/>
      <c r="M348" s="70"/>
      <c r="N348" s="71"/>
    </row>
    <row r="349" spans="1:14" ht="15">
      <c r="A349" s="1">
        <f t="shared" si="51"/>
        <v>40029</v>
      </c>
      <c r="B349" s="1">
        <f t="shared" si="52"/>
        <v>4</v>
      </c>
      <c r="C349" s="65">
        <v>29</v>
      </c>
      <c r="D349" s="66"/>
      <c r="E349" s="67"/>
      <c r="F349" s="68"/>
      <c r="G349" s="66"/>
      <c r="H349" s="67"/>
      <c r="I349" s="67"/>
      <c r="J349" s="67"/>
      <c r="K349" s="67"/>
      <c r="L349" s="69"/>
      <c r="M349" s="70"/>
      <c r="N349" s="71"/>
    </row>
    <row r="350" spans="1:14" ht="15">
      <c r="A350" s="1">
        <f t="shared" si="51"/>
        <v>40030</v>
      </c>
      <c r="B350" s="1">
        <f t="shared" si="52"/>
        <v>4</v>
      </c>
      <c r="C350" s="65">
        <v>30</v>
      </c>
      <c r="D350" s="66"/>
      <c r="E350" s="67"/>
      <c r="F350" s="68"/>
      <c r="G350" s="66"/>
      <c r="H350" s="67"/>
      <c r="I350" s="67"/>
      <c r="J350" s="67"/>
      <c r="K350" s="67"/>
      <c r="L350" s="69"/>
      <c r="M350" s="70"/>
      <c r="N350" s="71"/>
    </row>
    <row r="351" spans="1:14" ht="15.75" thickBot="1">
      <c r="A351" s="1">
        <f t="shared" si="51"/>
        <v>40031</v>
      </c>
      <c r="B351" s="1">
        <f t="shared" si="52"/>
        <v>4</v>
      </c>
      <c r="C351" s="65">
        <v>31</v>
      </c>
      <c r="D351" s="72"/>
      <c r="E351" s="73"/>
      <c r="F351" s="74"/>
      <c r="G351" s="72"/>
      <c r="H351" s="73"/>
      <c r="I351" s="73"/>
      <c r="J351" s="73"/>
      <c r="K351" s="73"/>
      <c r="L351" s="75"/>
      <c r="M351" s="76"/>
      <c r="N351" s="77"/>
    </row>
    <row r="352" spans="1:14" ht="19.5" thickTop="1" thickBot="1">
      <c r="A352" s="1">
        <f t="shared" si="51"/>
        <v>40032</v>
      </c>
      <c r="B352" s="1">
        <f t="shared" si="52"/>
        <v>4</v>
      </c>
      <c r="C352" s="65">
        <v>32</v>
      </c>
      <c r="D352" s="78">
        <f>SUM(D345:D351)</f>
        <v>0</v>
      </c>
      <c r="E352" s="79">
        <f t="shared" ref="E352:K352" si="56">SUM(E345:E351)</f>
        <v>0</v>
      </c>
      <c r="F352" s="80">
        <f t="shared" si="56"/>
        <v>0</v>
      </c>
      <c r="G352" s="78">
        <f t="shared" si="56"/>
        <v>0</v>
      </c>
      <c r="H352" s="79">
        <f t="shared" si="56"/>
        <v>0</v>
      </c>
      <c r="I352" s="79">
        <f t="shared" si="56"/>
        <v>0</v>
      </c>
      <c r="J352" s="79">
        <f t="shared" si="56"/>
        <v>0</v>
      </c>
      <c r="K352" s="79">
        <f t="shared" si="56"/>
        <v>0</v>
      </c>
      <c r="L352" s="159" t="s">
        <v>98</v>
      </c>
      <c r="M352" s="160"/>
      <c r="N352" s="161"/>
    </row>
    <row r="353" spans="1:14" ht="15.75" thickTop="1">
      <c r="A353" s="1">
        <f t="shared" si="51"/>
        <v>40033</v>
      </c>
      <c r="B353" s="1">
        <f t="shared" si="52"/>
        <v>4</v>
      </c>
      <c r="C353" s="65">
        <v>33</v>
      </c>
      <c r="D353" s="66"/>
      <c r="E353" s="67"/>
      <c r="F353" s="68"/>
      <c r="G353" s="66"/>
      <c r="H353" s="67"/>
      <c r="I353" s="67"/>
      <c r="J353" s="67"/>
      <c r="K353" s="67"/>
      <c r="L353" s="69"/>
      <c r="M353" s="70"/>
      <c r="N353" s="71"/>
    </row>
    <row r="354" spans="1:14" ht="15">
      <c r="A354" s="1">
        <f t="shared" si="51"/>
        <v>40034</v>
      </c>
      <c r="B354" s="1">
        <f t="shared" si="52"/>
        <v>4</v>
      </c>
      <c r="C354" s="65">
        <v>34</v>
      </c>
      <c r="D354" s="66"/>
      <c r="E354" s="67"/>
      <c r="F354" s="68"/>
      <c r="G354" s="66"/>
      <c r="H354" s="67"/>
      <c r="I354" s="67"/>
      <c r="J354" s="67"/>
      <c r="K354" s="67"/>
      <c r="L354" s="69"/>
      <c r="M354" s="70"/>
      <c r="N354" s="71"/>
    </row>
    <row r="355" spans="1:14" ht="15">
      <c r="A355" s="1">
        <f t="shared" si="51"/>
        <v>40035</v>
      </c>
      <c r="B355" s="1">
        <f t="shared" si="52"/>
        <v>4</v>
      </c>
      <c r="C355" s="65">
        <v>35</v>
      </c>
      <c r="D355" s="66"/>
      <c r="E355" s="67"/>
      <c r="F355" s="68"/>
      <c r="G355" s="66"/>
      <c r="H355" s="67"/>
      <c r="I355" s="67"/>
      <c r="J355" s="67"/>
      <c r="K355" s="67"/>
      <c r="L355" s="69"/>
      <c r="M355" s="70"/>
      <c r="N355" s="71"/>
    </row>
    <row r="356" spans="1:14" ht="15">
      <c r="A356" s="1">
        <f t="shared" si="51"/>
        <v>40036</v>
      </c>
      <c r="B356" s="1">
        <f t="shared" si="52"/>
        <v>4</v>
      </c>
      <c r="C356" s="65">
        <v>36</v>
      </c>
      <c r="D356" s="66"/>
      <c r="E356" s="67"/>
      <c r="F356" s="68"/>
      <c r="G356" s="66"/>
      <c r="H356" s="67"/>
      <c r="I356" s="67"/>
      <c r="J356" s="67"/>
      <c r="K356" s="67"/>
      <c r="L356" s="69"/>
      <c r="M356" s="70"/>
      <c r="N356" s="71"/>
    </row>
    <row r="357" spans="1:14" ht="15">
      <c r="A357" s="1">
        <f t="shared" si="51"/>
        <v>40037</v>
      </c>
      <c r="B357" s="1">
        <f t="shared" si="52"/>
        <v>4</v>
      </c>
      <c r="C357" s="65">
        <v>37</v>
      </c>
      <c r="D357" s="66"/>
      <c r="E357" s="67"/>
      <c r="F357" s="68"/>
      <c r="G357" s="66"/>
      <c r="H357" s="67"/>
      <c r="I357" s="67"/>
      <c r="J357" s="67"/>
      <c r="K357" s="67"/>
      <c r="L357" s="69"/>
      <c r="M357" s="70"/>
      <c r="N357" s="71"/>
    </row>
    <row r="358" spans="1:14" ht="15">
      <c r="A358" s="1">
        <f t="shared" si="51"/>
        <v>40038</v>
      </c>
      <c r="B358" s="1">
        <f t="shared" si="52"/>
        <v>4</v>
      </c>
      <c r="C358" s="65">
        <v>38</v>
      </c>
      <c r="D358" s="66"/>
      <c r="E358" s="67"/>
      <c r="F358" s="68"/>
      <c r="G358" s="66"/>
      <c r="H358" s="67"/>
      <c r="I358" s="67"/>
      <c r="J358" s="67"/>
      <c r="K358" s="67"/>
      <c r="L358" s="69"/>
      <c r="M358" s="70"/>
      <c r="N358" s="71"/>
    </row>
    <row r="359" spans="1:14" ht="15.75" thickBot="1">
      <c r="A359" s="1">
        <f t="shared" si="51"/>
        <v>40039</v>
      </c>
      <c r="B359" s="1">
        <f t="shared" si="52"/>
        <v>4</v>
      </c>
      <c r="C359" s="65">
        <v>39</v>
      </c>
      <c r="D359" s="72"/>
      <c r="E359" s="73"/>
      <c r="F359" s="74"/>
      <c r="G359" s="72"/>
      <c r="H359" s="73"/>
      <c r="I359" s="73"/>
      <c r="J359" s="73"/>
      <c r="K359" s="73"/>
      <c r="L359" s="75"/>
      <c r="M359" s="76"/>
      <c r="N359" s="77"/>
    </row>
    <row r="360" spans="1:14" ht="19.5" thickTop="1" thickBot="1">
      <c r="A360" s="1">
        <f t="shared" si="51"/>
        <v>40040</v>
      </c>
      <c r="B360" s="1">
        <f t="shared" si="52"/>
        <v>4</v>
      </c>
      <c r="C360" s="65">
        <v>40</v>
      </c>
      <c r="D360" s="78">
        <f>SUM(D353:D359)</f>
        <v>0</v>
      </c>
      <c r="E360" s="79">
        <f t="shared" ref="E360:K360" si="57">SUM(E353:E359)</f>
        <v>0</v>
      </c>
      <c r="F360" s="80">
        <f t="shared" si="57"/>
        <v>0</v>
      </c>
      <c r="G360" s="78">
        <f t="shared" si="57"/>
        <v>0</v>
      </c>
      <c r="H360" s="79">
        <f t="shared" si="57"/>
        <v>0</v>
      </c>
      <c r="I360" s="79">
        <f t="shared" si="57"/>
        <v>0</v>
      </c>
      <c r="J360" s="79">
        <f t="shared" si="57"/>
        <v>0</v>
      </c>
      <c r="K360" s="79">
        <f t="shared" si="57"/>
        <v>0</v>
      </c>
      <c r="L360" s="159" t="s">
        <v>99</v>
      </c>
      <c r="M360" s="160"/>
      <c r="N360" s="161"/>
    </row>
    <row r="361" spans="1:14" ht="15.75" thickTop="1">
      <c r="A361" s="1">
        <f t="shared" si="51"/>
        <v>40041</v>
      </c>
      <c r="B361" s="1">
        <f t="shared" si="52"/>
        <v>4</v>
      </c>
      <c r="C361" s="65">
        <v>41</v>
      </c>
      <c r="D361" s="66"/>
      <c r="E361" s="67"/>
      <c r="F361" s="68"/>
      <c r="G361" s="66"/>
      <c r="H361" s="67"/>
      <c r="I361" s="67"/>
      <c r="J361" s="67"/>
      <c r="K361" s="67"/>
      <c r="L361" s="69"/>
      <c r="M361" s="70"/>
      <c r="N361" s="71"/>
    </row>
    <row r="362" spans="1:14" ht="15">
      <c r="A362" s="1">
        <f t="shared" si="51"/>
        <v>40042</v>
      </c>
      <c r="B362" s="1">
        <f t="shared" si="52"/>
        <v>4</v>
      </c>
      <c r="C362" s="65">
        <v>42</v>
      </c>
      <c r="D362" s="66"/>
      <c r="E362" s="67"/>
      <c r="F362" s="68"/>
      <c r="G362" s="66"/>
      <c r="H362" s="67"/>
      <c r="I362" s="67"/>
      <c r="J362" s="67"/>
      <c r="K362" s="67"/>
      <c r="L362" s="69"/>
      <c r="M362" s="70"/>
      <c r="N362" s="71"/>
    </row>
    <row r="363" spans="1:14" ht="15">
      <c r="A363" s="1">
        <f t="shared" si="51"/>
        <v>40043</v>
      </c>
      <c r="B363" s="1">
        <f t="shared" si="52"/>
        <v>4</v>
      </c>
      <c r="C363" s="65">
        <v>43</v>
      </c>
      <c r="D363" s="66"/>
      <c r="E363" s="67"/>
      <c r="F363" s="68"/>
      <c r="G363" s="66"/>
      <c r="H363" s="67"/>
      <c r="I363" s="67"/>
      <c r="J363" s="67"/>
      <c r="K363" s="67"/>
      <c r="L363" s="69"/>
      <c r="M363" s="70"/>
      <c r="N363" s="71"/>
    </row>
    <row r="364" spans="1:14" ht="15">
      <c r="A364" s="1">
        <f t="shared" si="51"/>
        <v>40044</v>
      </c>
      <c r="B364" s="1">
        <f t="shared" si="52"/>
        <v>4</v>
      </c>
      <c r="C364" s="65">
        <v>44</v>
      </c>
      <c r="D364" s="66"/>
      <c r="E364" s="67"/>
      <c r="F364" s="68"/>
      <c r="G364" s="66"/>
      <c r="H364" s="67"/>
      <c r="I364" s="67"/>
      <c r="J364" s="67"/>
      <c r="K364" s="67"/>
      <c r="L364" s="69"/>
      <c r="M364" s="70"/>
      <c r="N364" s="71"/>
    </row>
    <row r="365" spans="1:14" ht="15">
      <c r="A365" s="1">
        <f t="shared" si="51"/>
        <v>40045</v>
      </c>
      <c r="B365" s="1">
        <f t="shared" si="52"/>
        <v>4</v>
      </c>
      <c r="C365" s="65">
        <v>45</v>
      </c>
      <c r="D365" s="66"/>
      <c r="E365" s="67"/>
      <c r="F365" s="68"/>
      <c r="G365" s="66"/>
      <c r="H365" s="67"/>
      <c r="I365" s="67"/>
      <c r="J365" s="67"/>
      <c r="K365" s="67"/>
      <c r="L365" s="69"/>
      <c r="M365" s="70"/>
      <c r="N365" s="71"/>
    </row>
    <row r="366" spans="1:14" ht="15">
      <c r="A366" s="1">
        <f t="shared" si="51"/>
        <v>40046</v>
      </c>
      <c r="B366" s="1">
        <f t="shared" si="52"/>
        <v>4</v>
      </c>
      <c r="C366" s="65">
        <v>46</v>
      </c>
      <c r="D366" s="66"/>
      <c r="E366" s="67"/>
      <c r="F366" s="68"/>
      <c r="G366" s="66"/>
      <c r="H366" s="67"/>
      <c r="I366" s="67"/>
      <c r="J366" s="67"/>
      <c r="K366" s="67"/>
      <c r="L366" s="69"/>
      <c r="M366" s="70"/>
      <c r="N366" s="71"/>
    </row>
    <row r="367" spans="1:14" ht="15.75" thickBot="1">
      <c r="A367" s="1">
        <f t="shared" si="51"/>
        <v>40047</v>
      </c>
      <c r="B367" s="1">
        <f t="shared" si="52"/>
        <v>4</v>
      </c>
      <c r="C367" s="65">
        <v>47</v>
      </c>
      <c r="D367" s="72"/>
      <c r="E367" s="73"/>
      <c r="F367" s="74"/>
      <c r="G367" s="72"/>
      <c r="H367" s="73"/>
      <c r="I367" s="73"/>
      <c r="J367" s="73"/>
      <c r="K367" s="73"/>
      <c r="L367" s="75"/>
      <c r="M367" s="76"/>
      <c r="N367" s="77"/>
    </row>
    <row r="368" spans="1:14" ht="19.5" thickTop="1" thickBot="1">
      <c r="A368" s="1">
        <f t="shared" si="51"/>
        <v>40048</v>
      </c>
      <c r="B368" s="1">
        <f t="shared" si="52"/>
        <v>4</v>
      </c>
      <c r="C368" s="65">
        <v>48</v>
      </c>
      <c r="D368" s="78">
        <f>SUM(D361:D367)</f>
        <v>0</v>
      </c>
      <c r="E368" s="79">
        <f t="shared" ref="E368:K368" si="58">SUM(E361:E367)</f>
        <v>0</v>
      </c>
      <c r="F368" s="80">
        <f t="shared" si="58"/>
        <v>0</v>
      </c>
      <c r="G368" s="78">
        <f t="shared" si="58"/>
        <v>0</v>
      </c>
      <c r="H368" s="79">
        <f t="shared" si="58"/>
        <v>0</v>
      </c>
      <c r="I368" s="79">
        <f t="shared" si="58"/>
        <v>0</v>
      </c>
      <c r="J368" s="79">
        <f t="shared" si="58"/>
        <v>0</v>
      </c>
      <c r="K368" s="79">
        <f t="shared" si="58"/>
        <v>0</v>
      </c>
      <c r="L368" s="159" t="s">
        <v>100</v>
      </c>
      <c r="M368" s="160"/>
      <c r="N368" s="161"/>
    </row>
    <row r="369" spans="1:14" ht="15.75" thickTop="1">
      <c r="A369" s="1">
        <f t="shared" si="51"/>
        <v>40049</v>
      </c>
      <c r="B369" s="1">
        <f t="shared" si="52"/>
        <v>4</v>
      </c>
      <c r="C369" s="65">
        <v>49</v>
      </c>
      <c r="D369" s="66"/>
      <c r="E369" s="67"/>
      <c r="F369" s="68"/>
      <c r="G369" s="66"/>
      <c r="H369" s="67"/>
      <c r="I369" s="67"/>
      <c r="J369" s="67"/>
      <c r="K369" s="67"/>
      <c r="L369" s="69"/>
      <c r="M369" s="70"/>
      <c r="N369" s="71"/>
    </row>
    <row r="370" spans="1:14" ht="15">
      <c r="A370" s="1">
        <f t="shared" si="51"/>
        <v>40050</v>
      </c>
      <c r="B370" s="1">
        <f t="shared" si="52"/>
        <v>4</v>
      </c>
      <c r="C370" s="65">
        <v>50</v>
      </c>
      <c r="D370" s="66"/>
      <c r="E370" s="67"/>
      <c r="F370" s="68"/>
      <c r="G370" s="66"/>
      <c r="H370" s="67"/>
      <c r="I370" s="67"/>
      <c r="J370" s="67"/>
      <c r="K370" s="67"/>
      <c r="L370" s="69"/>
      <c r="M370" s="70"/>
      <c r="N370" s="71"/>
    </row>
    <row r="371" spans="1:14" ht="15">
      <c r="A371" s="1">
        <f t="shared" si="51"/>
        <v>40051</v>
      </c>
      <c r="B371" s="1">
        <f t="shared" si="52"/>
        <v>4</v>
      </c>
      <c r="C371" s="65">
        <v>51</v>
      </c>
      <c r="D371" s="66"/>
      <c r="E371" s="67"/>
      <c r="F371" s="68"/>
      <c r="G371" s="66"/>
      <c r="H371" s="67"/>
      <c r="I371" s="67"/>
      <c r="J371" s="67"/>
      <c r="K371" s="67"/>
      <c r="L371" s="69"/>
      <c r="M371" s="70"/>
      <c r="N371" s="71"/>
    </row>
    <row r="372" spans="1:14" ht="15">
      <c r="A372" s="1">
        <f t="shared" si="51"/>
        <v>40052</v>
      </c>
      <c r="B372" s="1">
        <f t="shared" si="52"/>
        <v>4</v>
      </c>
      <c r="C372" s="65">
        <v>52</v>
      </c>
      <c r="D372" s="66"/>
      <c r="E372" s="67"/>
      <c r="F372" s="68"/>
      <c r="G372" s="66"/>
      <c r="H372" s="67"/>
      <c r="I372" s="67"/>
      <c r="J372" s="67"/>
      <c r="K372" s="67"/>
      <c r="L372" s="69"/>
      <c r="M372" s="70"/>
      <c r="N372" s="71"/>
    </row>
    <row r="373" spans="1:14" ht="15">
      <c r="A373" s="1">
        <f t="shared" si="51"/>
        <v>40053</v>
      </c>
      <c r="B373" s="1">
        <f t="shared" si="52"/>
        <v>4</v>
      </c>
      <c r="C373" s="65">
        <v>53</v>
      </c>
      <c r="D373" s="66"/>
      <c r="E373" s="67"/>
      <c r="F373" s="68"/>
      <c r="G373" s="66"/>
      <c r="H373" s="67"/>
      <c r="I373" s="67"/>
      <c r="J373" s="67"/>
      <c r="K373" s="67"/>
      <c r="L373" s="69"/>
      <c r="M373" s="70"/>
      <c r="N373" s="71"/>
    </row>
    <row r="374" spans="1:14" ht="15">
      <c r="A374" s="1">
        <f t="shared" si="51"/>
        <v>40054</v>
      </c>
      <c r="B374" s="1">
        <f t="shared" si="52"/>
        <v>4</v>
      </c>
      <c r="C374" s="65">
        <v>54</v>
      </c>
      <c r="D374" s="66"/>
      <c r="E374" s="67"/>
      <c r="F374" s="68"/>
      <c r="G374" s="66"/>
      <c r="H374" s="67"/>
      <c r="I374" s="67"/>
      <c r="J374" s="67"/>
      <c r="K374" s="67"/>
      <c r="L374" s="69"/>
      <c r="M374" s="70"/>
      <c r="N374" s="71"/>
    </row>
    <row r="375" spans="1:14" ht="15.75" thickBot="1">
      <c r="A375" s="1">
        <f t="shared" si="51"/>
        <v>40055</v>
      </c>
      <c r="B375" s="1">
        <f t="shared" si="52"/>
        <v>4</v>
      </c>
      <c r="C375" s="65">
        <v>55</v>
      </c>
      <c r="D375" s="72"/>
      <c r="E375" s="73"/>
      <c r="F375" s="74"/>
      <c r="G375" s="72"/>
      <c r="H375" s="73"/>
      <c r="I375" s="73"/>
      <c r="J375" s="73"/>
      <c r="K375" s="73"/>
      <c r="L375" s="75"/>
      <c r="M375" s="76"/>
      <c r="N375" s="77"/>
    </row>
    <row r="376" spans="1:14" ht="19.5" thickTop="1" thickBot="1">
      <c r="A376" s="1">
        <f t="shared" si="51"/>
        <v>40056</v>
      </c>
      <c r="B376" s="1">
        <f t="shared" si="52"/>
        <v>4</v>
      </c>
      <c r="C376" s="65">
        <v>56</v>
      </c>
      <c r="D376" s="78">
        <f>SUM(D369:D375)</f>
        <v>0</v>
      </c>
      <c r="E376" s="79">
        <f t="shared" ref="E376:K376" si="59">SUM(E369:E375)</f>
        <v>0</v>
      </c>
      <c r="F376" s="80">
        <f t="shared" si="59"/>
        <v>0</v>
      </c>
      <c r="G376" s="78">
        <f t="shared" si="59"/>
        <v>0</v>
      </c>
      <c r="H376" s="79">
        <f t="shared" si="59"/>
        <v>0</v>
      </c>
      <c r="I376" s="79">
        <f t="shared" si="59"/>
        <v>0</v>
      </c>
      <c r="J376" s="79">
        <f t="shared" si="59"/>
        <v>0</v>
      </c>
      <c r="K376" s="79">
        <f t="shared" si="59"/>
        <v>0</v>
      </c>
      <c r="L376" s="159" t="s">
        <v>101</v>
      </c>
      <c r="M376" s="160"/>
      <c r="N376" s="161"/>
    </row>
    <row r="377" spans="1:14" ht="15.75" thickTop="1">
      <c r="A377" s="1">
        <f t="shared" si="51"/>
        <v>40057</v>
      </c>
      <c r="B377" s="1">
        <f t="shared" si="52"/>
        <v>4</v>
      </c>
      <c r="C377" s="65">
        <v>57</v>
      </c>
      <c r="D377" s="66"/>
      <c r="E377" s="67"/>
      <c r="F377" s="68"/>
      <c r="G377" s="66"/>
      <c r="H377" s="67"/>
      <c r="I377" s="67"/>
      <c r="J377" s="67"/>
      <c r="K377" s="67"/>
      <c r="L377" s="69"/>
      <c r="M377" s="70"/>
      <c r="N377" s="71"/>
    </row>
    <row r="378" spans="1:14" ht="15">
      <c r="A378" s="1">
        <f t="shared" si="51"/>
        <v>40058</v>
      </c>
      <c r="B378" s="1">
        <f t="shared" si="52"/>
        <v>4</v>
      </c>
      <c r="C378" s="65">
        <v>58</v>
      </c>
      <c r="D378" s="66"/>
      <c r="E378" s="67"/>
      <c r="F378" s="68"/>
      <c r="G378" s="66"/>
      <c r="H378" s="67"/>
      <c r="I378" s="67"/>
      <c r="J378" s="67"/>
      <c r="K378" s="67"/>
      <c r="L378" s="69"/>
      <c r="M378" s="70"/>
      <c r="N378" s="71"/>
    </row>
    <row r="379" spans="1:14" ht="15">
      <c r="A379" s="1">
        <f t="shared" si="51"/>
        <v>40059</v>
      </c>
      <c r="B379" s="1">
        <f t="shared" si="52"/>
        <v>4</v>
      </c>
      <c r="C379" s="65">
        <v>59</v>
      </c>
      <c r="D379" s="66"/>
      <c r="E379" s="67"/>
      <c r="F379" s="68"/>
      <c r="G379" s="66"/>
      <c r="H379" s="67"/>
      <c r="I379" s="67"/>
      <c r="J379" s="67"/>
      <c r="K379" s="67"/>
      <c r="L379" s="69"/>
      <c r="M379" s="70"/>
      <c r="N379" s="71"/>
    </row>
    <row r="380" spans="1:14" ht="15">
      <c r="A380" s="1">
        <f t="shared" si="51"/>
        <v>40060</v>
      </c>
      <c r="B380" s="1">
        <f t="shared" si="52"/>
        <v>4</v>
      </c>
      <c r="C380" s="65">
        <v>60</v>
      </c>
      <c r="D380" s="66"/>
      <c r="E380" s="67"/>
      <c r="F380" s="68"/>
      <c r="G380" s="66"/>
      <c r="H380" s="67"/>
      <c r="I380" s="67"/>
      <c r="J380" s="67"/>
      <c r="K380" s="67"/>
      <c r="L380" s="69"/>
      <c r="M380" s="70"/>
      <c r="N380" s="71"/>
    </row>
    <row r="381" spans="1:14" ht="15">
      <c r="A381" s="1">
        <f t="shared" si="51"/>
        <v>40061</v>
      </c>
      <c r="B381" s="1">
        <f t="shared" si="52"/>
        <v>4</v>
      </c>
      <c r="C381" s="65">
        <v>61</v>
      </c>
      <c r="D381" s="66"/>
      <c r="E381" s="67"/>
      <c r="F381" s="68"/>
      <c r="G381" s="66"/>
      <c r="H381" s="67"/>
      <c r="I381" s="67"/>
      <c r="J381" s="67"/>
      <c r="K381" s="67"/>
      <c r="L381" s="69"/>
      <c r="M381" s="70"/>
      <c r="N381" s="71"/>
    </row>
    <row r="382" spans="1:14" ht="15">
      <c r="A382" s="1">
        <f t="shared" si="51"/>
        <v>40062</v>
      </c>
      <c r="B382" s="1">
        <f t="shared" si="52"/>
        <v>4</v>
      </c>
      <c r="C382" s="65">
        <v>62</v>
      </c>
      <c r="D382" s="66"/>
      <c r="E382" s="67"/>
      <c r="F382" s="68"/>
      <c r="G382" s="66"/>
      <c r="H382" s="67"/>
      <c r="I382" s="67"/>
      <c r="J382" s="67"/>
      <c r="K382" s="67"/>
      <c r="L382" s="69"/>
      <c r="M382" s="70"/>
      <c r="N382" s="71"/>
    </row>
    <row r="383" spans="1:14" ht="15.75" thickBot="1">
      <c r="A383" s="1">
        <f t="shared" si="51"/>
        <v>40063</v>
      </c>
      <c r="B383" s="1">
        <f t="shared" si="52"/>
        <v>4</v>
      </c>
      <c r="C383" s="65">
        <v>63</v>
      </c>
      <c r="D383" s="72"/>
      <c r="E383" s="73"/>
      <c r="F383" s="74"/>
      <c r="G383" s="72"/>
      <c r="H383" s="73"/>
      <c r="I383" s="73"/>
      <c r="J383" s="73"/>
      <c r="K383" s="73"/>
      <c r="L383" s="75"/>
      <c r="M383" s="76"/>
      <c r="N383" s="77"/>
    </row>
    <row r="384" spans="1:14" ht="19.5" thickTop="1" thickBot="1">
      <c r="A384" s="1">
        <f t="shared" si="51"/>
        <v>40064</v>
      </c>
      <c r="B384" s="1">
        <f t="shared" si="52"/>
        <v>4</v>
      </c>
      <c r="C384" s="65">
        <v>64</v>
      </c>
      <c r="D384" s="78">
        <f>SUM(D377:D383)</f>
        <v>0</v>
      </c>
      <c r="E384" s="79">
        <f t="shared" ref="E384:K384" si="60">SUM(E377:E383)</f>
        <v>0</v>
      </c>
      <c r="F384" s="80">
        <f t="shared" si="60"/>
        <v>0</v>
      </c>
      <c r="G384" s="78">
        <f t="shared" si="60"/>
        <v>0</v>
      </c>
      <c r="H384" s="79">
        <f t="shared" si="60"/>
        <v>0</v>
      </c>
      <c r="I384" s="79">
        <f t="shared" si="60"/>
        <v>0</v>
      </c>
      <c r="J384" s="79">
        <f t="shared" si="60"/>
        <v>0</v>
      </c>
      <c r="K384" s="79">
        <f t="shared" si="60"/>
        <v>0</v>
      </c>
      <c r="L384" s="159" t="s">
        <v>102</v>
      </c>
      <c r="M384" s="160"/>
      <c r="N384" s="161"/>
    </row>
    <row r="385" spans="1:14" ht="15.75" thickTop="1">
      <c r="A385" s="1">
        <f t="shared" si="51"/>
        <v>40065</v>
      </c>
      <c r="B385" s="1">
        <f t="shared" si="52"/>
        <v>4</v>
      </c>
      <c r="C385" s="65">
        <v>65</v>
      </c>
      <c r="D385" s="66"/>
      <c r="E385" s="67"/>
      <c r="F385" s="68"/>
      <c r="G385" s="66"/>
      <c r="H385" s="67"/>
      <c r="I385" s="67"/>
      <c r="J385" s="67"/>
      <c r="K385" s="67"/>
      <c r="L385" s="69"/>
      <c r="M385" s="70"/>
      <c r="N385" s="71"/>
    </row>
    <row r="386" spans="1:14" ht="15">
      <c r="A386" s="1">
        <f t="shared" ref="A386:A415" si="61">VALUE(TRIM(B386&amp;"00"&amp;C386))</f>
        <v>40066</v>
      </c>
      <c r="B386" s="1">
        <f t="shared" si="52"/>
        <v>4</v>
      </c>
      <c r="C386" s="65">
        <v>66</v>
      </c>
      <c r="D386" s="66"/>
      <c r="E386" s="67"/>
      <c r="F386" s="68"/>
      <c r="G386" s="66"/>
      <c r="H386" s="67"/>
      <c r="I386" s="67"/>
      <c r="J386" s="67"/>
      <c r="K386" s="67"/>
      <c r="L386" s="69"/>
      <c r="M386" s="70"/>
      <c r="N386" s="71"/>
    </row>
    <row r="387" spans="1:14" ht="15">
      <c r="A387" s="1">
        <f t="shared" si="61"/>
        <v>40067</v>
      </c>
      <c r="B387" s="1">
        <f t="shared" ref="B387:B417" si="62">B386</f>
        <v>4</v>
      </c>
      <c r="C387" s="65">
        <v>67</v>
      </c>
      <c r="D387" s="66"/>
      <c r="E387" s="67"/>
      <c r="F387" s="68"/>
      <c r="G387" s="66"/>
      <c r="H387" s="67"/>
      <c r="I387" s="67"/>
      <c r="J387" s="67"/>
      <c r="K387" s="67"/>
      <c r="L387" s="69"/>
      <c r="M387" s="70"/>
      <c r="N387" s="71"/>
    </row>
    <row r="388" spans="1:14" ht="15">
      <c r="A388" s="1">
        <f t="shared" si="61"/>
        <v>40068</v>
      </c>
      <c r="B388" s="1">
        <f t="shared" si="62"/>
        <v>4</v>
      </c>
      <c r="C388" s="65">
        <v>68</v>
      </c>
      <c r="D388" s="66"/>
      <c r="E388" s="67"/>
      <c r="F388" s="68"/>
      <c r="G388" s="66"/>
      <c r="H388" s="67"/>
      <c r="I388" s="67"/>
      <c r="J388" s="67"/>
      <c r="K388" s="67"/>
      <c r="L388" s="69"/>
      <c r="M388" s="70"/>
      <c r="N388" s="71"/>
    </row>
    <row r="389" spans="1:14" ht="15">
      <c r="A389" s="1">
        <f t="shared" si="61"/>
        <v>40069</v>
      </c>
      <c r="B389" s="1">
        <f t="shared" si="62"/>
        <v>4</v>
      </c>
      <c r="C389" s="65">
        <v>69</v>
      </c>
      <c r="D389" s="66"/>
      <c r="E389" s="67"/>
      <c r="F389" s="68"/>
      <c r="G389" s="66"/>
      <c r="H389" s="67"/>
      <c r="I389" s="67"/>
      <c r="J389" s="67"/>
      <c r="K389" s="67"/>
      <c r="L389" s="69"/>
      <c r="M389" s="70"/>
      <c r="N389" s="71"/>
    </row>
    <row r="390" spans="1:14" ht="15">
      <c r="A390" s="1">
        <f t="shared" si="61"/>
        <v>40070</v>
      </c>
      <c r="B390" s="1">
        <f t="shared" si="62"/>
        <v>4</v>
      </c>
      <c r="C390" s="65">
        <v>70</v>
      </c>
      <c r="D390" s="66"/>
      <c r="E390" s="67"/>
      <c r="F390" s="68"/>
      <c r="G390" s="66"/>
      <c r="H390" s="67"/>
      <c r="I390" s="67"/>
      <c r="J390" s="67"/>
      <c r="K390" s="67"/>
      <c r="L390" s="69"/>
      <c r="M390" s="70"/>
      <c r="N390" s="71"/>
    </row>
    <row r="391" spans="1:14" ht="15.75" thickBot="1">
      <c r="A391" s="1">
        <f t="shared" si="61"/>
        <v>40071</v>
      </c>
      <c r="B391" s="1">
        <f t="shared" si="62"/>
        <v>4</v>
      </c>
      <c r="C391" s="65">
        <v>71</v>
      </c>
      <c r="D391" s="72"/>
      <c r="E391" s="73"/>
      <c r="F391" s="74"/>
      <c r="G391" s="72"/>
      <c r="H391" s="73"/>
      <c r="I391" s="73"/>
      <c r="J391" s="73"/>
      <c r="K391" s="73"/>
      <c r="L391" s="75"/>
      <c r="M391" s="76"/>
      <c r="N391" s="77"/>
    </row>
    <row r="392" spans="1:14" ht="19.5" thickTop="1" thickBot="1">
      <c r="A392" s="1">
        <f t="shared" si="61"/>
        <v>40072</v>
      </c>
      <c r="B392" s="1">
        <f t="shared" si="62"/>
        <v>4</v>
      </c>
      <c r="C392" s="65">
        <v>72</v>
      </c>
      <c r="D392" s="78">
        <f>SUM(D385:D391)</f>
        <v>0</v>
      </c>
      <c r="E392" s="79">
        <f t="shared" ref="E392:K392" si="63">SUM(E385:E391)</f>
        <v>0</v>
      </c>
      <c r="F392" s="80">
        <f t="shared" si="63"/>
        <v>0</v>
      </c>
      <c r="G392" s="78">
        <f t="shared" si="63"/>
        <v>0</v>
      </c>
      <c r="H392" s="79">
        <f t="shared" si="63"/>
        <v>0</v>
      </c>
      <c r="I392" s="79">
        <f t="shared" si="63"/>
        <v>0</v>
      </c>
      <c r="J392" s="79">
        <f t="shared" si="63"/>
        <v>0</v>
      </c>
      <c r="K392" s="79">
        <f t="shared" si="63"/>
        <v>0</v>
      </c>
      <c r="L392" s="159" t="s">
        <v>103</v>
      </c>
      <c r="M392" s="160"/>
      <c r="N392" s="161"/>
    </row>
    <row r="393" spans="1:14" ht="15.75" thickTop="1">
      <c r="A393" s="1">
        <f t="shared" si="61"/>
        <v>40073</v>
      </c>
      <c r="B393" s="1">
        <f t="shared" si="62"/>
        <v>4</v>
      </c>
      <c r="C393" s="65">
        <v>73</v>
      </c>
      <c r="D393" s="66"/>
      <c r="E393" s="67"/>
      <c r="F393" s="68"/>
      <c r="G393" s="66"/>
      <c r="H393" s="67"/>
      <c r="I393" s="67"/>
      <c r="J393" s="67"/>
      <c r="K393" s="67"/>
      <c r="L393" s="69"/>
      <c r="M393" s="70"/>
      <c r="N393" s="71"/>
    </row>
    <row r="394" spans="1:14" ht="15">
      <c r="A394" s="1">
        <f t="shared" si="61"/>
        <v>40074</v>
      </c>
      <c r="B394" s="1">
        <f t="shared" si="62"/>
        <v>4</v>
      </c>
      <c r="C394" s="65">
        <v>74</v>
      </c>
      <c r="D394" s="66"/>
      <c r="E394" s="67"/>
      <c r="F394" s="68"/>
      <c r="G394" s="66"/>
      <c r="H394" s="67"/>
      <c r="I394" s="67"/>
      <c r="J394" s="67"/>
      <c r="K394" s="67"/>
      <c r="L394" s="69"/>
      <c r="M394" s="70"/>
      <c r="N394" s="71"/>
    </row>
    <row r="395" spans="1:14" ht="15">
      <c r="A395" s="1">
        <f t="shared" si="61"/>
        <v>40075</v>
      </c>
      <c r="B395" s="1">
        <f t="shared" si="62"/>
        <v>4</v>
      </c>
      <c r="C395" s="65">
        <v>75</v>
      </c>
      <c r="D395" s="66"/>
      <c r="E395" s="67"/>
      <c r="F395" s="68"/>
      <c r="G395" s="66"/>
      <c r="H395" s="67"/>
      <c r="I395" s="67"/>
      <c r="J395" s="67"/>
      <c r="K395" s="67"/>
      <c r="L395" s="69"/>
      <c r="M395" s="70"/>
      <c r="N395" s="71"/>
    </row>
    <row r="396" spans="1:14" ht="15">
      <c r="A396" s="1">
        <f t="shared" si="61"/>
        <v>40076</v>
      </c>
      <c r="B396" s="1">
        <f t="shared" si="62"/>
        <v>4</v>
      </c>
      <c r="C396" s="65">
        <v>76</v>
      </c>
      <c r="D396" s="66"/>
      <c r="E396" s="67"/>
      <c r="F396" s="68"/>
      <c r="G396" s="66"/>
      <c r="H396" s="67"/>
      <c r="I396" s="67"/>
      <c r="J396" s="67"/>
      <c r="K396" s="67"/>
      <c r="L396" s="69"/>
      <c r="M396" s="70"/>
      <c r="N396" s="71"/>
    </row>
    <row r="397" spans="1:14" ht="15">
      <c r="A397" s="1">
        <f t="shared" si="61"/>
        <v>40077</v>
      </c>
      <c r="B397" s="1">
        <f t="shared" si="62"/>
        <v>4</v>
      </c>
      <c r="C397" s="65">
        <v>77</v>
      </c>
      <c r="D397" s="66"/>
      <c r="E397" s="67"/>
      <c r="F397" s="68"/>
      <c r="G397" s="66"/>
      <c r="H397" s="67"/>
      <c r="I397" s="67"/>
      <c r="J397" s="67"/>
      <c r="K397" s="67"/>
      <c r="L397" s="69"/>
      <c r="M397" s="70"/>
      <c r="N397" s="71"/>
    </row>
    <row r="398" spans="1:14" ht="15">
      <c r="A398" s="1">
        <f t="shared" si="61"/>
        <v>40078</v>
      </c>
      <c r="B398" s="1">
        <f t="shared" si="62"/>
        <v>4</v>
      </c>
      <c r="C398" s="65">
        <v>78</v>
      </c>
      <c r="D398" s="66"/>
      <c r="E398" s="67"/>
      <c r="F398" s="68"/>
      <c r="G398" s="66"/>
      <c r="H398" s="67"/>
      <c r="I398" s="67"/>
      <c r="J398" s="67"/>
      <c r="K398" s="67"/>
      <c r="L398" s="69"/>
      <c r="M398" s="70"/>
      <c r="N398" s="71"/>
    </row>
    <row r="399" spans="1:14" ht="15.75" thickBot="1">
      <c r="A399" s="1">
        <f t="shared" si="61"/>
        <v>40079</v>
      </c>
      <c r="B399" s="1">
        <f t="shared" si="62"/>
        <v>4</v>
      </c>
      <c r="C399" s="65">
        <v>79</v>
      </c>
      <c r="D399" s="72"/>
      <c r="E399" s="73"/>
      <c r="F399" s="74"/>
      <c r="G399" s="72"/>
      <c r="H399" s="73"/>
      <c r="I399" s="73"/>
      <c r="J399" s="73"/>
      <c r="K399" s="73"/>
      <c r="L399" s="75"/>
      <c r="M399" s="76"/>
      <c r="N399" s="77"/>
    </row>
    <row r="400" spans="1:14" ht="19.5" thickTop="1" thickBot="1">
      <c r="A400" s="1">
        <f t="shared" si="61"/>
        <v>40080</v>
      </c>
      <c r="B400" s="1">
        <f t="shared" si="62"/>
        <v>4</v>
      </c>
      <c r="C400" s="65">
        <v>80</v>
      </c>
      <c r="D400" s="78">
        <f>SUM(D393:D399)</f>
        <v>0</v>
      </c>
      <c r="E400" s="79">
        <f t="shared" ref="E400:K400" si="64">SUM(E393:E399)</f>
        <v>0</v>
      </c>
      <c r="F400" s="80">
        <f t="shared" si="64"/>
        <v>0</v>
      </c>
      <c r="G400" s="78">
        <f t="shared" si="64"/>
        <v>0</v>
      </c>
      <c r="H400" s="79">
        <f t="shared" si="64"/>
        <v>0</v>
      </c>
      <c r="I400" s="79">
        <f t="shared" si="64"/>
        <v>0</v>
      </c>
      <c r="J400" s="79">
        <f t="shared" si="64"/>
        <v>0</v>
      </c>
      <c r="K400" s="79">
        <f t="shared" si="64"/>
        <v>0</v>
      </c>
      <c r="L400" s="159" t="s">
        <v>104</v>
      </c>
      <c r="M400" s="160"/>
      <c r="N400" s="161"/>
    </row>
    <row r="401" spans="1:14" ht="15.75" thickTop="1">
      <c r="A401" s="1">
        <f t="shared" si="61"/>
        <v>40081</v>
      </c>
      <c r="B401" s="1">
        <f t="shared" si="62"/>
        <v>4</v>
      </c>
      <c r="C401" s="65">
        <v>81</v>
      </c>
      <c r="D401" s="66"/>
      <c r="E401" s="67"/>
      <c r="F401" s="68"/>
      <c r="G401" s="66"/>
      <c r="H401" s="67"/>
      <c r="I401" s="67"/>
      <c r="J401" s="67"/>
      <c r="K401" s="67"/>
      <c r="L401" s="69"/>
      <c r="M401" s="70"/>
      <c r="N401" s="71"/>
    </row>
    <row r="402" spans="1:14" ht="15">
      <c r="A402" s="1">
        <f t="shared" si="61"/>
        <v>40082</v>
      </c>
      <c r="B402" s="1">
        <f t="shared" si="62"/>
        <v>4</v>
      </c>
      <c r="C402" s="65">
        <v>82</v>
      </c>
      <c r="D402" s="66"/>
      <c r="E402" s="67"/>
      <c r="F402" s="68"/>
      <c r="G402" s="66"/>
      <c r="H402" s="67"/>
      <c r="I402" s="67"/>
      <c r="J402" s="67"/>
      <c r="K402" s="67"/>
      <c r="L402" s="69"/>
      <c r="M402" s="70"/>
      <c r="N402" s="71"/>
    </row>
    <row r="403" spans="1:14" ht="15">
      <c r="A403" s="1">
        <f t="shared" si="61"/>
        <v>40083</v>
      </c>
      <c r="B403" s="1">
        <f t="shared" si="62"/>
        <v>4</v>
      </c>
      <c r="C403" s="65">
        <v>83</v>
      </c>
      <c r="D403" s="66"/>
      <c r="E403" s="67"/>
      <c r="F403" s="68"/>
      <c r="G403" s="66"/>
      <c r="H403" s="67"/>
      <c r="I403" s="67"/>
      <c r="J403" s="67"/>
      <c r="K403" s="67"/>
      <c r="L403" s="69"/>
      <c r="M403" s="70"/>
      <c r="N403" s="71"/>
    </row>
    <row r="404" spans="1:14" ht="15">
      <c r="A404" s="1">
        <f t="shared" si="61"/>
        <v>40084</v>
      </c>
      <c r="B404" s="1">
        <f t="shared" si="62"/>
        <v>4</v>
      </c>
      <c r="C404" s="65">
        <v>84</v>
      </c>
      <c r="D404" s="66"/>
      <c r="E404" s="67"/>
      <c r="F404" s="68"/>
      <c r="G404" s="66"/>
      <c r="H404" s="67"/>
      <c r="I404" s="67"/>
      <c r="J404" s="67"/>
      <c r="K404" s="67"/>
      <c r="L404" s="69"/>
      <c r="M404" s="70"/>
      <c r="N404" s="71"/>
    </row>
    <row r="405" spans="1:14" ht="15">
      <c r="A405" s="1">
        <f t="shared" si="61"/>
        <v>40085</v>
      </c>
      <c r="B405" s="1">
        <f t="shared" si="62"/>
        <v>4</v>
      </c>
      <c r="C405" s="65">
        <v>85</v>
      </c>
      <c r="D405" s="66"/>
      <c r="E405" s="67"/>
      <c r="F405" s="68"/>
      <c r="G405" s="66"/>
      <c r="H405" s="67"/>
      <c r="I405" s="67"/>
      <c r="J405" s="67"/>
      <c r="K405" s="67"/>
      <c r="L405" s="69"/>
      <c r="M405" s="70"/>
      <c r="N405" s="71"/>
    </row>
    <row r="406" spans="1:14" ht="15">
      <c r="A406" s="1">
        <f t="shared" si="61"/>
        <v>40086</v>
      </c>
      <c r="B406" s="1">
        <f t="shared" si="62"/>
        <v>4</v>
      </c>
      <c r="C406" s="65">
        <v>86</v>
      </c>
      <c r="D406" s="66"/>
      <c r="E406" s="67"/>
      <c r="F406" s="68"/>
      <c r="G406" s="66"/>
      <c r="H406" s="67"/>
      <c r="I406" s="67"/>
      <c r="J406" s="67"/>
      <c r="K406" s="67"/>
      <c r="L406" s="69"/>
      <c r="M406" s="70"/>
      <c r="N406" s="71"/>
    </row>
    <row r="407" spans="1:14" ht="15.75" thickBot="1">
      <c r="A407" s="1">
        <f t="shared" si="61"/>
        <v>40087</v>
      </c>
      <c r="B407" s="1">
        <f t="shared" si="62"/>
        <v>4</v>
      </c>
      <c r="C407" s="65">
        <v>87</v>
      </c>
      <c r="D407" s="72"/>
      <c r="E407" s="73"/>
      <c r="F407" s="74"/>
      <c r="G407" s="72"/>
      <c r="H407" s="73"/>
      <c r="I407" s="73"/>
      <c r="J407" s="73"/>
      <c r="K407" s="73"/>
      <c r="L407" s="75"/>
      <c r="M407" s="76"/>
      <c r="N407" s="77"/>
    </row>
    <row r="408" spans="1:14" ht="19.5" thickTop="1" thickBot="1">
      <c r="A408" s="1">
        <f t="shared" si="61"/>
        <v>40088</v>
      </c>
      <c r="B408" s="1">
        <f t="shared" si="62"/>
        <v>4</v>
      </c>
      <c r="C408" s="65">
        <v>88</v>
      </c>
      <c r="D408" s="78">
        <f>SUM(D401:D407)</f>
        <v>0</v>
      </c>
      <c r="E408" s="79">
        <f t="shared" ref="E408:K408" si="65">SUM(E401:E407)</f>
        <v>0</v>
      </c>
      <c r="F408" s="80">
        <f t="shared" si="65"/>
        <v>0</v>
      </c>
      <c r="G408" s="78">
        <f t="shared" si="65"/>
        <v>0</v>
      </c>
      <c r="H408" s="79">
        <f t="shared" si="65"/>
        <v>0</v>
      </c>
      <c r="I408" s="79">
        <f t="shared" si="65"/>
        <v>0</v>
      </c>
      <c r="J408" s="79">
        <f t="shared" si="65"/>
        <v>0</v>
      </c>
      <c r="K408" s="79">
        <f t="shared" si="65"/>
        <v>0</v>
      </c>
      <c r="L408" s="159" t="s">
        <v>105</v>
      </c>
      <c r="M408" s="160"/>
      <c r="N408" s="161"/>
    </row>
    <row r="409" spans="1:14" ht="15.75" thickTop="1">
      <c r="A409" s="1">
        <f t="shared" si="61"/>
        <v>40089</v>
      </c>
      <c r="B409" s="1">
        <f t="shared" si="62"/>
        <v>4</v>
      </c>
      <c r="C409" s="65">
        <v>89</v>
      </c>
      <c r="D409" s="66"/>
      <c r="E409" s="67"/>
      <c r="F409" s="68"/>
      <c r="G409" s="66"/>
      <c r="H409" s="67"/>
      <c r="I409" s="67"/>
      <c r="J409" s="67"/>
      <c r="K409" s="67"/>
      <c r="L409" s="69"/>
      <c r="M409" s="70"/>
      <c r="N409" s="71"/>
    </row>
    <row r="410" spans="1:14" ht="15">
      <c r="A410" s="1">
        <f t="shared" si="61"/>
        <v>40090</v>
      </c>
      <c r="B410" s="1">
        <f t="shared" si="62"/>
        <v>4</v>
      </c>
      <c r="C410" s="65">
        <v>90</v>
      </c>
      <c r="D410" s="66"/>
      <c r="E410" s="67"/>
      <c r="F410" s="68"/>
      <c r="G410" s="66"/>
      <c r="H410" s="67"/>
      <c r="I410" s="67"/>
      <c r="J410" s="67"/>
      <c r="K410" s="67"/>
      <c r="L410" s="69"/>
      <c r="M410" s="70"/>
      <c r="N410" s="71"/>
    </row>
    <row r="411" spans="1:14" ht="15">
      <c r="A411" s="1">
        <f t="shared" si="61"/>
        <v>40091</v>
      </c>
      <c r="B411" s="1">
        <f t="shared" si="62"/>
        <v>4</v>
      </c>
      <c r="C411" s="65">
        <v>91</v>
      </c>
      <c r="D411" s="66"/>
      <c r="E411" s="67"/>
      <c r="F411" s="68"/>
      <c r="G411" s="66"/>
      <c r="H411" s="67"/>
      <c r="I411" s="67"/>
      <c r="J411" s="67"/>
      <c r="K411" s="67"/>
      <c r="L411" s="69"/>
      <c r="M411" s="70"/>
      <c r="N411" s="71"/>
    </row>
    <row r="412" spans="1:14" ht="15">
      <c r="A412" s="1">
        <f t="shared" si="61"/>
        <v>40092</v>
      </c>
      <c r="B412" s="1">
        <f t="shared" si="62"/>
        <v>4</v>
      </c>
      <c r="C412" s="65">
        <v>92</v>
      </c>
      <c r="D412" s="66"/>
      <c r="E412" s="67"/>
      <c r="F412" s="68"/>
      <c r="G412" s="66"/>
      <c r="H412" s="67"/>
      <c r="I412" s="67"/>
      <c r="J412" s="67"/>
      <c r="K412" s="67"/>
      <c r="L412" s="69"/>
      <c r="M412" s="70"/>
      <c r="N412" s="71"/>
    </row>
    <row r="413" spans="1:14" ht="15">
      <c r="A413" s="1">
        <f t="shared" si="61"/>
        <v>40093</v>
      </c>
      <c r="B413" s="1">
        <f t="shared" si="62"/>
        <v>4</v>
      </c>
      <c r="C413" s="65">
        <v>93</v>
      </c>
      <c r="D413" s="66"/>
      <c r="E413" s="67"/>
      <c r="F413" s="68"/>
      <c r="G413" s="66"/>
      <c r="H413" s="67"/>
      <c r="I413" s="67"/>
      <c r="J413" s="67"/>
      <c r="K413" s="67"/>
      <c r="L413" s="69"/>
      <c r="M413" s="70"/>
      <c r="N413" s="71"/>
    </row>
    <row r="414" spans="1:14" ht="15">
      <c r="A414" s="1">
        <f t="shared" si="61"/>
        <v>40094</v>
      </c>
      <c r="B414" s="1">
        <f t="shared" si="62"/>
        <v>4</v>
      </c>
      <c r="C414" s="65">
        <v>94</v>
      </c>
      <c r="D414" s="66"/>
      <c r="E414" s="67"/>
      <c r="F414" s="68"/>
      <c r="G414" s="66"/>
      <c r="H414" s="67"/>
      <c r="I414" s="67"/>
      <c r="J414" s="67"/>
      <c r="K414" s="67"/>
      <c r="L414" s="69"/>
      <c r="M414" s="70"/>
      <c r="N414" s="71"/>
    </row>
    <row r="415" spans="1:14" ht="15.75" thickBot="1">
      <c r="A415" s="1">
        <f t="shared" si="61"/>
        <v>40095</v>
      </c>
      <c r="B415" s="1">
        <f t="shared" si="62"/>
        <v>4</v>
      </c>
      <c r="C415" s="65">
        <v>95</v>
      </c>
      <c r="D415" s="72"/>
      <c r="E415" s="73"/>
      <c r="F415" s="74"/>
      <c r="G415" s="72"/>
      <c r="H415" s="73"/>
      <c r="I415" s="73"/>
      <c r="J415" s="73"/>
      <c r="K415" s="73"/>
      <c r="L415" s="75"/>
      <c r="M415" s="76"/>
      <c r="N415" s="77"/>
    </row>
    <row r="416" spans="1:14" ht="19.5" thickTop="1" thickBot="1">
      <c r="A416" s="1">
        <f>VALUE(TRIM(B416&amp;"00"&amp;C416))</f>
        <v>40096</v>
      </c>
      <c r="B416" s="1">
        <f t="shared" si="62"/>
        <v>4</v>
      </c>
      <c r="C416" s="65">
        <v>96</v>
      </c>
      <c r="D416" s="78">
        <f>SUM(D409:D415)</f>
        <v>0</v>
      </c>
      <c r="E416" s="79">
        <f t="shared" ref="E416:K416" si="66">SUM(E409:E415)</f>
        <v>0</v>
      </c>
      <c r="F416" s="80">
        <f t="shared" si="66"/>
        <v>0</v>
      </c>
      <c r="G416" s="78">
        <f t="shared" si="66"/>
        <v>0</v>
      </c>
      <c r="H416" s="79">
        <f t="shared" si="66"/>
        <v>0</v>
      </c>
      <c r="I416" s="79">
        <f t="shared" si="66"/>
        <v>0</v>
      </c>
      <c r="J416" s="79">
        <f t="shared" si="66"/>
        <v>0</v>
      </c>
      <c r="K416" s="79">
        <f t="shared" si="66"/>
        <v>0</v>
      </c>
      <c r="L416" s="159" t="s">
        <v>106</v>
      </c>
      <c r="M416" s="160"/>
      <c r="N416" s="161"/>
    </row>
    <row r="417" spans="1:14" ht="16.5" customHeight="1" thickTop="1" thickBot="1">
      <c r="A417" s="1">
        <f>VALUE(TRIM(B417&amp;"00"&amp;C417))</f>
        <v>40097</v>
      </c>
      <c r="B417" s="1">
        <f t="shared" si="62"/>
        <v>4</v>
      </c>
      <c r="C417" s="82">
        <v>97</v>
      </c>
      <c r="D417" s="78">
        <f t="shared" ref="D417:K417" si="67">D328+D336+D344+D352+D360+D368+D376+D384+D392+D400+D408+D416</f>
        <v>0</v>
      </c>
      <c r="E417" s="79">
        <f t="shared" si="67"/>
        <v>0</v>
      </c>
      <c r="F417" s="80">
        <f t="shared" si="67"/>
        <v>0</v>
      </c>
      <c r="G417" s="78">
        <f t="shared" si="67"/>
        <v>0</v>
      </c>
      <c r="H417" s="79">
        <f t="shared" si="67"/>
        <v>0</v>
      </c>
      <c r="I417" s="79">
        <f t="shared" si="67"/>
        <v>0</v>
      </c>
      <c r="J417" s="79">
        <f t="shared" si="67"/>
        <v>0</v>
      </c>
      <c r="K417" s="79">
        <f t="shared" si="67"/>
        <v>0</v>
      </c>
      <c r="L417" s="159" t="s">
        <v>107</v>
      </c>
      <c r="M417" s="160"/>
      <c r="N417" s="161"/>
    </row>
    <row r="418" spans="1:14" ht="15.75" thickTop="1" thickBot="1"/>
    <row r="419" spans="1:14" ht="15.75" customHeight="1" thickBot="1">
      <c r="I419" s="39" t="s">
        <v>86</v>
      </c>
      <c r="J419" s="40" t="str">
        <f>VLOOKUP(D422,BASIC!$A$8:$H$37,7,0)</f>
        <v>جم</v>
      </c>
      <c r="M419" s="39" t="s">
        <v>6</v>
      </c>
      <c r="N419" s="40" t="str">
        <f>VLOOKUP(D422,BASIC!$A$8:$H$37,4,0)</f>
        <v>استمارة</v>
      </c>
    </row>
    <row r="420" spans="1:14" ht="16.5" customHeight="1">
      <c r="D420" s="41" t="s">
        <v>4</v>
      </c>
      <c r="E420" s="155" t="str">
        <f>VLOOKUP(D422,BASIC!$A$8:$H$37,2,0)</f>
        <v>اميرة سامى على حسن</v>
      </c>
      <c r="F420" s="156"/>
      <c r="G420" s="42"/>
      <c r="H420" s="42"/>
      <c r="I420" s="43" t="s">
        <v>7</v>
      </c>
      <c r="J420" s="44">
        <f>VLOOKUP(D422,BASIC!$A$8:$H$37,5,0)</f>
        <v>2006</v>
      </c>
      <c r="M420" s="43" t="s">
        <v>87</v>
      </c>
      <c r="N420" s="45">
        <f>VLOOKUP(D422,BASIC!$A$8:$H$37,8,0)</f>
        <v>153000</v>
      </c>
    </row>
    <row r="421" spans="1:14" ht="16.5" thickBot="1">
      <c r="D421" s="46" t="s">
        <v>5</v>
      </c>
      <c r="E421" s="157" t="str">
        <f>VLOOKUP(D422,BASIC!$A$8:$H$37,3,0)</f>
        <v>E9-104</v>
      </c>
      <c r="F421" s="158"/>
      <c r="I421" s="47" t="s">
        <v>88</v>
      </c>
      <c r="J421" s="48">
        <f>VLOOKUP(D422,BASIC!$A$8:$H$37,6,0)</f>
        <v>223000</v>
      </c>
      <c r="M421" s="47" t="s">
        <v>89</v>
      </c>
      <c r="N421" s="48">
        <f>N420+SUM(D521:F521)-SUM(G521:K521)</f>
        <v>153000</v>
      </c>
    </row>
    <row r="422" spans="1:14" ht="21.75" customHeight="1" thickBot="1">
      <c r="D422" s="49">
        <f>D318+1</f>
        <v>5</v>
      </c>
      <c r="E422" s="50"/>
      <c r="F422" s="50"/>
      <c r="G422" s="50"/>
      <c r="H422" s="50"/>
      <c r="I422" s="50"/>
      <c r="J422" s="50"/>
      <c r="K422" s="50"/>
      <c r="L422" s="50"/>
      <c r="M422" s="50"/>
      <c r="N422" s="51"/>
    </row>
    <row r="423" spans="1:14" ht="15" customHeight="1">
      <c r="D423" s="52" t="s">
        <v>11</v>
      </c>
      <c r="E423" s="53"/>
      <c r="F423" s="54"/>
      <c r="G423" s="52" t="s">
        <v>12</v>
      </c>
      <c r="H423" s="53"/>
      <c r="I423" s="53"/>
      <c r="J423" s="53"/>
      <c r="K423" s="55"/>
      <c r="L423" s="56" t="s">
        <v>90</v>
      </c>
      <c r="M423" s="56" t="s">
        <v>91</v>
      </c>
      <c r="N423" s="57" t="s">
        <v>92</v>
      </c>
    </row>
    <row r="424" spans="1:14" ht="15">
      <c r="D424" s="60" t="s">
        <v>14</v>
      </c>
      <c r="E424" s="61" t="s">
        <v>15</v>
      </c>
      <c r="F424" s="62" t="s">
        <v>16</v>
      </c>
      <c r="G424" s="60" t="s">
        <v>17</v>
      </c>
      <c r="H424" s="61" t="s">
        <v>18</v>
      </c>
      <c r="I424" s="61" t="s">
        <v>19</v>
      </c>
      <c r="J424" s="61" t="s">
        <v>20</v>
      </c>
      <c r="K424" s="61" t="s">
        <v>21</v>
      </c>
      <c r="L424" s="63"/>
      <c r="M424" s="63"/>
      <c r="N424" s="64"/>
    </row>
    <row r="425" spans="1:14" ht="15">
      <c r="A425" s="1">
        <f>VALUE(TRIM(B425&amp;"00"&amp;C425))</f>
        <v>5001</v>
      </c>
      <c r="B425" s="1">
        <f>VLOOKUP(D422,BASIC!$A$8:$T$37,20,0)</f>
        <v>5</v>
      </c>
      <c r="C425" s="65">
        <v>1</v>
      </c>
      <c r="D425" s="66"/>
      <c r="E425" s="67"/>
      <c r="F425" s="68"/>
      <c r="G425" s="66"/>
      <c r="H425" s="67"/>
      <c r="I425" s="67"/>
      <c r="J425" s="67"/>
      <c r="K425" s="67"/>
      <c r="L425" s="69"/>
      <c r="M425" s="70"/>
      <c r="N425" s="71"/>
    </row>
    <row r="426" spans="1:14" ht="15">
      <c r="A426" s="1">
        <f t="shared" ref="A426:A489" si="68">VALUE(TRIM(B426&amp;"00"&amp;C426))</f>
        <v>5002</v>
      </c>
      <c r="B426" s="1">
        <f>B425</f>
        <v>5</v>
      </c>
      <c r="C426" s="65">
        <v>2</v>
      </c>
      <c r="D426" s="66"/>
      <c r="E426" s="67"/>
      <c r="F426" s="68"/>
      <c r="G426" s="66"/>
      <c r="H426" s="67"/>
      <c r="I426" s="67"/>
      <c r="J426" s="67"/>
      <c r="K426" s="67"/>
      <c r="L426" s="69"/>
      <c r="M426" s="70"/>
      <c r="N426" s="71"/>
    </row>
    <row r="427" spans="1:14" ht="15">
      <c r="A427" s="1">
        <f t="shared" si="68"/>
        <v>5003</v>
      </c>
      <c r="B427" s="1">
        <f t="shared" ref="B427:B490" si="69">B426</f>
        <v>5</v>
      </c>
      <c r="C427" s="65">
        <v>3</v>
      </c>
      <c r="D427" s="66"/>
      <c r="E427" s="67"/>
      <c r="F427" s="68"/>
      <c r="G427" s="66"/>
      <c r="H427" s="67"/>
      <c r="I427" s="67"/>
      <c r="J427" s="67"/>
      <c r="K427" s="67"/>
      <c r="L427" s="69"/>
      <c r="M427" s="70"/>
      <c r="N427" s="71"/>
    </row>
    <row r="428" spans="1:14" ht="15">
      <c r="A428" s="1">
        <f t="shared" si="68"/>
        <v>5004</v>
      </c>
      <c r="B428" s="1">
        <f t="shared" si="69"/>
        <v>5</v>
      </c>
      <c r="C428" s="65">
        <v>4</v>
      </c>
      <c r="D428" s="66"/>
      <c r="E428" s="67"/>
      <c r="F428" s="68"/>
      <c r="G428" s="66"/>
      <c r="H428" s="67"/>
      <c r="I428" s="67"/>
      <c r="J428" s="67"/>
      <c r="K428" s="67"/>
      <c r="L428" s="69"/>
      <c r="M428" s="70"/>
      <c r="N428" s="71"/>
    </row>
    <row r="429" spans="1:14" ht="15">
      <c r="A429" s="1">
        <f t="shared" si="68"/>
        <v>5005</v>
      </c>
      <c r="B429" s="1">
        <f t="shared" si="69"/>
        <v>5</v>
      </c>
      <c r="C429" s="65">
        <v>5</v>
      </c>
      <c r="D429" s="66"/>
      <c r="E429" s="67"/>
      <c r="F429" s="68"/>
      <c r="G429" s="66"/>
      <c r="H429" s="67"/>
      <c r="I429" s="67"/>
      <c r="J429" s="67"/>
      <c r="K429" s="67"/>
      <c r="L429" s="69"/>
      <c r="M429" s="70"/>
      <c r="N429" s="71"/>
    </row>
    <row r="430" spans="1:14" ht="15">
      <c r="A430" s="1">
        <f t="shared" si="68"/>
        <v>5006</v>
      </c>
      <c r="B430" s="1">
        <f t="shared" si="69"/>
        <v>5</v>
      </c>
      <c r="C430" s="65">
        <v>6</v>
      </c>
      <c r="D430" s="66"/>
      <c r="E430" s="67"/>
      <c r="F430" s="68"/>
      <c r="G430" s="66"/>
      <c r="H430" s="67"/>
      <c r="I430" s="67"/>
      <c r="J430" s="67"/>
      <c r="K430" s="67"/>
      <c r="L430" s="69"/>
      <c r="M430" s="70"/>
      <c r="N430" s="71"/>
    </row>
    <row r="431" spans="1:14" ht="15.75" thickBot="1">
      <c r="A431" s="1">
        <f t="shared" si="68"/>
        <v>5007</v>
      </c>
      <c r="B431" s="1">
        <f t="shared" si="69"/>
        <v>5</v>
      </c>
      <c r="C431" s="65">
        <v>7</v>
      </c>
      <c r="D431" s="72"/>
      <c r="E431" s="73"/>
      <c r="F431" s="74"/>
      <c r="G431" s="72"/>
      <c r="H431" s="73"/>
      <c r="I431" s="73"/>
      <c r="J431" s="73"/>
      <c r="K431" s="73"/>
      <c r="L431" s="75"/>
      <c r="M431" s="76"/>
      <c r="N431" s="77"/>
    </row>
    <row r="432" spans="1:14" ht="19.5" thickTop="1" thickBot="1">
      <c r="A432" s="1">
        <f t="shared" si="68"/>
        <v>5008</v>
      </c>
      <c r="B432" s="1">
        <f t="shared" si="69"/>
        <v>5</v>
      </c>
      <c r="C432" s="65">
        <v>8</v>
      </c>
      <c r="D432" s="78">
        <f>SUM(D425:D431)</f>
        <v>0</v>
      </c>
      <c r="E432" s="79">
        <f t="shared" ref="E432:K432" si="70">SUM(E425:E431)</f>
        <v>0</v>
      </c>
      <c r="F432" s="80">
        <f t="shared" si="70"/>
        <v>0</v>
      </c>
      <c r="G432" s="78">
        <f t="shared" si="70"/>
        <v>0</v>
      </c>
      <c r="H432" s="79">
        <f t="shared" si="70"/>
        <v>0</v>
      </c>
      <c r="I432" s="79">
        <f t="shared" si="70"/>
        <v>0</v>
      </c>
      <c r="J432" s="79">
        <f t="shared" si="70"/>
        <v>0</v>
      </c>
      <c r="K432" s="79">
        <f t="shared" si="70"/>
        <v>0</v>
      </c>
      <c r="L432" s="159" t="s">
        <v>95</v>
      </c>
      <c r="M432" s="160"/>
      <c r="N432" s="161"/>
    </row>
    <row r="433" spans="1:14" ht="15.75" thickTop="1">
      <c r="A433" s="1">
        <f t="shared" si="68"/>
        <v>5009</v>
      </c>
      <c r="B433" s="1">
        <f t="shared" si="69"/>
        <v>5</v>
      </c>
      <c r="C433" s="65">
        <v>9</v>
      </c>
      <c r="D433" s="66"/>
      <c r="E433" s="67"/>
      <c r="F433" s="68"/>
      <c r="G433" s="66"/>
      <c r="H433" s="67"/>
      <c r="I433" s="67"/>
      <c r="J433" s="67"/>
      <c r="K433" s="67"/>
      <c r="L433" s="69"/>
      <c r="M433" s="70"/>
      <c r="N433" s="71"/>
    </row>
    <row r="434" spans="1:14" ht="15">
      <c r="A434" s="1">
        <f t="shared" si="68"/>
        <v>50010</v>
      </c>
      <c r="B434" s="1">
        <f t="shared" si="69"/>
        <v>5</v>
      </c>
      <c r="C434" s="65">
        <v>10</v>
      </c>
      <c r="D434" s="66"/>
      <c r="E434" s="67"/>
      <c r="F434" s="68"/>
      <c r="G434" s="66"/>
      <c r="H434" s="67"/>
      <c r="I434" s="67"/>
      <c r="J434" s="67"/>
      <c r="K434" s="67"/>
      <c r="L434" s="69"/>
      <c r="M434" s="70"/>
      <c r="N434" s="71"/>
    </row>
    <row r="435" spans="1:14" ht="15">
      <c r="A435" s="1">
        <f t="shared" si="68"/>
        <v>50011</v>
      </c>
      <c r="B435" s="1">
        <f t="shared" si="69"/>
        <v>5</v>
      </c>
      <c r="C435" s="65">
        <v>11</v>
      </c>
      <c r="D435" s="66"/>
      <c r="E435" s="67"/>
      <c r="F435" s="68"/>
      <c r="G435" s="66"/>
      <c r="H435" s="67"/>
      <c r="I435" s="67"/>
      <c r="J435" s="67"/>
      <c r="K435" s="67"/>
      <c r="L435" s="69"/>
      <c r="M435" s="70"/>
      <c r="N435" s="71"/>
    </row>
    <row r="436" spans="1:14" ht="15">
      <c r="A436" s="1">
        <f t="shared" si="68"/>
        <v>50012</v>
      </c>
      <c r="B436" s="1">
        <f t="shared" si="69"/>
        <v>5</v>
      </c>
      <c r="C436" s="65">
        <v>12</v>
      </c>
      <c r="D436" s="66"/>
      <c r="E436" s="67"/>
      <c r="F436" s="68"/>
      <c r="G436" s="66"/>
      <c r="H436" s="67"/>
      <c r="I436" s="67"/>
      <c r="J436" s="67"/>
      <c r="K436" s="67"/>
      <c r="L436" s="69"/>
      <c r="M436" s="70"/>
      <c r="N436" s="71"/>
    </row>
    <row r="437" spans="1:14" ht="15">
      <c r="A437" s="1">
        <f t="shared" si="68"/>
        <v>50013</v>
      </c>
      <c r="B437" s="1">
        <f t="shared" si="69"/>
        <v>5</v>
      </c>
      <c r="C437" s="65">
        <v>13</v>
      </c>
      <c r="D437" s="66"/>
      <c r="E437" s="67"/>
      <c r="F437" s="68"/>
      <c r="G437" s="66"/>
      <c r="H437" s="67"/>
      <c r="I437" s="67"/>
      <c r="J437" s="67"/>
      <c r="K437" s="67"/>
      <c r="L437" s="69"/>
      <c r="M437" s="70"/>
      <c r="N437" s="71"/>
    </row>
    <row r="438" spans="1:14" ht="15">
      <c r="A438" s="1">
        <f t="shared" si="68"/>
        <v>50014</v>
      </c>
      <c r="B438" s="1">
        <f t="shared" si="69"/>
        <v>5</v>
      </c>
      <c r="C438" s="65">
        <v>14</v>
      </c>
      <c r="D438" s="66"/>
      <c r="E438" s="67"/>
      <c r="F438" s="68"/>
      <c r="G438" s="66"/>
      <c r="H438" s="67"/>
      <c r="I438" s="67"/>
      <c r="J438" s="67"/>
      <c r="K438" s="67"/>
      <c r="L438" s="69"/>
      <c r="M438" s="70"/>
      <c r="N438" s="71"/>
    </row>
    <row r="439" spans="1:14" ht="15.75" thickBot="1">
      <c r="A439" s="1">
        <f t="shared" si="68"/>
        <v>50015</v>
      </c>
      <c r="B439" s="1">
        <f t="shared" si="69"/>
        <v>5</v>
      </c>
      <c r="C439" s="65">
        <v>15</v>
      </c>
      <c r="D439" s="72"/>
      <c r="E439" s="73"/>
      <c r="F439" s="74"/>
      <c r="G439" s="72"/>
      <c r="H439" s="73"/>
      <c r="I439" s="73"/>
      <c r="J439" s="73"/>
      <c r="K439" s="73"/>
      <c r="L439" s="75"/>
      <c r="M439" s="76"/>
      <c r="N439" s="77"/>
    </row>
    <row r="440" spans="1:14" ht="19.5" thickTop="1" thickBot="1">
      <c r="A440" s="1">
        <f t="shared" si="68"/>
        <v>50016</v>
      </c>
      <c r="B440" s="1">
        <f t="shared" si="69"/>
        <v>5</v>
      </c>
      <c r="C440" s="65">
        <v>16</v>
      </c>
      <c r="D440" s="78">
        <f>SUM(D433:D439)</f>
        <v>0</v>
      </c>
      <c r="E440" s="79">
        <f t="shared" ref="E440:K440" si="71">SUM(E433:E439)</f>
        <v>0</v>
      </c>
      <c r="F440" s="80">
        <f t="shared" si="71"/>
        <v>0</v>
      </c>
      <c r="G440" s="78">
        <f t="shared" si="71"/>
        <v>0</v>
      </c>
      <c r="H440" s="79">
        <f t="shared" si="71"/>
        <v>0</v>
      </c>
      <c r="I440" s="79">
        <f t="shared" si="71"/>
        <v>0</v>
      </c>
      <c r="J440" s="79">
        <f t="shared" si="71"/>
        <v>0</v>
      </c>
      <c r="K440" s="79">
        <f t="shared" si="71"/>
        <v>0</v>
      </c>
      <c r="L440" s="159" t="s">
        <v>96</v>
      </c>
      <c r="M440" s="160"/>
      <c r="N440" s="161"/>
    </row>
    <row r="441" spans="1:14" ht="15.75" thickTop="1">
      <c r="A441" s="1">
        <f t="shared" si="68"/>
        <v>50017</v>
      </c>
      <c r="B441" s="1">
        <f t="shared" si="69"/>
        <v>5</v>
      </c>
      <c r="C441" s="65">
        <v>17</v>
      </c>
      <c r="D441" s="66"/>
      <c r="E441" s="67"/>
      <c r="F441" s="68"/>
      <c r="G441" s="66"/>
      <c r="H441" s="67"/>
      <c r="I441" s="67"/>
      <c r="J441" s="67"/>
      <c r="K441" s="67"/>
      <c r="L441" s="69"/>
      <c r="M441" s="70"/>
      <c r="N441" s="71"/>
    </row>
    <row r="442" spans="1:14" ht="15">
      <c r="A442" s="1">
        <f t="shared" si="68"/>
        <v>50018</v>
      </c>
      <c r="B442" s="1">
        <f t="shared" si="69"/>
        <v>5</v>
      </c>
      <c r="C442" s="65">
        <v>18</v>
      </c>
      <c r="D442" s="66"/>
      <c r="E442" s="67"/>
      <c r="F442" s="68"/>
      <c r="G442" s="66"/>
      <c r="H442" s="67"/>
      <c r="I442" s="67"/>
      <c r="J442" s="67"/>
      <c r="K442" s="67"/>
      <c r="L442" s="69"/>
      <c r="M442" s="70"/>
      <c r="N442" s="71"/>
    </row>
    <row r="443" spans="1:14" ht="15">
      <c r="A443" s="1">
        <f t="shared" si="68"/>
        <v>50019</v>
      </c>
      <c r="B443" s="1">
        <f t="shared" si="69"/>
        <v>5</v>
      </c>
      <c r="C443" s="65">
        <v>19</v>
      </c>
      <c r="D443" s="66"/>
      <c r="E443" s="67"/>
      <c r="F443" s="68"/>
      <c r="G443" s="66"/>
      <c r="H443" s="67"/>
      <c r="I443" s="67"/>
      <c r="J443" s="67"/>
      <c r="K443" s="67"/>
      <c r="L443" s="69"/>
      <c r="M443" s="70"/>
      <c r="N443" s="71"/>
    </row>
    <row r="444" spans="1:14" ht="15">
      <c r="A444" s="1">
        <f t="shared" si="68"/>
        <v>50020</v>
      </c>
      <c r="B444" s="1">
        <f t="shared" si="69"/>
        <v>5</v>
      </c>
      <c r="C444" s="65">
        <v>20</v>
      </c>
      <c r="D444" s="66"/>
      <c r="E444" s="67"/>
      <c r="F444" s="68"/>
      <c r="G444" s="66"/>
      <c r="H444" s="67"/>
      <c r="I444" s="67"/>
      <c r="J444" s="67"/>
      <c r="K444" s="67"/>
      <c r="L444" s="69"/>
      <c r="M444" s="70"/>
      <c r="N444" s="71"/>
    </row>
    <row r="445" spans="1:14" ht="15">
      <c r="A445" s="1">
        <f t="shared" si="68"/>
        <v>50021</v>
      </c>
      <c r="B445" s="1">
        <f t="shared" si="69"/>
        <v>5</v>
      </c>
      <c r="C445" s="65">
        <v>21</v>
      </c>
      <c r="D445" s="66"/>
      <c r="E445" s="67"/>
      <c r="F445" s="68"/>
      <c r="G445" s="66"/>
      <c r="H445" s="67"/>
      <c r="I445" s="67"/>
      <c r="J445" s="67"/>
      <c r="K445" s="67"/>
      <c r="L445" s="69"/>
      <c r="M445" s="70"/>
      <c r="N445" s="71"/>
    </row>
    <row r="446" spans="1:14" ht="15">
      <c r="A446" s="1">
        <f t="shared" si="68"/>
        <v>50022</v>
      </c>
      <c r="B446" s="1">
        <f t="shared" si="69"/>
        <v>5</v>
      </c>
      <c r="C446" s="65">
        <v>22</v>
      </c>
      <c r="D446" s="66"/>
      <c r="E446" s="67"/>
      <c r="F446" s="68"/>
      <c r="G446" s="66"/>
      <c r="H446" s="67"/>
      <c r="I446" s="67"/>
      <c r="J446" s="67"/>
      <c r="K446" s="67"/>
      <c r="L446" s="69"/>
      <c r="M446" s="70"/>
      <c r="N446" s="71"/>
    </row>
    <row r="447" spans="1:14" ht="15.75" thickBot="1">
      <c r="A447" s="1">
        <f t="shared" si="68"/>
        <v>50023</v>
      </c>
      <c r="B447" s="1">
        <f t="shared" si="69"/>
        <v>5</v>
      </c>
      <c r="C447" s="65">
        <v>23</v>
      </c>
      <c r="D447" s="72"/>
      <c r="E447" s="73"/>
      <c r="F447" s="74"/>
      <c r="G447" s="72"/>
      <c r="H447" s="73"/>
      <c r="I447" s="73"/>
      <c r="J447" s="73"/>
      <c r="K447" s="73"/>
      <c r="L447" s="75"/>
      <c r="M447" s="76"/>
      <c r="N447" s="77"/>
    </row>
    <row r="448" spans="1:14" ht="19.5" thickTop="1" thickBot="1">
      <c r="A448" s="1">
        <f t="shared" si="68"/>
        <v>50024</v>
      </c>
      <c r="B448" s="1">
        <f t="shared" si="69"/>
        <v>5</v>
      </c>
      <c r="C448" s="65">
        <v>24</v>
      </c>
      <c r="D448" s="78">
        <f>SUM(D441:D447)</f>
        <v>0</v>
      </c>
      <c r="E448" s="79">
        <f t="shared" ref="E448:K448" si="72">SUM(E441:E447)</f>
        <v>0</v>
      </c>
      <c r="F448" s="80">
        <f t="shared" si="72"/>
        <v>0</v>
      </c>
      <c r="G448" s="78">
        <f t="shared" si="72"/>
        <v>0</v>
      </c>
      <c r="H448" s="79">
        <f t="shared" si="72"/>
        <v>0</v>
      </c>
      <c r="I448" s="79">
        <f t="shared" si="72"/>
        <v>0</v>
      </c>
      <c r="J448" s="79">
        <f t="shared" si="72"/>
        <v>0</v>
      </c>
      <c r="K448" s="79">
        <f t="shared" si="72"/>
        <v>0</v>
      </c>
      <c r="L448" s="159" t="s">
        <v>97</v>
      </c>
      <c r="M448" s="160"/>
      <c r="N448" s="161"/>
    </row>
    <row r="449" spans="1:14" ht="15.75" thickTop="1">
      <c r="A449" s="1">
        <f t="shared" si="68"/>
        <v>50025</v>
      </c>
      <c r="B449" s="1">
        <f t="shared" si="69"/>
        <v>5</v>
      </c>
      <c r="C449" s="65">
        <v>25</v>
      </c>
      <c r="D449" s="66"/>
      <c r="E449" s="67"/>
      <c r="F449" s="68"/>
      <c r="G449" s="66"/>
      <c r="H449" s="67"/>
      <c r="I449" s="67"/>
      <c r="J449" s="67"/>
      <c r="K449" s="67"/>
      <c r="L449" s="69"/>
      <c r="M449" s="70"/>
      <c r="N449" s="71"/>
    </row>
    <row r="450" spans="1:14" ht="15">
      <c r="A450" s="1">
        <f t="shared" si="68"/>
        <v>50026</v>
      </c>
      <c r="B450" s="1">
        <f t="shared" si="69"/>
        <v>5</v>
      </c>
      <c r="C450" s="65">
        <v>26</v>
      </c>
      <c r="D450" s="66"/>
      <c r="E450" s="67"/>
      <c r="F450" s="68"/>
      <c r="G450" s="66"/>
      <c r="H450" s="67"/>
      <c r="I450" s="67"/>
      <c r="J450" s="67"/>
      <c r="K450" s="67"/>
      <c r="L450" s="69"/>
      <c r="M450" s="70"/>
      <c r="N450" s="71"/>
    </row>
    <row r="451" spans="1:14" ht="15">
      <c r="A451" s="1">
        <f t="shared" si="68"/>
        <v>50027</v>
      </c>
      <c r="B451" s="1">
        <f t="shared" si="69"/>
        <v>5</v>
      </c>
      <c r="C451" s="65">
        <v>27</v>
      </c>
      <c r="D451" s="66"/>
      <c r="E451" s="67"/>
      <c r="F451" s="68"/>
      <c r="G451" s="66"/>
      <c r="H451" s="67"/>
      <c r="I451" s="67"/>
      <c r="J451" s="67"/>
      <c r="K451" s="67"/>
      <c r="L451" s="69"/>
      <c r="M451" s="70"/>
      <c r="N451" s="71"/>
    </row>
    <row r="452" spans="1:14" ht="15">
      <c r="A452" s="1">
        <f t="shared" si="68"/>
        <v>50028</v>
      </c>
      <c r="B452" s="1">
        <f t="shared" si="69"/>
        <v>5</v>
      </c>
      <c r="C452" s="65">
        <v>28</v>
      </c>
      <c r="D452" s="66"/>
      <c r="E452" s="67"/>
      <c r="F452" s="68"/>
      <c r="G452" s="66"/>
      <c r="H452" s="67"/>
      <c r="I452" s="67"/>
      <c r="J452" s="67"/>
      <c r="K452" s="67"/>
      <c r="L452" s="69"/>
      <c r="M452" s="70"/>
      <c r="N452" s="71"/>
    </row>
    <row r="453" spans="1:14" ht="15">
      <c r="A453" s="1">
        <f t="shared" si="68"/>
        <v>50029</v>
      </c>
      <c r="B453" s="1">
        <f t="shared" si="69"/>
        <v>5</v>
      </c>
      <c r="C453" s="65">
        <v>29</v>
      </c>
      <c r="D453" s="66"/>
      <c r="E453" s="67"/>
      <c r="F453" s="68"/>
      <c r="G453" s="66"/>
      <c r="H453" s="67"/>
      <c r="I453" s="67"/>
      <c r="J453" s="67"/>
      <c r="K453" s="67"/>
      <c r="L453" s="69"/>
      <c r="M453" s="70"/>
      <c r="N453" s="71"/>
    </row>
    <row r="454" spans="1:14" ht="15">
      <c r="A454" s="1">
        <f t="shared" si="68"/>
        <v>50030</v>
      </c>
      <c r="B454" s="1">
        <f t="shared" si="69"/>
        <v>5</v>
      </c>
      <c r="C454" s="65">
        <v>30</v>
      </c>
      <c r="D454" s="66"/>
      <c r="E454" s="67"/>
      <c r="F454" s="68"/>
      <c r="G454" s="66"/>
      <c r="H454" s="67"/>
      <c r="I454" s="67"/>
      <c r="J454" s="67"/>
      <c r="K454" s="67"/>
      <c r="L454" s="69"/>
      <c r="M454" s="70"/>
      <c r="N454" s="71"/>
    </row>
    <row r="455" spans="1:14" ht="15.75" thickBot="1">
      <c r="A455" s="1">
        <f t="shared" si="68"/>
        <v>50031</v>
      </c>
      <c r="B455" s="1">
        <f t="shared" si="69"/>
        <v>5</v>
      </c>
      <c r="C455" s="65">
        <v>31</v>
      </c>
      <c r="D455" s="72"/>
      <c r="E455" s="73"/>
      <c r="F455" s="74"/>
      <c r="G455" s="72"/>
      <c r="H455" s="73"/>
      <c r="I455" s="73"/>
      <c r="J455" s="73"/>
      <c r="K455" s="73"/>
      <c r="L455" s="75"/>
      <c r="M455" s="76"/>
      <c r="N455" s="77"/>
    </row>
    <row r="456" spans="1:14" ht="19.5" thickTop="1" thickBot="1">
      <c r="A456" s="1">
        <f t="shared" si="68"/>
        <v>50032</v>
      </c>
      <c r="B456" s="1">
        <f t="shared" si="69"/>
        <v>5</v>
      </c>
      <c r="C456" s="65">
        <v>32</v>
      </c>
      <c r="D456" s="78">
        <f>SUM(D449:D455)</f>
        <v>0</v>
      </c>
      <c r="E456" s="79">
        <f t="shared" ref="E456:K456" si="73">SUM(E449:E455)</f>
        <v>0</v>
      </c>
      <c r="F456" s="80">
        <f t="shared" si="73"/>
        <v>0</v>
      </c>
      <c r="G456" s="78">
        <f t="shared" si="73"/>
        <v>0</v>
      </c>
      <c r="H456" s="79">
        <f t="shared" si="73"/>
        <v>0</v>
      </c>
      <c r="I456" s="79">
        <f t="shared" si="73"/>
        <v>0</v>
      </c>
      <c r="J456" s="79">
        <f t="shared" si="73"/>
        <v>0</v>
      </c>
      <c r="K456" s="79">
        <f t="shared" si="73"/>
        <v>0</v>
      </c>
      <c r="L456" s="159" t="s">
        <v>98</v>
      </c>
      <c r="M456" s="160"/>
      <c r="N456" s="161"/>
    </row>
    <row r="457" spans="1:14" ht="15.75" thickTop="1">
      <c r="A457" s="1">
        <f t="shared" si="68"/>
        <v>50033</v>
      </c>
      <c r="B457" s="1">
        <f t="shared" si="69"/>
        <v>5</v>
      </c>
      <c r="C457" s="65">
        <v>33</v>
      </c>
      <c r="D457" s="66"/>
      <c r="E457" s="67"/>
      <c r="F457" s="68"/>
      <c r="G457" s="66"/>
      <c r="H457" s="67"/>
      <c r="I457" s="67"/>
      <c r="J457" s="67"/>
      <c r="K457" s="67"/>
      <c r="L457" s="69"/>
      <c r="M457" s="70"/>
      <c r="N457" s="71"/>
    </row>
    <row r="458" spans="1:14" ht="15">
      <c r="A458" s="1">
        <f t="shared" si="68"/>
        <v>50034</v>
      </c>
      <c r="B458" s="1">
        <f t="shared" si="69"/>
        <v>5</v>
      </c>
      <c r="C458" s="65">
        <v>34</v>
      </c>
      <c r="D458" s="66"/>
      <c r="E458" s="67"/>
      <c r="F458" s="68"/>
      <c r="G458" s="66"/>
      <c r="H458" s="67"/>
      <c r="I458" s="67"/>
      <c r="J458" s="67"/>
      <c r="K458" s="67"/>
      <c r="L458" s="69"/>
      <c r="M458" s="70"/>
      <c r="N458" s="71"/>
    </row>
    <row r="459" spans="1:14" ht="15">
      <c r="A459" s="1">
        <f t="shared" si="68"/>
        <v>50035</v>
      </c>
      <c r="B459" s="1">
        <f t="shared" si="69"/>
        <v>5</v>
      </c>
      <c r="C459" s="65">
        <v>35</v>
      </c>
      <c r="D459" s="66"/>
      <c r="E459" s="67"/>
      <c r="F459" s="68"/>
      <c r="G459" s="66"/>
      <c r="H459" s="67"/>
      <c r="I459" s="67"/>
      <c r="J459" s="67"/>
      <c r="K459" s="67"/>
      <c r="L459" s="69"/>
      <c r="M459" s="70"/>
      <c r="N459" s="71"/>
    </row>
    <row r="460" spans="1:14" ht="15">
      <c r="A460" s="1">
        <f t="shared" si="68"/>
        <v>50036</v>
      </c>
      <c r="B460" s="1">
        <f t="shared" si="69"/>
        <v>5</v>
      </c>
      <c r="C460" s="65">
        <v>36</v>
      </c>
      <c r="D460" s="66"/>
      <c r="E460" s="67"/>
      <c r="F460" s="68"/>
      <c r="G460" s="66"/>
      <c r="H460" s="67"/>
      <c r="I460" s="67"/>
      <c r="J460" s="67"/>
      <c r="K460" s="67"/>
      <c r="L460" s="69"/>
      <c r="M460" s="70"/>
      <c r="N460" s="71"/>
    </row>
    <row r="461" spans="1:14" ht="15">
      <c r="A461" s="1">
        <f t="shared" si="68"/>
        <v>50037</v>
      </c>
      <c r="B461" s="1">
        <f t="shared" si="69"/>
        <v>5</v>
      </c>
      <c r="C461" s="65">
        <v>37</v>
      </c>
      <c r="D461" s="66"/>
      <c r="E461" s="67"/>
      <c r="F461" s="68"/>
      <c r="G461" s="66"/>
      <c r="H461" s="67"/>
      <c r="I461" s="67"/>
      <c r="J461" s="67"/>
      <c r="K461" s="67"/>
      <c r="L461" s="69"/>
      <c r="M461" s="70"/>
      <c r="N461" s="71"/>
    </row>
    <row r="462" spans="1:14" ht="15">
      <c r="A462" s="1">
        <f t="shared" si="68"/>
        <v>50038</v>
      </c>
      <c r="B462" s="1">
        <f t="shared" si="69"/>
        <v>5</v>
      </c>
      <c r="C462" s="65">
        <v>38</v>
      </c>
      <c r="D462" s="66"/>
      <c r="E462" s="67"/>
      <c r="F462" s="68"/>
      <c r="G462" s="66"/>
      <c r="H462" s="67"/>
      <c r="I462" s="67"/>
      <c r="J462" s="67"/>
      <c r="K462" s="67"/>
      <c r="L462" s="69"/>
      <c r="M462" s="70"/>
      <c r="N462" s="71"/>
    </row>
    <row r="463" spans="1:14" ht="15.75" thickBot="1">
      <c r="A463" s="1">
        <f t="shared" si="68"/>
        <v>50039</v>
      </c>
      <c r="B463" s="1">
        <f t="shared" si="69"/>
        <v>5</v>
      </c>
      <c r="C463" s="65">
        <v>39</v>
      </c>
      <c r="D463" s="72"/>
      <c r="E463" s="73"/>
      <c r="F463" s="74"/>
      <c r="G463" s="72"/>
      <c r="H463" s="73"/>
      <c r="I463" s="73"/>
      <c r="J463" s="73"/>
      <c r="K463" s="73"/>
      <c r="L463" s="75"/>
      <c r="M463" s="76"/>
      <c r="N463" s="77"/>
    </row>
    <row r="464" spans="1:14" ht="19.5" thickTop="1" thickBot="1">
      <c r="A464" s="1">
        <f t="shared" si="68"/>
        <v>50040</v>
      </c>
      <c r="B464" s="1">
        <f t="shared" si="69"/>
        <v>5</v>
      </c>
      <c r="C464" s="65">
        <v>40</v>
      </c>
      <c r="D464" s="78">
        <f>SUM(D457:D463)</f>
        <v>0</v>
      </c>
      <c r="E464" s="79">
        <f t="shared" ref="E464:K464" si="74">SUM(E457:E463)</f>
        <v>0</v>
      </c>
      <c r="F464" s="80">
        <f t="shared" si="74"/>
        <v>0</v>
      </c>
      <c r="G464" s="78">
        <f t="shared" si="74"/>
        <v>0</v>
      </c>
      <c r="H464" s="79">
        <f t="shared" si="74"/>
        <v>0</v>
      </c>
      <c r="I464" s="79">
        <f t="shared" si="74"/>
        <v>0</v>
      </c>
      <c r="J464" s="79">
        <f t="shared" si="74"/>
        <v>0</v>
      </c>
      <c r="K464" s="79">
        <f t="shared" si="74"/>
        <v>0</v>
      </c>
      <c r="L464" s="159" t="s">
        <v>99</v>
      </c>
      <c r="M464" s="160"/>
      <c r="N464" s="161"/>
    </row>
    <row r="465" spans="1:14" ht="15.75" thickTop="1">
      <c r="A465" s="1">
        <f t="shared" si="68"/>
        <v>50041</v>
      </c>
      <c r="B465" s="1">
        <f t="shared" si="69"/>
        <v>5</v>
      </c>
      <c r="C465" s="65">
        <v>41</v>
      </c>
      <c r="D465" s="66"/>
      <c r="E465" s="67"/>
      <c r="F465" s="68"/>
      <c r="G465" s="66"/>
      <c r="H465" s="67"/>
      <c r="I465" s="67"/>
      <c r="J465" s="67"/>
      <c r="K465" s="67"/>
      <c r="L465" s="69"/>
      <c r="M465" s="70"/>
      <c r="N465" s="71"/>
    </row>
    <row r="466" spans="1:14" ht="15">
      <c r="A466" s="1">
        <f t="shared" si="68"/>
        <v>50042</v>
      </c>
      <c r="B466" s="1">
        <f t="shared" si="69"/>
        <v>5</v>
      </c>
      <c r="C466" s="65">
        <v>42</v>
      </c>
      <c r="D466" s="66"/>
      <c r="E466" s="67"/>
      <c r="F466" s="68"/>
      <c r="G466" s="66"/>
      <c r="H466" s="67"/>
      <c r="I466" s="67"/>
      <c r="J466" s="67"/>
      <c r="K466" s="67"/>
      <c r="L466" s="69"/>
      <c r="M466" s="70"/>
      <c r="N466" s="71"/>
    </row>
    <row r="467" spans="1:14" ht="15">
      <c r="A467" s="1">
        <f t="shared" si="68"/>
        <v>50043</v>
      </c>
      <c r="B467" s="1">
        <f t="shared" si="69"/>
        <v>5</v>
      </c>
      <c r="C467" s="65">
        <v>43</v>
      </c>
      <c r="D467" s="66"/>
      <c r="E467" s="67"/>
      <c r="F467" s="68"/>
      <c r="G467" s="66"/>
      <c r="H467" s="67"/>
      <c r="I467" s="67"/>
      <c r="J467" s="67"/>
      <c r="K467" s="67"/>
      <c r="L467" s="69"/>
      <c r="M467" s="70"/>
      <c r="N467" s="71"/>
    </row>
    <row r="468" spans="1:14" ht="15">
      <c r="A468" s="1">
        <f t="shared" si="68"/>
        <v>50044</v>
      </c>
      <c r="B468" s="1">
        <f t="shared" si="69"/>
        <v>5</v>
      </c>
      <c r="C468" s="65">
        <v>44</v>
      </c>
      <c r="D468" s="66"/>
      <c r="E468" s="67"/>
      <c r="F468" s="68"/>
      <c r="G468" s="66"/>
      <c r="H468" s="67"/>
      <c r="I468" s="67"/>
      <c r="J468" s="67"/>
      <c r="K468" s="67"/>
      <c r="L468" s="69"/>
      <c r="M468" s="70"/>
      <c r="N468" s="71"/>
    </row>
    <row r="469" spans="1:14" ht="15">
      <c r="A469" s="1">
        <f t="shared" si="68"/>
        <v>50045</v>
      </c>
      <c r="B469" s="1">
        <f t="shared" si="69"/>
        <v>5</v>
      </c>
      <c r="C469" s="65">
        <v>45</v>
      </c>
      <c r="D469" s="66"/>
      <c r="E469" s="67"/>
      <c r="F469" s="68"/>
      <c r="G469" s="66"/>
      <c r="H469" s="67"/>
      <c r="I469" s="67"/>
      <c r="J469" s="67"/>
      <c r="K469" s="67"/>
      <c r="L469" s="69"/>
      <c r="M469" s="70"/>
      <c r="N469" s="71"/>
    </row>
    <row r="470" spans="1:14" ht="15">
      <c r="A470" s="1">
        <f t="shared" si="68"/>
        <v>50046</v>
      </c>
      <c r="B470" s="1">
        <f t="shared" si="69"/>
        <v>5</v>
      </c>
      <c r="C470" s="65">
        <v>46</v>
      </c>
      <c r="D470" s="66"/>
      <c r="E470" s="67"/>
      <c r="F470" s="68"/>
      <c r="G470" s="66"/>
      <c r="H470" s="67"/>
      <c r="I470" s="67"/>
      <c r="J470" s="67"/>
      <c r="K470" s="67"/>
      <c r="L470" s="69"/>
      <c r="M470" s="70"/>
      <c r="N470" s="71"/>
    </row>
    <row r="471" spans="1:14" ht="15.75" thickBot="1">
      <c r="A471" s="1">
        <f t="shared" si="68"/>
        <v>50047</v>
      </c>
      <c r="B471" s="1">
        <f t="shared" si="69"/>
        <v>5</v>
      </c>
      <c r="C471" s="65">
        <v>47</v>
      </c>
      <c r="D471" s="72"/>
      <c r="E471" s="73"/>
      <c r="F471" s="74"/>
      <c r="G471" s="72"/>
      <c r="H471" s="73"/>
      <c r="I471" s="73"/>
      <c r="J471" s="73"/>
      <c r="K471" s="73"/>
      <c r="L471" s="75"/>
      <c r="M471" s="76"/>
      <c r="N471" s="77"/>
    </row>
    <row r="472" spans="1:14" ht="19.5" thickTop="1" thickBot="1">
      <c r="A472" s="1">
        <f t="shared" si="68"/>
        <v>50048</v>
      </c>
      <c r="B472" s="1">
        <f t="shared" si="69"/>
        <v>5</v>
      </c>
      <c r="C472" s="65">
        <v>48</v>
      </c>
      <c r="D472" s="78">
        <f>SUM(D465:D471)</f>
        <v>0</v>
      </c>
      <c r="E472" s="79">
        <f t="shared" ref="E472:K472" si="75">SUM(E465:E471)</f>
        <v>0</v>
      </c>
      <c r="F472" s="80">
        <f t="shared" si="75"/>
        <v>0</v>
      </c>
      <c r="G472" s="78">
        <f t="shared" si="75"/>
        <v>0</v>
      </c>
      <c r="H472" s="79">
        <f t="shared" si="75"/>
        <v>0</v>
      </c>
      <c r="I472" s="79">
        <f t="shared" si="75"/>
        <v>0</v>
      </c>
      <c r="J472" s="79">
        <f t="shared" si="75"/>
        <v>0</v>
      </c>
      <c r="K472" s="79">
        <f t="shared" si="75"/>
        <v>0</v>
      </c>
      <c r="L472" s="159" t="s">
        <v>100</v>
      </c>
      <c r="M472" s="160"/>
      <c r="N472" s="161"/>
    </row>
    <row r="473" spans="1:14" ht="15.75" thickTop="1">
      <c r="A473" s="1">
        <f t="shared" si="68"/>
        <v>50049</v>
      </c>
      <c r="B473" s="1">
        <f t="shared" si="69"/>
        <v>5</v>
      </c>
      <c r="C473" s="65">
        <v>49</v>
      </c>
      <c r="D473" s="66"/>
      <c r="E473" s="67"/>
      <c r="F473" s="68"/>
      <c r="G473" s="66"/>
      <c r="H473" s="67"/>
      <c r="I473" s="67"/>
      <c r="J473" s="67"/>
      <c r="K473" s="67"/>
      <c r="L473" s="69"/>
      <c r="M473" s="70"/>
      <c r="N473" s="71"/>
    </row>
    <row r="474" spans="1:14" ht="15">
      <c r="A474" s="1">
        <f t="shared" si="68"/>
        <v>50050</v>
      </c>
      <c r="B474" s="1">
        <f t="shared" si="69"/>
        <v>5</v>
      </c>
      <c r="C474" s="65">
        <v>50</v>
      </c>
      <c r="D474" s="66"/>
      <c r="E474" s="67"/>
      <c r="F474" s="68"/>
      <c r="G474" s="66"/>
      <c r="H474" s="67"/>
      <c r="I474" s="67"/>
      <c r="J474" s="67"/>
      <c r="K474" s="67"/>
      <c r="L474" s="69"/>
      <c r="M474" s="70"/>
      <c r="N474" s="71"/>
    </row>
    <row r="475" spans="1:14" ht="15">
      <c r="A475" s="1">
        <f t="shared" si="68"/>
        <v>50051</v>
      </c>
      <c r="B475" s="1">
        <f t="shared" si="69"/>
        <v>5</v>
      </c>
      <c r="C475" s="65">
        <v>51</v>
      </c>
      <c r="D475" s="66"/>
      <c r="E475" s="67"/>
      <c r="F475" s="68"/>
      <c r="G475" s="66"/>
      <c r="H475" s="67"/>
      <c r="I475" s="67"/>
      <c r="J475" s="67"/>
      <c r="K475" s="67"/>
      <c r="L475" s="69"/>
      <c r="M475" s="70"/>
      <c r="N475" s="71"/>
    </row>
    <row r="476" spans="1:14" ht="15">
      <c r="A476" s="1">
        <f t="shared" si="68"/>
        <v>50052</v>
      </c>
      <c r="B476" s="1">
        <f t="shared" si="69"/>
        <v>5</v>
      </c>
      <c r="C476" s="65">
        <v>52</v>
      </c>
      <c r="D476" s="66"/>
      <c r="E476" s="67"/>
      <c r="F476" s="68"/>
      <c r="G476" s="66"/>
      <c r="H476" s="67"/>
      <c r="I476" s="67"/>
      <c r="J476" s="67"/>
      <c r="K476" s="67"/>
      <c r="L476" s="69"/>
      <c r="M476" s="70"/>
      <c r="N476" s="71"/>
    </row>
    <row r="477" spans="1:14" ht="15">
      <c r="A477" s="1">
        <f t="shared" si="68"/>
        <v>50053</v>
      </c>
      <c r="B477" s="1">
        <f t="shared" si="69"/>
        <v>5</v>
      </c>
      <c r="C477" s="65">
        <v>53</v>
      </c>
      <c r="D477" s="66"/>
      <c r="E477" s="67"/>
      <c r="F477" s="68"/>
      <c r="G477" s="66"/>
      <c r="H477" s="67"/>
      <c r="I477" s="67"/>
      <c r="J477" s="67"/>
      <c r="K477" s="67"/>
      <c r="L477" s="69"/>
      <c r="M477" s="70"/>
      <c r="N477" s="71"/>
    </row>
    <row r="478" spans="1:14" ht="15">
      <c r="A478" s="1">
        <f t="shared" si="68"/>
        <v>50054</v>
      </c>
      <c r="B478" s="1">
        <f t="shared" si="69"/>
        <v>5</v>
      </c>
      <c r="C478" s="65">
        <v>54</v>
      </c>
      <c r="D478" s="66"/>
      <c r="E478" s="67"/>
      <c r="F478" s="68"/>
      <c r="G478" s="66"/>
      <c r="H478" s="67"/>
      <c r="I478" s="67"/>
      <c r="J478" s="67"/>
      <c r="K478" s="67"/>
      <c r="L478" s="69"/>
      <c r="M478" s="70"/>
      <c r="N478" s="71"/>
    </row>
    <row r="479" spans="1:14" ht="15.75" thickBot="1">
      <c r="A479" s="1">
        <f t="shared" si="68"/>
        <v>50055</v>
      </c>
      <c r="B479" s="1">
        <f t="shared" si="69"/>
        <v>5</v>
      </c>
      <c r="C479" s="65">
        <v>55</v>
      </c>
      <c r="D479" s="72"/>
      <c r="E479" s="73"/>
      <c r="F479" s="74"/>
      <c r="G479" s="72"/>
      <c r="H479" s="73"/>
      <c r="I479" s="73"/>
      <c r="J479" s="73"/>
      <c r="K479" s="73"/>
      <c r="L479" s="75"/>
      <c r="M479" s="76"/>
      <c r="N479" s="77"/>
    </row>
    <row r="480" spans="1:14" ht="19.5" thickTop="1" thickBot="1">
      <c r="A480" s="1">
        <f t="shared" si="68"/>
        <v>50056</v>
      </c>
      <c r="B480" s="1">
        <f t="shared" si="69"/>
        <v>5</v>
      </c>
      <c r="C480" s="65">
        <v>56</v>
      </c>
      <c r="D480" s="78">
        <f>SUM(D473:D479)</f>
        <v>0</v>
      </c>
      <c r="E480" s="79">
        <f t="shared" ref="E480:K480" si="76">SUM(E473:E479)</f>
        <v>0</v>
      </c>
      <c r="F480" s="80">
        <f t="shared" si="76"/>
        <v>0</v>
      </c>
      <c r="G480" s="78">
        <f t="shared" si="76"/>
        <v>0</v>
      </c>
      <c r="H480" s="79">
        <f t="shared" si="76"/>
        <v>0</v>
      </c>
      <c r="I480" s="79">
        <f t="shared" si="76"/>
        <v>0</v>
      </c>
      <c r="J480" s="79">
        <f t="shared" si="76"/>
        <v>0</v>
      </c>
      <c r="K480" s="79">
        <f t="shared" si="76"/>
        <v>0</v>
      </c>
      <c r="L480" s="159" t="s">
        <v>101</v>
      </c>
      <c r="M480" s="160"/>
      <c r="N480" s="161"/>
    </row>
    <row r="481" spans="1:14" ht="15.75" thickTop="1">
      <c r="A481" s="1">
        <f t="shared" si="68"/>
        <v>50057</v>
      </c>
      <c r="B481" s="1">
        <f t="shared" si="69"/>
        <v>5</v>
      </c>
      <c r="C481" s="65">
        <v>57</v>
      </c>
      <c r="D481" s="66"/>
      <c r="E481" s="67"/>
      <c r="F481" s="68"/>
      <c r="G481" s="66"/>
      <c r="H481" s="67"/>
      <c r="I481" s="67"/>
      <c r="J481" s="67"/>
      <c r="K481" s="67"/>
      <c r="L481" s="69"/>
      <c r="M481" s="70"/>
      <c r="N481" s="71"/>
    </row>
    <row r="482" spans="1:14" ht="15">
      <c r="A482" s="1">
        <f t="shared" si="68"/>
        <v>50058</v>
      </c>
      <c r="B482" s="1">
        <f t="shared" si="69"/>
        <v>5</v>
      </c>
      <c r="C482" s="65">
        <v>58</v>
      </c>
      <c r="D482" s="66"/>
      <c r="E482" s="67"/>
      <c r="F482" s="68"/>
      <c r="G482" s="66"/>
      <c r="H482" s="67"/>
      <c r="I482" s="67"/>
      <c r="J482" s="67"/>
      <c r="K482" s="67"/>
      <c r="L482" s="69"/>
      <c r="M482" s="70"/>
      <c r="N482" s="71"/>
    </row>
    <row r="483" spans="1:14" ht="15">
      <c r="A483" s="1">
        <f t="shared" si="68"/>
        <v>50059</v>
      </c>
      <c r="B483" s="1">
        <f t="shared" si="69"/>
        <v>5</v>
      </c>
      <c r="C483" s="65">
        <v>59</v>
      </c>
      <c r="D483" s="66"/>
      <c r="E483" s="67"/>
      <c r="F483" s="68"/>
      <c r="G483" s="66"/>
      <c r="H483" s="67"/>
      <c r="I483" s="67"/>
      <c r="J483" s="67"/>
      <c r="K483" s="67"/>
      <c r="L483" s="69"/>
      <c r="M483" s="70"/>
      <c r="N483" s="71"/>
    </row>
    <row r="484" spans="1:14" ht="15">
      <c r="A484" s="1">
        <f t="shared" si="68"/>
        <v>50060</v>
      </c>
      <c r="B484" s="1">
        <f t="shared" si="69"/>
        <v>5</v>
      </c>
      <c r="C484" s="65">
        <v>60</v>
      </c>
      <c r="D484" s="66"/>
      <c r="E484" s="67"/>
      <c r="F484" s="68"/>
      <c r="G484" s="66"/>
      <c r="H484" s="67"/>
      <c r="I484" s="67"/>
      <c r="J484" s="67"/>
      <c r="K484" s="67"/>
      <c r="L484" s="69"/>
      <c r="M484" s="70"/>
      <c r="N484" s="71"/>
    </row>
    <row r="485" spans="1:14" ht="15">
      <c r="A485" s="1">
        <f t="shared" si="68"/>
        <v>50061</v>
      </c>
      <c r="B485" s="1">
        <f t="shared" si="69"/>
        <v>5</v>
      </c>
      <c r="C485" s="65">
        <v>61</v>
      </c>
      <c r="D485" s="66"/>
      <c r="E485" s="67"/>
      <c r="F485" s="68"/>
      <c r="G485" s="66"/>
      <c r="H485" s="67"/>
      <c r="I485" s="67"/>
      <c r="J485" s="67"/>
      <c r="K485" s="67"/>
      <c r="L485" s="69"/>
      <c r="M485" s="70"/>
      <c r="N485" s="71"/>
    </row>
    <row r="486" spans="1:14" ht="15">
      <c r="A486" s="1">
        <f t="shared" si="68"/>
        <v>50062</v>
      </c>
      <c r="B486" s="1">
        <f t="shared" si="69"/>
        <v>5</v>
      </c>
      <c r="C486" s="65">
        <v>62</v>
      </c>
      <c r="D486" s="66"/>
      <c r="E486" s="67"/>
      <c r="F486" s="68"/>
      <c r="G486" s="66"/>
      <c r="H486" s="67"/>
      <c r="I486" s="67"/>
      <c r="J486" s="67"/>
      <c r="K486" s="67"/>
      <c r="L486" s="69"/>
      <c r="M486" s="70"/>
      <c r="N486" s="71"/>
    </row>
    <row r="487" spans="1:14" ht="15.75" thickBot="1">
      <c r="A487" s="1">
        <f t="shared" si="68"/>
        <v>50063</v>
      </c>
      <c r="B487" s="1">
        <f t="shared" si="69"/>
        <v>5</v>
      </c>
      <c r="C487" s="65">
        <v>63</v>
      </c>
      <c r="D487" s="72"/>
      <c r="E487" s="73"/>
      <c r="F487" s="74"/>
      <c r="G487" s="72"/>
      <c r="H487" s="73"/>
      <c r="I487" s="73"/>
      <c r="J487" s="73"/>
      <c r="K487" s="73"/>
      <c r="L487" s="75"/>
      <c r="M487" s="76"/>
      <c r="N487" s="77"/>
    </row>
    <row r="488" spans="1:14" ht="19.5" thickTop="1" thickBot="1">
      <c r="A488" s="1">
        <f t="shared" si="68"/>
        <v>50064</v>
      </c>
      <c r="B488" s="1">
        <f t="shared" si="69"/>
        <v>5</v>
      </c>
      <c r="C488" s="65">
        <v>64</v>
      </c>
      <c r="D488" s="78">
        <f>SUM(D481:D487)</f>
        <v>0</v>
      </c>
      <c r="E488" s="79">
        <f t="shared" ref="E488:K488" si="77">SUM(E481:E487)</f>
        <v>0</v>
      </c>
      <c r="F488" s="80">
        <f t="shared" si="77"/>
        <v>0</v>
      </c>
      <c r="G488" s="78">
        <f t="shared" si="77"/>
        <v>0</v>
      </c>
      <c r="H488" s="79">
        <f t="shared" si="77"/>
        <v>0</v>
      </c>
      <c r="I488" s="79">
        <f t="shared" si="77"/>
        <v>0</v>
      </c>
      <c r="J488" s="79">
        <f t="shared" si="77"/>
        <v>0</v>
      </c>
      <c r="K488" s="79">
        <f t="shared" si="77"/>
        <v>0</v>
      </c>
      <c r="L488" s="159" t="s">
        <v>102</v>
      </c>
      <c r="M488" s="160"/>
      <c r="N488" s="161"/>
    </row>
    <row r="489" spans="1:14" ht="15.75" thickTop="1">
      <c r="A489" s="1">
        <f t="shared" si="68"/>
        <v>50065</v>
      </c>
      <c r="B489" s="1">
        <f t="shared" si="69"/>
        <v>5</v>
      </c>
      <c r="C489" s="65">
        <v>65</v>
      </c>
      <c r="D489" s="66"/>
      <c r="E489" s="67"/>
      <c r="F489" s="68"/>
      <c r="G489" s="66"/>
      <c r="H489" s="67"/>
      <c r="I489" s="67"/>
      <c r="J489" s="67"/>
      <c r="K489" s="67"/>
      <c r="L489" s="69"/>
      <c r="M489" s="70"/>
      <c r="N489" s="71"/>
    </row>
    <row r="490" spans="1:14" ht="15">
      <c r="A490" s="1">
        <f t="shared" ref="A490:A519" si="78">VALUE(TRIM(B490&amp;"00"&amp;C490))</f>
        <v>50066</v>
      </c>
      <c r="B490" s="1">
        <f t="shared" si="69"/>
        <v>5</v>
      </c>
      <c r="C490" s="65">
        <v>66</v>
      </c>
      <c r="D490" s="66"/>
      <c r="E490" s="67"/>
      <c r="F490" s="68"/>
      <c r="G490" s="66"/>
      <c r="H490" s="67"/>
      <c r="I490" s="67"/>
      <c r="J490" s="67"/>
      <c r="K490" s="67"/>
      <c r="L490" s="69"/>
      <c r="M490" s="70"/>
      <c r="N490" s="71"/>
    </row>
    <row r="491" spans="1:14" ht="15">
      <c r="A491" s="1">
        <f t="shared" si="78"/>
        <v>50067</v>
      </c>
      <c r="B491" s="1">
        <f t="shared" ref="B491:B521" si="79">B490</f>
        <v>5</v>
      </c>
      <c r="C491" s="65">
        <v>67</v>
      </c>
      <c r="D491" s="66"/>
      <c r="E491" s="67"/>
      <c r="F491" s="68"/>
      <c r="G491" s="66"/>
      <c r="H491" s="67"/>
      <c r="I491" s="67"/>
      <c r="J491" s="67"/>
      <c r="K491" s="67"/>
      <c r="L491" s="69"/>
      <c r="M491" s="70"/>
      <c r="N491" s="71"/>
    </row>
    <row r="492" spans="1:14" ht="15">
      <c r="A492" s="1">
        <f t="shared" si="78"/>
        <v>50068</v>
      </c>
      <c r="B492" s="1">
        <f t="shared" si="79"/>
        <v>5</v>
      </c>
      <c r="C492" s="65">
        <v>68</v>
      </c>
      <c r="D492" s="66"/>
      <c r="E492" s="67"/>
      <c r="F492" s="68"/>
      <c r="G492" s="66"/>
      <c r="H492" s="67"/>
      <c r="I492" s="67"/>
      <c r="J492" s="67"/>
      <c r="K492" s="67"/>
      <c r="L492" s="69"/>
      <c r="M492" s="70"/>
      <c r="N492" s="71"/>
    </row>
    <row r="493" spans="1:14" ht="15">
      <c r="A493" s="1">
        <f t="shared" si="78"/>
        <v>50069</v>
      </c>
      <c r="B493" s="1">
        <f t="shared" si="79"/>
        <v>5</v>
      </c>
      <c r="C493" s="65">
        <v>69</v>
      </c>
      <c r="D493" s="66"/>
      <c r="E493" s="67"/>
      <c r="F493" s="68"/>
      <c r="G493" s="66"/>
      <c r="H493" s="67"/>
      <c r="I493" s="67"/>
      <c r="J493" s="67"/>
      <c r="K493" s="67"/>
      <c r="L493" s="69"/>
      <c r="M493" s="70"/>
      <c r="N493" s="71"/>
    </row>
    <row r="494" spans="1:14" ht="15">
      <c r="A494" s="1">
        <f t="shared" si="78"/>
        <v>50070</v>
      </c>
      <c r="B494" s="1">
        <f t="shared" si="79"/>
        <v>5</v>
      </c>
      <c r="C494" s="65">
        <v>70</v>
      </c>
      <c r="D494" s="66"/>
      <c r="E494" s="67"/>
      <c r="F494" s="68"/>
      <c r="G494" s="66"/>
      <c r="H494" s="67"/>
      <c r="I494" s="67"/>
      <c r="J494" s="67"/>
      <c r="K494" s="67"/>
      <c r="L494" s="69"/>
      <c r="M494" s="70"/>
      <c r="N494" s="71"/>
    </row>
    <row r="495" spans="1:14" ht="15.75" thickBot="1">
      <c r="A495" s="1">
        <f t="shared" si="78"/>
        <v>50071</v>
      </c>
      <c r="B495" s="1">
        <f t="shared" si="79"/>
        <v>5</v>
      </c>
      <c r="C495" s="65">
        <v>71</v>
      </c>
      <c r="D495" s="72"/>
      <c r="E495" s="73"/>
      <c r="F495" s="74"/>
      <c r="G495" s="72"/>
      <c r="H495" s="73"/>
      <c r="I495" s="73"/>
      <c r="J495" s="73"/>
      <c r="K495" s="73"/>
      <c r="L495" s="75"/>
      <c r="M495" s="76"/>
      <c r="N495" s="77"/>
    </row>
    <row r="496" spans="1:14" ht="19.5" thickTop="1" thickBot="1">
      <c r="A496" s="1">
        <f t="shared" si="78"/>
        <v>50072</v>
      </c>
      <c r="B496" s="1">
        <f t="shared" si="79"/>
        <v>5</v>
      </c>
      <c r="C496" s="65">
        <v>72</v>
      </c>
      <c r="D496" s="78">
        <f>SUM(D489:D495)</f>
        <v>0</v>
      </c>
      <c r="E496" s="79">
        <f t="shared" ref="E496:K496" si="80">SUM(E489:E495)</f>
        <v>0</v>
      </c>
      <c r="F496" s="80">
        <f t="shared" si="80"/>
        <v>0</v>
      </c>
      <c r="G496" s="78">
        <f t="shared" si="80"/>
        <v>0</v>
      </c>
      <c r="H496" s="79">
        <f t="shared" si="80"/>
        <v>0</v>
      </c>
      <c r="I496" s="79">
        <f t="shared" si="80"/>
        <v>0</v>
      </c>
      <c r="J496" s="79">
        <f t="shared" si="80"/>
        <v>0</v>
      </c>
      <c r="K496" s="79">
        <f t="shared" si="80"/>
        <v>0</v>
      </c>
      <c r="L496" s="159" t="s">
        <v>103</v>
      </c>
      <c r="M496" s="160"/>
      <c r="N496" s="161"/>
    </row>
    <row r="497" spans="1:14" ht="15.75" thickTop="1">
      <c r="A497" s="1">
        <f t="shared" si="78"/>
        <v>50073</v>
      </c>
      <c r="B497" s="1">
        <f t="shared" si="79"/>
        <v>5</v>
      </c>
      <c r="C497" s="65">
        <v>73</v>
      </c>
      <c r="D497" s="66"/>
      <c r="E497" s="67"/>
      <c r="F497" s="68"/>
      <c r="G497" s="66"/>
      <c r="H497" s="67"/>
      <c r="I497" s="67"/>
      <c r="J497" s="67"/>
      <c r="K497" s="67"/>
      <c r="L497" s="69"/>
      <c r="M497" s="70"/>
      <c r="N497" s="71"/>
    </row>
    <row r="498" spans="1:14" ht="15">
      <c r="A498" s="1">
        <f t="shared" si="78"/>
        <v>50074</v>
      </c>
      <c r="B498" s="1">
        <f t="shared" si="79"/>
        <v>5</v>
      </c>
      <c r="C498" s="65">
        <v>74</v>
      </c>
      <c r="D498" s="66"/>
      <c r="E498" s="67"/>
      <c r="F498" s="68"/>
      <c r="G498" s="66"/>
      <c r="H498" s="67"/>
      <c r="I498" s="67"/>
      <c r="J498" s="67"/>
      <c r="K498" s="67"/>
      <c r="L498" s="69"/>
      <c r="M498" s="70"/>
      <c r="N498" s="71"/>
    </row>
    <row r="499" spans="1:14" ht="15">
      <c r="A499" s="1">
        <f t="shared" si="78"/>
        <v>50075</v>
      </c>
      <c r="B499" s="1">
        <f t="shared" si="79"/>
        <v>5</v>
      </c>
      <c r="C499" s="65">
        <v>75</v>
      </c>
      <c r="D499" s="66"/>
      <c r="E499" s="67"/>
      <c r="F499" s="68"/>
      <c r="G499" s="66"/>
      <c r="H499" s="67"/>
      <c r="I499" s="67"/>
      <c r="J499" s="67"/>
      <c r="K499" s="67"/>
      <c r="L499" s="69"/>
      <c r="M499" s="70"/>
      <c r="N499" s="71"/>
    </row>
    <row r="500" spans="1:14" ht="15">
      <c r="A500" s="1">
        <f t="shared" si="78"/>
        <v>50076</v>
      </c>
      <c r="B500" s="1">
        <f t="shared" si="79"/>
        <v>5</v>
      </c>
      <c r="C500" s="65">
        <v>76</v>
      </c>
      <c r="D500" s="66"/>
      <c r="E500" s="67"/>
      <c r="F500" s="68"/>
      <c r="G500" s="66"/>
      <c r="H500" s="67"/>
      <c r="I500" s="67"/>
      <c r="J500" s="67"/>
      <c r="K500" s="67"/>
      <c r="L500" s="69"/>
      <c r="M500" s="70"/>
      <c r="N500" s="71"/>
    </row>
    <row r="501" spans="1:14" ht="15">
      <c r="A501" s="1">
        <f t="shared" si="78"/>
        <v>50077</v>
      </c>
      <c r="B501" s="1">
        <f t="shared" si="79"/>
        <v>5</v>
      </c>
      <c r="C501" s="65">
        <v>77</v>
      </c>
      <c r="D501" s="66"/>
      <c r="E501" s="67"/>
      <c r="F501" s="68"/>
      <c r="G501" s="66"/>
      <c r="H501" s="67"/>
      <c r="I501" s="67"/>
      <c r="J501" s="67"/>
      <c r="K501" s="67"/>
      <c r="L501" s="69"/>
      <c r="M501" s="70"/>
      <c r="N501" s="71"/>
    </row>
    <row r="502" spans="1:14" ht="15">
      <c r="A502" s="1">
        <f t="shared" si="78"/>
        <v>50078</v>
      </c>
      <c r="B502" s="1">
        <f t="shared" si="79"/>
        <v>5</v>
      </c>
      <c r="C502" s="65">
        <v>78</v>
      </c>
      <c r="D502" s="66"/>
      <c r="E502" s="67"/>
      <c r="F502" s="68"/>
      <c r="G502" s="66"/>
      <c r="H502" s="67"/>
      <c r="I502" s="67"/>
      <c r="J502" s="67"/>
      <c r="K502" s="67"/>
      <c r="L502" s="69"/>
      <c r="M502" s="70"/>
      <c r="N502" s="71"/>
    </row>
    <row r="503" spans="1:14" ht="15.75" thickBot="1">
      <c r="A503" s="1">
        <f t="shared" si="78"/>
        <v>50079</v>
      </c>
      <c r="B503" s="1">
        <f t="shared" si="79"/>
        <v>5</v>
      </c>
      <c r="C503" s="65">
        <v>79</v>
      </c>
      <c r="D503" s="72"/>
      <c r="E503" s="73"/>
      <c r="F503" s="74"/>
      <c r="G503" s="72"/>
      <c r="H503" s="73"/>
      <c r="I503" s="73"/>
      <c r="J503" s="73"/>
      <c r="K503" s="73"/>
      <c r="L503" s="75"/>
      <c r="M503" s="76"/>
      <c r="N503" s="77"/>
    </row>
    <row r="504" spans="1:14" ht="19.5" thickTop="1" thickBot="1">
      <c r="A504" s="1">
        <f t="shared" si="78"/>
        <v>50080</v>
      </c>
      <c r="B504" s="1">
        <f t="shared" si="79"/>
        <v>5</v>
      </c>
      <c r="C504" s="65">
        <v>80</v>
      </c>
      <c r="D504" s="78">
        <f>SUM(D497:D503)</f>
        <v>0</v>
      </c>
      <c r="E504" s="79">
        <f t="shared" ref="E504:K504" si="81">SUM(E497:E503)</f>
        <v>0</v>
      </c>
      <c r="F504" s="80">
        <f t="shared" si="81"/>
        <v>0</v>
      </c>
      <c r="G504" s="78">
        <f t="shared" si="81"/>
        <v>0</v>
      </c>
      <c r="H504" s="79">
        <f t="shared" si="81"/>
        <v>0</v>
      </c>
      <c r="I504" s="79">
        <f t="shared" si="81"/>
        <v>0</v>
      </c>
      <c r="J504" s="79">
        <f t="shared" si="81"/>
        <v>0</v>
      </c>
      <c r="K504" s="79">
        <f t="shared" si="81"/>
        <v>0</v>
      </c>
      <c r="L504" s="159" t="s">
        <v>104</v>
      </c>
      <c r="M504" s="160"/>
      <c r="N504" s="161"/>
    </row>
    <row r="505" spans="1:14" ht="15.75" thickTop="1">
      <c r="A505" s="1">
        <f t="shared" si="78"/>
        <v>50081</v>
      </c>
      <c r="B505" s="1">
        <f t="shared" si="79"/>
        <v>5</v>
      </c>
      <c r="C505" s="65">
        <v>81</v>
      </c>
      <c r="D505" s="66"/>
      <c r="E505" s="67"/>
      <c r="F505" s="68"/>
      <c r="G505" s="66"/>
      <c r="H505" s="67"/>
      <c r="I505" s="67"/>
      <c r="J505" s="67"/>
      <c r="K505" s="67"/>
      <c r="L505" s="69"/>
      <c r="M505" s="70"/>
      <c r="N505" s="71"/>
    </row>
    <row r="506" spans="1:14" ht="15">
      <c r="A506" s="1">
        <f t="shared" si="78"/>
        <v>50082</v>
      </c>
      <c r="B506" s="1">
        <f t="shared" si="79"/>
        <v>5</v>
      </c>
      <c r="C506" s="65">
        <v>82</v>
      </c>
      <c r="D506" s="66"/>
      <c r="E506" s="67"/>
      <c r="F506" s="68"/>
      <c r="G506" s="66"/>
      <c r="H506" s="67"/>
      <c r="I506" s="67"/>
      <c r="J506" s="67"/>
      <c r="K506" s="67"/>
      <c r="L506" s="69"/>
      <c r="M506" s="70"/>
      <c r="N506" s="71"/>
    </row>
    <row r="507" spans="1:14" ht="15">
      <c r="A507" s="1">
        <f t="shared" si="78"/>
        <v>50083</v>
      </c>
      <c r="B507" s="1">
        <f t="shared" si="79"/>
        <v>5</v>
      </c>
      <c r="C507" s="65">
        <v>83</v>
      </c>
      <c r="D507" s="66"/>
      <c r="E507" s="67"/>
      <c r="F507" s="68"/>
      <c r="G507" s="66"/>
      <c r="H507" s="67"/>
      <c r="I507" s="67"/>
      <c r="J507" s="67"/>
      <c r="K507" s="67"/>
      <c r="L507" s="69"/>
      <c r="M507" s="70"/>
      <c r="N507" s="71"/>
    </row>
    <row r="508" spans="1:14" ht="15">
      <c r="A508" s="1">
        <f t="shared" si="78"/>
        <v>50084</v>
      </c>
      <c r="B508" s="1">
        <f t="shared" si="79"/>
        <v>5</v>
      </c>
      <c r="C508" s="65">
        <v>84</v>
      </c>
      <c r="D508" s="66"/>
      <c r="E508" s="67"/>
      <c r="F508" s="68"/>
      <c r="G508" s="66"/>
      <c r="H508" s="67"/>
      <c r="I508" s="67"/>
      <c r="J508" s="67"/>
      <c r="K508" s="67"/>
      <c r="L508" s="69"/>
      <c r="M508" s="70"/>
      <c r="N508" s="71"/>
    </row>
    <row r="509" spans="1:14" ht="15">
      <c r="A509" s="1">
        <f t="shared" si="78"/>
        <v>50085</v>
      </c>
      <c r="B509" s="1">
        <f t="shared" si="79"/>
        <v>5</v>
      </c>
      <c r="C509" s="65">
        <v>85</v>
      </c>
      <c r="D509" s="66"/>
      <c r="E509" s="67"/>
      <c r="F509" s="68"/>
      <c r="G509" s="66"/>
      <c r="H509" s="67"/>
      <c r="I509" s="67"/>
      <c r="J509" s="67"/>
      <c r="K509" s="67"/>
      <c r="L509" s="69"/>
      <c r="M509" s="70"/>
      <c r="N509" s="71"/>
    </row>
    <row r="510" spans="1:14" ht="15">
      <c r="A510" s="1">
        <f t="shared" si="78"/>
        <v>50086</v>
      </c>
      <c r="B510" s="1">
        <f t="shared" si="79"/>
        <v>5</v>
      </c>
      <c r="C510" s="65">
        <v>86</v>
      </c>
      <c r="D510" s="66"/>
      <c r="E510" s="67"/>
      <c r="F510" s="68"/>
      <c r="G510" s="66"/>
      <c r="H510" s="67"/>
      <c r="I510" s="67"/>
      <c r="J510" s="67"/>
      <c r="K510" s="67"/>
      <c r="L510" s="69"/>
      <c r="M510" s="70"/>
      <c r="N510" s="71"/>
    </row>
    <row r="511" spans="1:14" ht="15.75" thickBot="1">
      <c r="A511" s="1">
        <f t="shared" si="78"/>
        <v>50087</v>
      </c>
      <c r="B511" s="1">
        <f t="shared" si="79"/>
        <v>5</v>
      </c>
      <c r="C511" s="65">
        <v>87</v>
      </c>
      <c r="D511" s="72"/>
      <c r="E511" s="73"/>
      <c r="F511" s="74"/>
      <c r="G511" s="72"/>
      <c r="H511" s="73"/>
      <c r="I511" s="73"/>
      <c r="J511" s="73"/>
      <c r="K511" s="73"/>
      <c r="L511" s="75"/>
      <c r="M511" s="76"/>
      <c r="N511" s="77"/>
    </row>
    <row r="512" spans="1:14" ht="19.5" thickTop="1" thickBot="1">
      <c r="A512" s="1">
        <f t="shared" si="78"/>
        <v>50088</v>
      </c>
      <c r="B512" s="1">
        <f t="shared" si="79"/>
        <v>5</v>
      </c>
      <c r="C512" s="65">
        <v>88</v>
      </c>
      <c r="D512" s="78">
        <f>SUM(D505:D511)</f>
        <v>0</v>
      </c>
      <c r="E512" s="79">
        <f t="shared" ref="E512:K512" si="82">SUM(E505:E511)</f>
        <v>0</v>
      </c>
      <c r="F512" s="80">
        <f t="shared" si="82"/>
        <v>0</v>
      </c>
      <c r="G512" s="78">
        <f t="shared" si="82"/>
        <v>0</v>
      </c>
      <c r="H512" s="79">
        <f t="shared" si="82"/>
        <v>0</v>
      </c>
      <c r="I512" s="79">
        <f t="shared" si="82"/>
        <v>0</v>
      </c>
      <c r="J512" s="79">
        <f t="shared" si="82"/>
        <v>0</v>
      </c>
      <c r="K512" s="79">
        <f t="shared" si="82"/>
        <v>0</v>
      </c>
      <c r="L512" s="159" t="s">
        <v>105</v>
      </c>
      <c r="M512" s="160"/>
      <c r="N512" s="161"/>
    </row>
    <row r="513" spans="1:14" ht="15.75" thickTop="1">
      <c r="A513" s="1">
        <f t="shared" si="78"/>
        <v>50089</v>
      </c>
      <c r="B513" s="1">
        <f t="shared" si="79"/>
        <v>5</v>
      </c>
      <c r="C513" s="65">
        <v>89</v>
      </c>
      <c r="D513" s="66"/>
      <c r="E513" s="67"/>
      <c r="F513" s="68"/>
      <c r="G513" s="66"/>
      <c r="H513" s="67"/>
      <c r="I513" s="67"/>
      <c r="J513" s="67"/>
      <c r="K513" s="67"/>
      <c r="L513" s="69"/>
      <c r="M513" s="70"/>
      <c r="N513" s="71"/>
    </row>
    <row r="514" spans="1:14" ht="15">
      <c r="A514" s="1">
        <f t="shared" si="78"/>
        <v>50090</v>
      </c>
      <c r="B514" s="1">
        <f t="shared" si="79"/>
        <v>5</v>
      </c>
      <c r="C514" s="65">
        <v>90</v>
      </c>
      <c r="D514" s="66"/>
      <c r="E514" s="67"/>
      <c r="F514" s="68"/>
      <c r="G514" s="66"/>
      <c r="H514" s="67"/>
      <c r="I514" s="67"/>
      <c r="J514" s="67"/>
      <c r="K514" s="67"/>
      <c r="L514" s="69"/>
      <c r="M514" s="70"/>
      <c r="N514" s="71"/>
    </row>
    <row r="515" spans="1:14" ht="15">
      <c r="A515" s="1">
        <f t="shared" si="78"/>
        <v>50091</v>
      </c>
      <c r="B515" s="1">
        <f t="shared" si="79"/>
        <v>5</v>
      </c>
      <c r="C515" s="65">
        <v>91</v>
      </c>
      <c r="D515" s="66"/>
      <c r="E515" s="67"/>
      <c r="F515" s="68"/>
      <c r="G515" s="66"/>
      <c r="H515" s="67"/>
      <c r="I515" s="67"/>
      <c r="J515" s="67"/>
      <c r="K515" s="67"/>
      <c r="L515" s="69"/>
      <c r="M515" s="70"/>
      <c r="N515" s="71"/>
    </row>
    <row r="516" spans="1:14" ht="15">
      <c r="A516" s="1">
        <f t="shared" si="78"/>
        <v>50092</v>
      </c>
      <c r="B516" s="1">
        <f t="shared" si="79"/>
        <v>5</v>
      </c>
      <c r="C516" s="65">
        <v>92</v>
      </c>
      <c r="D516" s="66"/>
      <c r="E516" s="67"/>
      <c r="F516" s="68"/>
      <c r="G516" s="66"/>
      <c r="H516" s="67"/>
      <c r="I516" s="67"/>
      <c r="J516" s="67"/>
      <c r="K516" s="67"/>
      <c r="L516" s="69"/>
      <c r="M516" s="70"/>
      <c r="N516" s="71"/>
    </row>
    <row r="517" spans="1:14" ht="15">
      <c r="A517" s="1">
        <f t="shared" si="78"/>
        <v>50093</v>
      </c>
      <c r="B517" s="1">
        <f t="shared" si="79"/>
        <v>5</v>
      </c>
      <c r="C517" s="65">
        <v>93</v>
      </c>
      <c r="D517" s="66"/>
      <c r="E517" s="67"/>
      <c r="F517" s="68"/>
      <c r="G517" s="66"/>
      <c r="H517" s="67"/>
      <c r="I517" s="67"/>
      <c r="J517" s="67"/>
      <c r="K517" s="67"/>
      <c r="L517" s="69"/>
      <c r="M517" s="70"/>
      <c r="N517" s="71"/>
    </row>
    <row r="518" spans="1:14" ht="15">
      <c r="A518" s="1">
        <f t="shared" si="78"/>
        <v>50094</v>
      </c>
      <c r="B518" s="1">
        <f t="shared" si="79"/>
        <v>5</v>
      </c>
      <c r="C518" s="65">
        <v>94</v>
      </c>
      <c r="D518" s="66"/>
      <c r="E518" s="67"/>
      <c r="F518" s="68"/>
      <c r="G518" s="66"/>
      <c r="H518" s="67"/>
      <c r="I518" s="67"/>
      <c r="J518" s="67"/>
      <c r="K518" s="67"/>
      <c r="L518" s="69"/>
      <c r="M518" s="70"/>
      <c r="N518" s="71"/>
    </row>
    <row r="519" spans="1:14" ht="15.75" thickBot="1">
      <c r="A519" s="1">
        <f t="shared" si="78"/>
        <v>50095</v>
      </c>
      <c r="B519" s="1">
        <f t="shared" si="79"/>
        <v>5</v>
      </c>
      <c r="C519" s="65">
        <v>95</v>
      </c>
      <c r="D519" s="72"/>
      <c r="E519" s="73"/>
      <c r="F519" s="74"/>
      <c r="G519" s="72"/>
      <c r="H519" s="73"/>
      <c r="I519" s="73"/>
      <c r="J519" s="73"/>
      <c r="K519" s="73"/>
      <c r="L519" s="75"/>
      <c r="M519" s="76"/>
      <c r="N519" s="77"/>
    </row>
    <row r="520" spans="1:14" ht="19.5" thickTop="1" thickBot="1">
      <c r="A520" s="1">
        <f>VALUE(TRIM(B520&amp;"00"&amp;C520))</f>
        <v>50096</v>
      </c>
      <c r="B520" s="1">
        <f t="shared" si="79"/>
        <v>5</v>
      </c>
      <c r="C520" s="65">
        <v>96</v>
      </c>
      <c r="D520" s="78">
        <f>SUM(D513:D519)</f>
        <v>0</v>
      </c>
      <c r="E520" s="79">
        <f t="shared" ref="E520:K520" si="83">SUM(E513:E519)</f>
        <v>0</v>
      </c>
      <c r="F520" s="80">
        <f t="shared" si="83"/>
        <v>0</v>
      </c>
      <c r="G520" s="78">
        <f t="shared" si="83"/>
        <v>0</v>
      </c>
      <c r="H520" s="79">
        <f t="shared" si="83"/>
        <v>0</v>
      </c>
      <c r="I520" s="79">
        <f t="shared" si="83"/>
        <v>0</v>
      </c>
      <c r="J520" s="79">
        <f t="shared" si="83"/>
        <v>0</v>
      </c>
      <c r="K520" s="79">
        <f t="shared" si="83"/>
        <v>0</v>
      </c>
      <c r="L520" s="159" t="s">
        <v>106</v>
      </c>
      <c r="M520" s="160"/>
      <c r="N520" s="161"/>
    </row>
    <row r="521" spans="1:14" ht="16.5" customHeight="1" thickTop="1" thickBot="1">
      <c r="A521" s="1">
        <f>VALUE(TRIM(B521&amp;"00"&amp;C521))</f>
        <v>50097</v>
      </c>
      <c r="B521" s="1">
        <f t="shared" si="79"/>
        <v>5</v>
      </c>
      <c r="C521" s="82">
        <v>97</v>
      </c>
      <c r="D521" s="78">
        <f t="shared" ref="D521:K521" si="84">D432+D440+D448+D456+D464+D472+D480+D488+D496+D504+D512+D520</f>
        <v>0</v>
      </c>
      <c r="E521" s="79">
        <f t="shared" si="84"/>
        <v>0</v>
      </c>
      <c r="F521" s="80">
        <f t="shared" si="84"/>
        <v>0</v>
      </c>
      <c r="G521" s="78">
        <f t="shared" si="84"/>
        <v>0</v>
      </c>
      <c r="H521" s="79">
        <f t="shared" si="84"/>
        <v>0</v>
      </c>
      <c r="I521" s="79">
        <f t="shared" si="84"/>
        <v>0</v>
      </c>
      <c r="J521" s="79">
        <f t="shared" si="84"/>
        <v>0</v>
      </c>
      <c r="K521" s="79">
        <f t="shared" si="84"/>
        <v>0</v>
      </c>
      <c r="L521" s="159" t="s">
        <v>107</v>
      </c>
      <c r="M521" s="160"/>
      <c r="N521" s="161"/>
    </row>
    <row r="522" spans="1:14" ht="15.75" thickTop="1" thickBot="1"/>
    <row r="523" spans="1:14" ht="15.75" customHeight="1" thickBot="1">
      <c r="I523" s="39" t="s">
        <v>86</v>
      </c>
      <c r="J523" s="40" t="str">
        <f>VLOOKUP(D526,BASIC!$A$8:$H$37,7,0)</f>
        <v>جم</v>
      </c>
      <c r="M523" s="39" t="s">
        <v>6</v>
      </c>
      <c r="N523" s="40" t="str">
        <f>VLOOKUP(D526,BASIC!$A$8:$H$37,4,0)</f>
        <v>استمارة</v>
      </c>
    </row>
    <row r="524" spans="1:14" ht="16.5" customHeight="1">
      <c r="D524" s="41" t="s">
        <v>4</v>
      </c>
      <c r="E524" s="155" t="str">
        <f>VLOOKUP(D526,BASIC!$A$8:$H$37,2,0)</f>
        <v>ايمان محمد طه + اسامة محمود احمد</v>
      </c>
      <c r="F524" s="156"/>
      <c r="G524" s="42"/>
      <c r="H524" s="42"/>
      <c r="I524" s="43" t="s">
        <v>7</v>
      </c>
      <c r="J524" s="44">
        <f>VLOOKUP(D526,BASIC!$A$8:$H$37,5,0)</f>
        <v>2005</v>
      </c>
      <c r="M524" s="43" t="s">
        <v>87</v>
      </c>
      <c r="N524" s="45">
        <f>VLOOKUP(D526,BASIC!$A$8:$H$37,8,0)</f>
        <v>149262</v>
      </c>
    </row>
    <row r="525" spans="1:14" ht="16.5" thickBot="1">
      <c r="D525" s="46" t="s">
        <v>5</v>
      </c>
      <c r="E525" s="157" t="str">
        <f>VLOOKUP(D526,BASIC!$A$8:$H$37,3,0)</f>
        <v>E9-101</v>
      </c>
      <c r="F525" s="158"/>
      <c r="I525" s="47" t="s">
        <v>88</v>
      </c>
      <c r="J525" s="48">
        <f>VLOOKUP(D526,BASIC!$A$8:$H$37,6,0)</f>
        <v>224500</v>
      </c>
      <c r="M525" s="47" t="s">
        <v>89</v>
      </c>
      <c r="N525" s="48">
        <f>N524+SUM(D625:F625)-SUM(G625:K625)</f>
        <v>149262</v>
      </c>
    </row>
    <row r="526" spans="1:14" ht="21.75" customHeight="1" thickBot="1">
      <c r="D526" s="49">
        <f>D422+1</f>
        <v>6</v>
      </c>
      <c r="E526" s="50"/>
      <c r="F526" s="50"/>
      <c r="G526" s="50"/>
      <c r="H526" s="50"/>
      <c r="I526" s="50"/>
      <c r="J526" s="50"/>
      <c r="K526" s="50"/>
      <c r="L526" s="50"/>
      <c r="M526" s="50"/>
      <c r="N526" s="51"/>
    </row>
    <row r="527" spans="1:14" ht="15" customHeight="1">
      <c r="D527" s="52" t="s">
        <v>11</v>
      </c>
      <c r="E527" s="53"/>
      <c r="F527" s="54"/>
      <c r="G527" s="52" t="s">
        <v>12</v>
      </c>
      <c r="H527" s="53"/>
      <c r="I527" s="53"/>
      <c r="J527" s="53"/>
      <c r="K527" s="55"/>
      <c r="L527" s="56" t="s">
        <v>90</v>
      </c>
      <c r="M527" s="56" t="s">
        <v>91</v>
      </c>
      <c r="N527" s="57" t="s">
        <v>92</v>
      </c>
    </row>
    <row r="528" spans="1:14" ht="15">
      <c r="D528" s="60" t="s">
        <v>14</v>
      </c>
      <c r="E528" s="61" t="s">
        <v>15</v>
      </c>
      <c r="F528" s="62" t="s">
        <v>16</v>
      </c>
      <c r="G528" s="60" t="s">
        <v>17</v>
      </c>
      <c r="H528" s="61" t="s">
        <v>18</v>
      </c>
      <c r="I528" s="61" t="s">
        <v>19</v>
      </c>
      <c r="J528" s="61" t="s">
        <v>20</v>
      </c>
      <c r="K528" s="61" t="s">
        <v>21</v>
      </c>
      <c r="L528" s="63"/>
      <c r="M528" s="63"/>
      <c r="N528" s="64"/>
    </row>
    <row r="529" spans="1:14" ht="15">
      <c r="A529" s="1">
        <f>VALUE(TRIM(B529&amp;"00"&amp;C529))</f>
        <v>6001</v>
      </c>
      <c r="B529" s="1">
        <f>VLOOKUP(D526,BASIC!$A$8:$T$37,20,0)</f>
        <v>6</v>
      </c>
      <c r="C529" s="65">
        <v>1</v>
      </c>
      <c r="D529" s="66"/>
      <c r="E529" s="67"/>
      <c r="F529" s="68"/>
      <c r="G529" s="66"/>
      <c r="H529" s="67"/>
      <c r="I529" s="67"/>
      <c r="J529" s="67"/>
      <c r="K529" s="67"/>
      <c r="L529" s="69"/>
      <c r="M529" s="70"/>
      <c r="N529" s="71"/>
    </row>
    <row r="530" spans="1:14" ht="15">
      <c r="A530" s="1">
        <f t="shared" ref="A530:A593" si="85">VALUE(TRIM(B530&amp;"00"&amp;C530))</f>
        <v>6002</v>
      </c>
      <c r="B530" s="1">
        <f>B529</f>
        <v>6</v>
      </c>
      <c r="C530" s="65">
        <v>2</v>
      </c>
      <c r="D530" s="66"/>
      <c r="E530" s="67"/>
      <c r="F530" s="68"/>
      <c r="G530" s="66"/>
      <c r="H530" s="67"/>
      <c r="I530" s="67"/>
      <c r="J530" s="67"/>
      <c r="K530" s="67"/>
      <c r="L530" s="69"/>
      <c r="M530" s="70"/>
      <c r="N530" s="71"/>
    </row>
    <row r="531" spans="1:14" ht="15">
      <c r="A531" s="1">
        <f t="shared" si="85"/>
        <v>6003</v>
      </c>
      <c r="B531" s="1">
        <f t="shared" ref="B531:B594" si="86">B530</f>
        <v>6</v>
      </c>
      <c r="C531" s="65">
        <v>3</v>
      </c>
      <c r="D531" s="66"/>
      <c r="E531" s="67"/>
      <c r="F531" s="68"/>
      <c r="G531" s="66"/>
      <c r="H531" s="67"/>
      <c r="I531" s="67"/>
      <c r="J531" s="67"/>
      <c r="K531" s="67"/>
      <c r="L531" s="69"/>
      <c r="M531" s="70"/>
      <c r="N531" s="71"/>
    </row>
    <row r="532" spans="1:14" ht="15">
      <c r="A532" s="1">
        <f t="shared" si="85"/>
        <v>6004</v>
      </c>
      <c r="B532" s="1">
        <f t="shared" si="86"/>
        <v>6</v>
      </c>
      <c r="C532" s="65">
        <v>4</v>
      </c>
      <c r="D532" s="66"/>
      <c r="E532" s="67"/>
      <c r="F532" s="68"/>
      <c r="G532" s="66"/>
      <c r="H532" s="67"/>
      <c r="I532" s="67"/>
      <c r="J532" s="67"/>
      <c r="K532" s="67"/>
      <c r="L532" s="69"/>
      <c r="M532" s="70"/>
      <c r="N532" s="71"/>
    </row>
    <row r="533" spans="1:14" ht="15">
      <c r="A533" s="1">
        <f t="shared" si="85"/>
        <v>6005</v>
      </c>
      <c r="B533" s="1">
        <f t="shared" si="86"/>
        <v>6</v>
      </c>
      <c r="C533" s="65">
        <v>5</v>
      </c>
      <c r="D533" s="66"/>
      <c r="E533" s="67"/>
      <c r="F533" s="68"/>
      <c r="G533" s="66"/>
      <c r="H533" s="67"/>
      <c r="I533" s="67"/>
      <c r="J533" s="67"/>
      <c r="K533" s="67"/>
      <c r="L533" s="69"/>
      <c r="M533" s="70"/>
      <c r="N533" s="71"/>
    </row>
    <row r="534" spans="1:14" ht="15">
      <c r="A534" s="1">
        <f t="shared" si="85"/>
        <v>6006</v>
      </c>
      <c r="B534" s="1">
        <f t="shared" si="86"/>
        <v>6</v>
      </c>
      <c r="C534" s="65">
        <v>6</v>
      </c>
      <c r="D534" s="66"/>
      <c r="E534" s="67"/>
      <c r="F534" s="68"/>
      <c r="G534" s="66"/>
      <c r="H534" s="67"/>
      <c r="I534" s="67"/>
      <c r="J534" s="67"/>
      <c r="K534" s="67"/>
      <c r="L534" s="69"/>
      <c r="M534" s="70"/>
      <c r="N534" s="71"/>
    </row>
    <row r="535" spans="1:14" ht="15.75" thickBot="1">
      <c r="A535" s="1">
        <f t="shared" si="85"/>
        <v>6007</v>
      </c>
      <c r="B535" s="1">
        <f t="shared" si="86"/>
        <v>6</v>
      </c>
      <c r="C535" s="65">
        <v>7</v>
      </c>
      <c r="D535" s="72"/>
      <c r="E535" s="73"/>
      <c r="F535" s="74"/>
      <c r="G535" s="72"/>
      <c r="H535" s="73"/>
      <c r="I535" s="73"/>
      <c r="J535" s="73"/>
      <c r="K535" s="73"/>
      <c r="L535" s="75"/>
      <c r="M535" s="76"/>
      <c r="N535" s="77"/>
    </row>
    <row r="536" spans="1:14" ht="19.5" thickTop="1" thickBot="1">
      <c r="A536" s="1">
        <f t="shared" si="85"/>
        <v>6008</v>
      </c>
      <c r="B536" s="1">
        <f t="shared" si="86"/>
        <v>6</v>
      </c>
      <c r="C536" s="65">
        <v>8</v>
      </c>
      <c r="D536" s="78">
        <f>SUM(D529:D535)</f>
        <v>0</v>
      </c>
      <c r="E536" s="79">
        <f t="shared" ref="E536:K536" si="87">SUM(E529:E535)</f>
        <v>0</v>
      </c>
      <c r="F536" s="80">
        <f t="shared" si="87"/>
        <v>0</v>
      </c>
      <c r="G536" s="78">
        <f t="shared" si="87"/>
        <v>0</v>
      </c>
      <c r="H536" s="79">
        <f t="shared" si="87"/>
        <v>0</v>
      </c>
      <c r="I536" s="79">
        <f t="shared" si="87"/>
        <v>0</v>
      </c>
      <c r="J536" s="79">
        <f t="shared" si="87"/>
        <v>0</v>
      </c>
      <c r="K536" s="79">
        <f t="shared" si="87"/>
        <v>0</v>
      </c>
      <c r="L536" s="159" t="s">
        <v>95</v>
      </c>
      <c r="M536" s="160"/>
      <c r="N536" s="161"/>
    </row>
    <row r="537" spans="1:14" ht="15.75" thickTop="1">
      <c r="A537" s="1">
        <f t="shared" si="85"/>
        <v>6009</v>
      </c>
      <c r="B537" s="1">
        <f t="shared" si="86"/>
        <v>6</v>
      </c>
      <c r="C537" s="65">
        <v>9</v>
      </c>
      <c r="D537" s="66"/>
      <c r="E537" s="67"/>
      <c r="F537" s="68"/>
      <c r="G537" s="66"/>
      <c r="H537" s="67"/>
      <c r="I537" s="67"/>
      <c r="J537" s="67"/>
      <c r="K537" s="67"/>
      <c r="L537" s="69"/>
      <c r="M537" s="70"/>
      <c r="N537" s="71"/>
    </row>
    <row r="538" spans="1:14" ht="15">
      <c r="A538" s="1">
        <f t="shared" si="85"/>
        <v>60010</v>
      </c>
      <c r="B538" s="1">
        <f t="shared" si="86"/>
        <v>6</v>
      </c>
      <c r="C538" s="65">
        <v>10</v>
      </c>
      <c r="D538" s="66"/>
      <c r="E538" s="67"/>
      <c r="F538" s="68"/>
      <c r="G538" s="66"/>
      <c r="H538" s="67"/>
      <c r="I538" s="67"/>
      <c r="J538" s="67"/>
      <c r="K538" s="67"/>
      <c r="L538" s="69"/>
      <c r="M538" s="70"/>
      <c r="N538" s="71"/>
    </row>
    <row r="539" spans="1:14" ht="15">
      <c r="A539" s="1">
        <f t="shared" si="85"/>
        <v>60011</v>
      </c>
      <c r="B539" s="1">
        <f t="shared" si="86"/>
        <v>6</v>
      </c>
      <c r="C539" s="65">
        <v>11</v>
      </c>
      <c r="D539" s="66"/>
      <c r="E539" s="67"/>
      <c r="F539" s="68"/>
      <c r="G539" s="66"/>
      <c r="H539" s="67"/>
      <c r="I539" s="67"/>
      <c r="J539" s="67"/>
      <c r="K539" s="67"/>
      <c r="L539" s="69"/>
      <c r="M539" s="70"/>
      <c r="N539" s="71"/>
    </row>
    <row r="540" spans="1:14" ht="15">
      <c r="A540" s="1">
        <f t="shared" si="85"/>
        <v>60012</v>
      </c>
      <c r="B540" s="1">
        <f t="shared" si="86"/>
        <v>6</v>
      </c>
      <c r="C540" s="65">
        <v>12</v>
      </c>
      <c r="D540" s="66"/>
      <c r="E540" s="67"/>
      <c r="F540" s="68"/>
      <c r="G540" s="66"/>
      <c r="H540" s="67"/>
      <c r="I540" s="67"/>
      <c r="J540" s="67"/>
      <c r="K540" s="67"/>
      <c r="L540" s="69"/>
      <c r="M540" s="70"/>
      <c r="N540" s="71"/>
    </row>
    <row r="541" spans="1:14" ht="15">
      <c r="A541" s="1">
        <f t="shared" si="85"/>
        <v>60013</v>
      </c>
      <c r="B541" s="1">
        <f t="shared" si="86"/>
        <v>6</v>
      </c>
      <c r="C541" s="65">
        <v>13</v>
      </c>
      <c r="D541" s="66"/>
      <c r="E541" s="67"/>
      <c r="F541" s="68"/>
      <c r="G541" s="66"/>
      <c r="H541" s="67"/>
      <c r="I541" s="67"/>
      <c r="J541" s="67"/>
      <c r="K541" s="67"/>
      <c r="L541" s="69"/>
      <c r="M541" s="70"/>
      <c r="N541" s="71"/>
    </row>
    <row r="542" spans="1:14" ht="15">
      <c r="A542" s="1">
        <f t="shared" si="85"/>
        <v>60014</v>
      </c>
      <c r="B542" s="1">
        <f t="shared" si="86"/>
        <v>6</v>
      </c>
      <c r="C542" s="65">
        <v>14</v>
      </c>
      <c r="D542" s="66"/>
      <c r="E542" s="67"/>
      <c r="F542" s="68"/>
      <c r="G542" s="66"/>
      <c r="H542" s="67"/>
      <c r="I542" s="67"/>
      <c r="J542" s="67"/>
      <c r="K542" s="67"/>
      <c r="L542" s="69"/>
      <c r="M542" s="70"/>
      <c r="N542" s="71"/>
    </row>
    <row r="543" spans="1:14" ht="15.75" thickBot="1">
      <c r="A543" s="1">
        <f t="shared" si="85"/>
        <v>60015</v>
      </c>
      <c r="B543" s="1">
        <f t="shared" si="86"/>
        <v>6</v>
      </c>
      <c r="C543" s="65">
        <v>15</v>
      </c>
      <c r="D543" s="72"/>
      <c r="E543" s="73"/>
      <c r="F543" s="74"/>
      <c r="G543" s="72"/>
      <c r="H543" s="73"/>
      <c r="I543" s="73"/>
      <c r="J543" s="73"/>
      <c r="K543" s="73"/>
      <c r="L543" s="75"/>
      <c r="M543" s="76"/>
      <c r="N543" s="77"/>
    </row>
    <row r="544" spans="1:14" ht="19.5" thickTop="1" thickBot="1">
      <c r="A544" s="1">
        <f t="shared" si="85"/>
        <v>60016</v>
      </c>
      <c r="B544" s="1">
        <f t="shared" si="86"/>
        <v>6</v>
      </c>
      <c r="C544" s="65">
        <v>16</v>
      </c>
      <c r="D544" s="78">
        <f>SUM(D537:D543)</f>
        <v>0</v>
      </c>
      <c r="E544" s="79">
        <f t="shared" ref="E544:K544" si="88">SUM(E537:E543)</f>
        <v>0</v>
      </c>
      <c r="F544" s="80">
        <f t="shared" si="88"/>
        <v>0</v>
      </c>
      <c r="G544" s="78">
        <f t="shared" si="88"/>
        <v>0</v>
      </c>
      <c r="H544" s="79">
        <f t="shared" si="88"/>
        <v>0</v>
      </c>
      <c r="I544" s="79">
        <f t="shared" si="88"/>
        <v>0</v>
      </c>
      <c r="J544" s="79">
        <f t="shared" si="88"/>
        <v>0</v>
      </c>
      <c r="K544" s="79">
        <f t="shared" si="88"/>
        <v>0</v>
      </c>
      <c r="L544" s="159" t="s">
        <v>96</v>
      </c>
      <c r="M544" s="160"/>
      <c r="N544" s="161"/>
    </row>
    <row r="545" spans="1:14" ht="15.75" thickTop="1">
      <c r="A545" s="1">
        <f t="shared" si="85"/>
        <v>60017</v>
      </c>
      <c r="B545" s="1">
        <f t="shared" si="86"/>
        <v>6</v>
      </c>
      <c r="C545" s="65">
        <v>17</v>
      </c>
      <c r="D545" s="66"/>
      <c r="E545" s="67"/>
      <c r="F545" s="68"/>
      <c r="G545" s="66"/>
      <c r="H545" s="67"/>
      <c r="I545" s="67"/>
      <c r="J545" s="67"/>
      <c r="K545" s="67"/>
      <c r="L545" s="69"/>
      <c r="M545" s="70"/>
      <c r="N545" s="71"/>
    </row>
    <row r="546" spans="1:14" ht="15">
      <c r="A546" s="1">
        <f t="shared" si="85"/>
        <v>60018</v>
      </c>
      <c r="B546" s="1">
        <f t="shared" si="86"/>
        <v>6</v>
      </c>
      <c r="C546" s="65">
        <v>18</v>
      </c>
      <c r="D546" s="66"/>
      <c r="E546" s="67"/>
      <c r="F546" s="68"/>
      <c r="G546" s="66"/>
      <c r="H546" s="67"/>
      <c r="I546" s="67"/>
      <c r="J546" s="67"/>
      <c r="K546" s="67"/>
      <c r="L546" s="69"/>
      <c r="M546" s="70"/>
      <c r="N546" s="71"/>
    </row>
    <row r="547" spans="1:14" ht="15">
      <c r="A547" s="1">
        <f t="shared" si="85"/>
        <v>60019</v>
      </c>
      <c r="B547" s="1">
        <f t="shared" si="86"/>
        <v>6</v>
      </c>
      <c r="C547" s="65">
        <v>19</v>
      </c>
      <c r="D547" s="66"/>
      <c r="E547" s="67"/>
      <c r="F547" s="68"/>
      <c r="G547" s="66"/>
      <c r="H547" s="67"/>
      <c r="I547" s="67"/>
      <c r="J547" s="67"/>
      <c r="K547" s="67"/>
      <c r="L547" s="69"/>
      <c r="M547" s="70"/>
      <c r="N547" s="71"/>
    </row>
    <row r="548" spans="1:14" ht="15">
      <c r="A548" s="1">
        <f t="shared" si="85"/>
        <v>60020</v>
      </c>
      <c r="B548" s="1">
        <f t="shared" si="86"/>
        <v>6</v>
      </c>
      <c r="C548" s="65">
        <v>20</v>
      </c>
      <c r="D548" s="66"/>
      <c r="E548" s="67"/>
      <c r="F548" s="68"/>
      <c r="G548" s="66"/>
      <c r="H548" s="67"/>
      <c r="I548" s="67"/>
      <c r="J548" s="67"/>
      <c r="K548" s="67"/>
      <c r="L548" s="69"/>
      <c r="M548" s="70"/>
      <c r="N548" s="71"/>
    </row>
    <row r="549" spans="1:14" ht="15">
      <c r="A549" s="1">
        <f t="shared" si="85"/>
        <v>60021</v>
      </c>
      <c r="B549" s="1">
        <f t="shared" si="86"/>
        <v>6</v>
      </c>
      <c r="C549" s="65">
        <v>21</v>
      </c>
      <c r="D549" s="66"/>
      <c r="E549" s="67"/>
      <c r="F549" s="68"/>
      <c r="G549" s="66"/>
      <c r="H549" s="67"/>
      <c r="I549" s="67"/>
      <c r="J549" s="67"/>
      <c r="K549" s="67"/>
      <c r="L549" s="69"/>
      <c r="M549" s="70"/>
      <c r="N549" s="71"/>
    </row>
    <row r="550" spans="1:14" ht="15">
      <c r="A550" s="1">
        <f t="shared" si="85"/>
        <v>60022</v>
      </c>
      <c r="B550" s="1">
        <f t="shared" si="86"/>
        <v>6</v>
      </c>
      <c r="C550" s="65">
        <v>22</v>
      </c>
      <c r="D550" s="66"/>
      <c r="E550" s="67"/>
      <c r="F550" s="68"/>
      <c r="G550" s="66"/>
      <c r="H550" s="67"/>
      <c r="I550" s="67"/>
      <c r="J550" s="67"/>
      <c r="K550" s="67"/>
      <c r="L550" s="69"/>
      <c r="M550" s="70"/>
      <c r="N550" s="71"/>
    </row>
    <row r="551" spans="1:14" ht="15.75" thickBot="1">
      <c r="A551" s="1">
        <f t="shared" si="85"/>
        <v>60023</v>
      </c>
      <c r="B551" s="1">
        <f t="shared" si="86"/>
        <v>6</v>
      </c>
      <c r="C551" s="65">
        <v>23</v>
      </c>
      <c r="D551" s="72"/>
      <c r="E551" s="73"/>
      <c r="F551" s="74"/>
      <c r="G551" s="72"/>
      <c r="H551" s="73"/>
      <c r="I551" s="73"/>
      <c r="J551" s="73"/>
      <c r="K551" s="73"/>
      <c r="L551" s="75"/>
      <c r="M551" s="76"/>
      <c r="N551" s="77"/>
    </row>
    <row r="552" spans="1:14" ht="19.5" thickTop="1" thickBot="1">
      <c r="A552" s="1">
        <f t="shared" si="85"/>
        <v>60024</v>
      </c>
      <c r="B552" s="1">
        <f t="shared" si="86"/>
        <v>6</v>
      </c>
      <c r="C552" s="65">
        <v>24</v>
      </c>
      <c r="D552" s="78">
        <f>SUM(D545:D551)</f>
        <v>0</v>
      </c>
      <c r="E552" s="79">
        <f t="shared" ref="E552:K552" si="89">SUM(E545:E551)</f>
        <v>0</v>
      </c>
      <c r="F552" s="80">
        <f t="shared" si="89"/>
        <v>0</v>
      </c>
      <c r="G552" s="78">
        <f t="shared" si="89"/>
        <v>0</v>
      </c>
      <c r="H552" s="79">
        <f t="shared" si="89"/>
        <v>0</v>
      </c>
      <c r="I552" s="79">
        <f t="shared" si="89"/>
        <v>0</v>
      </c>
      <c r="J552" s="79">
        <f t="shared" si="89"/>
        <v>0</v>
      </c>
      <c r="K552" s="79">
        <f t="shared" si="89"/>
        <v>0</v>
      </c>
      <c r="L552" s="159" t="s">
        <v>97</v>
      </c>
      <c r="M552" s="160"/>
      <c r="N552" s="161"/>
    </row>
    <row r="553" spans="1:14" ht="15.75" thickTop="1">
      <c r="A553" s="1">
        <f t="shared" si="85"/>
        <v>60025</v>
      </c>
      <c r="B553" s="1">
        <f t="shared" si="86"/>
        <v>6</v>
      </c>
      <c r="C553" s="65">
        <v>25</v>
      </c>
      <c r="D553" s="66"/>
      <c r="E553" s="67"/>
      <c r="F553" s="68"/>
      <c r="G553" s="66"/>
      <c r="H553" s="67"/>
      <c r="I553" s="67"/>
      <c r="J553" s="67"/>
      <c r="K553" s="67"/>
      <c r="L553" s="69"/>
      <c r="M553" s="70"/>
      <c r="N553" s="71"/>
    </row>
    <row r="554" spans="1:14" ht="15">
      <c r="A554" s="1">
        <f t="shared" si="85"/>
        <v>60026</v>
      </c>
      <c r="B554" s="1">
        <f t="shared" si="86"/>
        <v>6</v>
      </c>
      <c r="C554" s="65">
        <v>26</v>
      </c>
      <c r="D554" s="66"/>
      <c r="E554" s="67"/>
      <c r="F554" s="68"/>
      <c r="G554" s="66"/>
      <c r="H554" s="67"/>
      <c r="I554" s="67"/>
      <c r="J554" s="67"/>
      <c r="K554" s="67"/>
      <c r="L554" s="69"/>
      <c r="M554" s="70"/>
      <c r="N554" s="71"/>
    </row>
    <row r="555" spans="1:14" ht="15">
      <c r="A555" s="1">
        <f t="shared" si="85"/>
        <v>60027</v>
      </c>
      <c r="B555" s="1">
        <f t="shared" si="86"/>
        <v>6</v>
      </c>
      <c r="C555" s="65">
        <v>27</v>
      </c>
      <c r="D555" s="66"/>
      <c r="E555" s="67"/>
      <c r="F555" s="68"/>
      <c r="G555" s="66"/>
      <c r="H555" s="67"/>
      <c r="I555" s="67"/>
      <c r="J555" s="67"/>
      <c r="K555" s="67"/>
      <c r="L555" s="69"/>
      <c r="M555" s="70"/>
      <c r="N555" s="71"/>
    </row>
    <row r="556" spans="1:14" ht="15">
      <c r="A556" s="1">
        <f t="shared" si="85"/>
        <v>60028</v>
      </c>
      <c r="B556" s="1">
        <f t="shared" si="86"/>
        <v>6</v>
      </c>
      <c r="C556" s="65">
        <v>28</v>
      </c>
      <c r="D556" s="66"/>
      <c r="E556" s="67"/>
      <c r="F556" s="68"/>
      <c r="G556" s="66"/>
      <c r="H556" s="67"/>
      <c r="I556" s="67"/>
      <c r="J556" s="67"/>
      <c r="K556" s="67"/>
      <c r="L556" s="69"/>
      <c r="M556" s="70"/>
      <c r="N556" s="71"/>
    </row>
    <row r="557" spans="1:14" ht="15">
      <c r="A557" s="1">
        <f t="shared" si="85"/>
        <v>60029</v>
      </c>
      <c r="B557" s="1">
        <f t="shared" si="86"/>
        <v>6</v>
      </c>
      <c r="C557" s="65">
        <v>29</v>
      </c>
      <c r="D557" s="66"/>
      <c r="E557" s="67"/>
      <c r="F557" s="68"/>
      <c r="G557" s="66"/>
      <c r="H557" s="67"/>
      <c r="I557" s="67"/>
      <c r="J557" s="67"/>
      <c r="K557" s="67"/>
      <c r="L557" s="69"/>
      <c r="M557" s="70"/>
      <c r="N557" s="71"/>
    </row>
    <row r="558" spans="1:14" ht="15">
      <c r="A558" s="1">
        <f t="shared" si="85"/>
        <v>60030</v>
      </c>
      <c r="B558" s="1">
        <f t="shared" si="86"/>
        <v>6</v>
      </c>
      <c r="C558" s="65">
        <v>30</v>
      </c>
      <c r="D558" s="66"/>
      <c r="E558" s="67"/>
      <c r="F558" s="68"/>
      <c r="G558" s="66"/>
      <c r="H558" s="67"/>
      <c r="I558" s="67"/>
      <c r="J558" s="67"/>
      <c r="K558" s="67"/>
      <c r="L558" s="69"/>
      <c r="M558" s="70"/>
      <c r="N558" s="71"/>
    </row>
    <row r="559" spans="1:14" ht="15.75" thickBot="1">
      <c r="A559" s="1">
        <f t="shared" si="85"/>
        <v>60031</v>
      </c>
      <c r="B559" s="1">
        <f t="shared" si="86"/>
        <v>6</v>
      </c>
      <c r="C559" s="65">
        <v>31</v>
      </c>
      <c r="D559" s="72"/>
      <c r="E559" s="73"/>
      <c r="F559" s="74"/>
      <c r="G559" s="72"/>
      <c r="H559" s="73"/>
      <c r="I559" s="73"/>
      <c r="J559" s="73"/>
      <c r="K559" s="73"/>
      <c r="L559" s="75"/>
      <c r="M559" s="76"/>
      <c r="N559" s="77"/>
    </row>
    <row r="560" spans="1:14" ht="19.5" thickTop="1" thickBot="1">
      <c r="A560" s="1">
        <f t="shared" si="85"/>
        <v>60032</v>
      </c>
      <c r="B560" s="1">
        <f t="shared" si="86"/>
        <v>6</v>
      </c>
      <c r="C560" s="65">
        <v>32</v>
      </c>
      <c r="D560" s="78">
        <f>SUM(D553:D559)</f>
        <v>0</v>
      </c>
      <c r="E560" s="79">
        <f t="shared" ref="E560:K560" si="90">SUM(E553:E559)</f>
        <v>0</v>
      </c>
      <c r="F560" s="80">
        <f t="shared" si="90"/>
        <v>0</v>
      </c>
      <c r="G560" s="78">
        <f t="shared" si="90"/>
        <v>0</v>
      </c>
      <c r="H560" s="79">
        <f t="shared" si="90"/>
        <v>0</v>
      </c>
      <c r="I560" s="79">
        <f t="shared" si="90"/>
        <v>0</v>
      </c>
      <c r="J560" s="79">
        <f t="shared" si="90"/>
        <v>0</v>
      </c>
      <c r="K560" s="79">
        <f t="shared" si="90"/>
        <v>0</v>
      </c>
      <c r="L560" s="159" t="s">
        <v>98</v>
      </c>
      <c r="M560" s="160"/>
      <c r="N560" s="161"/>
    </row>
    <row r="561" spans="1:14" ht="15.75" thickTop="1">
      <c r="A561" s="1">
        <f t="shared" si="85"/>
        <v>60033</v>
      </c>
      <c r="B561" s="1">
        <f t="shared" si="86"/>
        <v>6</v>
      </c>
      <c r="C561" s="65">
        <v>33</v>
      </c>
      <c r="D561" s="66"/>
      <c r="E561" s="67"/>
      <c r="F561" s="68"/>
      <c r="G561" s="66"/>
      <c r="H561" s="67"/>
      <c r="I561" s="67"/>
      <c r="J561" s="67"/>
      <c r="K561" s="67"/>
      <c r="L561" s="69"/>
      <c r="M561" s="70"/>
      <c r="N561" s="71"/>
    </row>
    <row r="562" spans="1:14" ht="15">
      <c r="A562" s="1">
        <f t="shared" si="85"/>
        <v>60034</v>
      </c>
      <c r="B562" s="1">
        <f t="shared" si="86"/>
        <v>6</v>
      </c>
      <c r="C562" s="65">
        <v>34</v>
      </c>
      <c r="D562" s="66"/>
      <c r="E562" s="67"/>
      <c r="F562" s="68"/>
      <c r="G562" s="66"/>
      <c r="H562" s="67"/>
      <c r="I562" s="67"/>
      <c r="J562" s="67"/>
      <c r="K562" s="67"/>
      <c r="L562" s="69"/>
      <c r="M562" s="70"/>
      <c r="N562" s="71"/>
    </row>
    <row r="563" spans="1:14" ht="15">
      <c r="A563" s="1">
        <f t="shared" si="85"/>
        <v>60035</v>
      </c>
      <c r="B563" s="1">
        <f t="shared" si="86"/>
        <v>6</v>
      </c>
      <c r="C563" s="65">
        <v>35</v>
      </c>
      <c r="D563" s="66"/>
      <c r="E563" s="67"/>
      <c r="F563" s="68"/>
      <c r="G563" s="66"/>
      <c r="H563" s="67"/>
      <c r="I563" s="67"/>
      <c r="J563" s="67"/>
      <c r="K563" s="67"/>
      <c r="L563" s="69"/>
      <c r="M563" s="70"/>
      <c r="N563" s="71"/>
    </row>
    <row r="564" spans="1:14" ht="15">
      <c r="A564" s="1">
        <f t="shared" si="85"/>
        <v>60036</v>
      </c>
      <c r="B564" s="1">
        <f t="shared" si="86"/>
        <v>6</v>
      </c>
      <c r="C564" s="65">
        <v>36</v>
      </c>
      <c r="D564" s="66"/>
      <c r="E564" s="67"/>
      <c r="F564" s="68"/>
      <c r="G564" s="66"/>
      <c r="H564" s="67"/>
      <c r="I564" s="67"/>
      <c r="J564" s="67"/>
      <c r="K564" s="67"/>
      <c r="L564" s="69"/>
      <c r="M564" s="70"/>
      <c r="N564" s="71"/>
    </row>
    <row r="565" spans="1:14" ht="15">
      <c r="A565" s="1">
        <f t="shared" si="85"/>
        <v>60037</v>
      </c>
      <c r="B565" s="1">
        <f t="shared" si="86"/>
        <v>6</v>
      </c>
      <c r="C565" s="65">
        <v>37</v>
      </c>
      <c r="D565" s="66"/>
      <c r="E565" s="67"/>
      <c r="F565" s="68"/>
      <c r="G565" s="66"/>
      <c r="H565" s="67"/>
      <c r="I565" s="67"/>
      <c r="J565" s="67"/>
      <c r="K565" s="67"/>
      <c r="L565" s="69"/>
      <c r="M565" s="70"/>
      <c r="N565" s="71"/>
    </row>
    <row r="566" spans="1:14" ht="15">
      <c r="A566" s="1">
        <f t="shared" si="85"/>
        <v>60038</v>
      </c>
      <c r="B566" s="1">
        <f t="shared" si="86"/>
        <v>6</v>
      </c>
      <c r="C566" s="65">
        <v>38</v>
      </c>
      <c r="D566" s="66"/>
      <c r="E566" s="67"/>
      <c r="F566" s="68"/>
      <c r="G566" s="66"/>
      <c r="H566" s="67"/>
      <c r="I566" s="67"/>
      <c r="J566" s="67"/>
      <c r="K566" s="67"/>
      <c r="L566" s="69"/>
      <c r="M566" s="70"/>
      <c r="N566" s="71"/>
    </row>
    <row r="567" spans="1:14" ht="15.75" thickBot="1">
      <c r="A567" s="1">
        <f t="shared" si="85"/>
        <v>60039</v>
      </c>
      <c r="B567" s="1">
        <f t="shared" si="86"/>
        <v>6</v>
      </c>
      <c r="C567" s="65">
        <v>39</v>
      </c>
      <c r="D567" s="72"/>
      <c r="E567" s="73"/>
      <c r="F567" s="74"/>
      <c r="G567" s="72"/>
      <c r="H567" s="73"/>
      <c r="I567" s="73"/>
      <c r="J567" s="73"/>
      <c r="K567" s="73"/>
      <c r="L567" s="75"/>
      <c r="M567" s="76"/>
      <c r="N567" s="77"/>
    </row>
    <row r="568" spans="1:14" ht="19.5" thickTop="1" thickBot="1">
      <c r="A568" s="1">
        <f t="shared" si="85"/>
        <v>60040</v>
      </c>
      <c r="B568" s="1">
        <f t="shared" si="86"/>
        <v>6</v>
      </c>
      <c r="C568" s="65">
        <v>40</v>
      </c>
      <c r="D568" s="78">
        <f>SUM(D561:D567)</f>
        <v>0</v>
      </c>
      <c r="E568" s="79">
        <f t="shared" ref="E568:K568" si="91">SUM(E561:E567)</f>
        <v>0</v>
      </c>
      <c r="F568" s="80">
        <f t="shared" si="91"/>
        <v>0</v>
      </c>
      <c r="G568" s="78">
        <f t="shared" si="91"/>
        <v>0</v>
      </c>
      <c r="H568" s="79">
        <f t="shared" si="91"/>
        <v>0</v>
      </c>
      <c r="I568" s="79">
        <f t="shared" si="91"/>
        <v>0</v>
      </c>
      <c r="J568" s="79">
        <f t="shared" si="91"/>
        <v>0</v>
      </c>
      <c r="K568" s="79">
        <f t="shared" si="91"/>
        <v>0</v>
      </c>
      <c r="L568" s="159" t="s">
        <v>99</v>
      </c>
      <c r="M568" s="160"/>
      <c r="N568" s="161"/>
    </row>
    <row r="569" spans="1:14" ht="15.75" thickTop="1">
      <c r="A569" s="1">
        <f t="shared" si="85"/>
        <v>60041</v>
      </c>
      <c r="B569" s="1">
        <f t="shared" si="86"/>
        <v>6</v>
      </c>
      <c r="C569" s="65">
        <v>41</v>
      </c>
      <c r="D569" s="66"/>
      <c r="E569" s="67"/>
      <c r="F569" s="68"/>
      <c r="G569" s="66"/>
      <c r="H569" s="67"/>
      <c r="I569" s="67"/>
      <c r="J569" s="67"/>
      <c r="K569" s="67"/>
      <c r="L569" s="69"/>
      <c r="M569" s="70"/>
      <c r="N569" s="71"/>
    </row>
    <row r="570" spans="1:14" ht="15">
      <c r="A570" s="1">
        <f t="shared" si="85"/>
        <v>60042</v>
      </c>
      <c r="B570" s="1">
        <f t="shared" si="86"/>
        <v>6</v>
      </c>
      <c r="C570" s="65">
        <v>42</v>
      </c>
      <c r="D570" s="66"/>
      <c r="E570" s="67"/>
      <c r="F570" s="68"/>
      <c r="G570" s="66"/>
      <c r="H570" s="67"/>
      <c r="I570" s="67"/>
      <c r="J570" s="67"/>
      <c r="K570" s="67"/>
      <c r="L570" s="69"/>
      <c r="M570" s="70"/>
      <c r="N570" s="71"/>
    </row>
    <row r="571" spans="1:14" ht="15">
      <c r="A571" s="1">
        <f t="shared" si="85"/>
        <v>60043</v>
      </c>
      <c r="B571" s="1">
        <f t="shared" si="86"/>
        <v>6</v>
      </c>
      <c r="C571" s="65">
        <v>43</v>
      </c>
      <c r="D571" s="66"/>
      <c r="E571" s="67"/>
      <c r="F571" s="68"/>
      <c r="G571" s="66"/>
      <c r="H571" s="67"/>
      <c r="I571" s="67"/>
      <c r="J571" s="67"/>
      <c r="K571" s="67"/>
      <c r="L571" s="69"/>
      <c r="M571" s="70"/>
      <c r="N571" s="71"/>
    </row>
    <row r="572" spans="1:14" ht="15">
      <c r="A572" s="1">
        <f t="shared" si="85"/>
        <v>60044</v>
      </c>
      <c r="B572" s="1">
        <f t="shared" si="86"/>
        <v>6</v>
      </c>
      <c r="C572" s="65">
        <v>44</v>
      </c>
      <c r="D572" s="66"/>
      <c r="E572" s="67"/>
      <c r="F572" s="68"/>
      <c r="G572" s="66"/>
      <c r="H572" s="67"/>
      <c r="I572" s="67"/>
      <c r="J572" s="67"/>
      <c r="K572" s="67"/>
      <c r="L572" s="69"/>
      <c r="M572" s="70"/>
      <c r="N572" s="71"/>
    </row>
    <row r="573" spans="1:14" ht="15">
      <c r="A573" s="1">
        <f t="shared" si="85"/>
        <v>60045</v>
      </c>
      <c r="B573" s="1">
        <f t="shared" si="86"/>
        <v>6</v>
      </c>
      <c r="C573" s="65">
        <v>45</v>
      </c>
      <c r="D573" s="66"/>
      <c r="E573" s="67"/>
      <c r="F573" s="68"/>
      <c r="G573" s="66"/>
      <c r="H573" s="67"/>
      <c r="I573" s="67"/>
      <c r="J573" s="67"/>
      <c r="K573" s="67"/>
      <c r="L573" s="69"/>
      <c r="M573" s="70"/>
      <c r="N573" s="71"/>
    </row>
    <row r="574" spans="1:14" ht="15">
      <c r="A574" s="1">
        <f t="shared" si="85"/>
        <v>60046</v>
      </c>
      <c r="B574" s="1">
        <f t="shared" si="86"/>
        <v>6</v>
      </c>
      <c r="C574" s="65">
        <v>46</v>
      </c>
      <c r="D574" s="66"/>
      <c r="E574" s="67"/>
      <c r="F574" s="68"/>
      <c r="G574" s="66"/>
      <c r="H574" s="67"/>
      <c r="I574" s="67"/>
      <c r="J574" s="67"/>
      <c r="K574" s="67"/>
      <c r="L574" s="69"/>
      <c r="M574" s="70"/>
      <c r="N574" s="71"/>
    </row>
    <row r="575" spans="1:14" ht="15.75" thickBot="1">
      <c r="A575" s="1">
        <f t="shared" si="85"/>
        <v>60047</v>
      </c>
      <c r="B575" s="1">
        <f t="shared" si="86"/>
        <v>6</v>
      </c>
      <c r="C575" s="65">
        <v>47</v>
      </c>
      <c r="D575" s="72"/>
      <c r="E575" s="73"/>
      <c r="F575" s="74"/>
      <c r="G575" s="72"/>
      <c r="H575" s="73"/>
      <c r="I575" s="73"/>
      <c r="J575" s="73"/>
      <c r="K575" s="73"/>
      <c r="L575" s="75"/>
      <c r="M575" s="76"/>
      <c r="N575" s="77"/>
    </row>
    <row r="576" spans="1:14" ht="19.5" thickTop="1" thickBot="1">
      <c r="A576" s="1">
        <f t="shared" si="85"/>
        <v>60048</v>
      </c>
      <c r="B576" s="1">
        <f t="shared" si="86"/>
        <v>6</v>
      </c>
      <c r="C576" s="65">
        <v>48</v>
      </c>
      <c r="D576" s="78">
        <f>SUM(D569:D575)</f>
        <v>0</v>
      </c>
      <c r="E576" s="79">
        <f t="shared" ref="E576:K576" si="92">SUM(E569:E575)</f>
        <v>0</v>
      </c>
      <c r="F576" s="80">
        <f t="shared" si="92"/>
        <v>0</v>
      </c>
      <c r="G576" s="78">
        <f t="shared" si="92"/>
        <v>0</v>
      </c>
      <c r="H576" s="79">
        <f t="shared" si="92"/>
        <v>0</v>
      </c>
      <c r="I576" s="79">
        <f t="shared" si="92"/>
        <v>0</v>
      </c>
      <c r="J576" s="79">
        <f t="shared" si="92"/>
        <v>0</v>
      </c>
      <c r="K576" s="79">
        <f t="shared" si="92"/>
        <v>0</v>
      </c>
      <c r="L576" s="159" t="s">
        <v>100</v>
      </c>
      <c r="M576" s="160"/>
      <c r="N576" s="161"/>
    </row>
    <row r="577" spans="1:14" ht="15.75" thickTop="1">
      <c r="A577" s="1">
        <f t="shared" si="85"/>
        <v>60049</v>
      </c>
      <c r="B577" s="1">
        <f t="shared" si="86"/>
        <v>6</v>
      </c>
      <c r="C577" s="65">
        <v>49</v>
      </c>
      <c r="D577" s="66"/>
      <c r="E577" s="67"/>
      <c r="F577" s="68"/>
      <c r="G577" s="66"/>
      <c r="H577" s="67"/>
      <c r="I577" s="67"/>
      <c r="J577" s="67"/>
      <c r="K577" s="67"/>
      <c r="L577" s="69"/>
      <c r="M577" s="70"/>
      <c r="N577" s="71"/>
    </row>
    <row r="578" spans="1:14" ht="15">
      <c r="A578" s="1">
        <f t="shared" si="85"/>
        <v>60050</v>
      </c>
      <c r="B578" s="1">
        <f t="shared" si="86"/>
        <v>6</v>
      </c>
      <c r="C578" s="65">
        <v>50</v>
      </c>
      <c r="D578" s="66"/>
      <c r="E578" s="67"/>
      <c r="F578" s="68"/>
      <c r="G578" s="66"/>
      <c r="H578" s="67"/>
      <c r="I578" s="67"/>
      <c r="J578" s="67"/>
      <c r="K578" s="67"/>
      <c r="L578" s="69"/>
      <c r="M578" s="70"/>
      <c r="N578" s="71"/>
    </row>
    <row r="579" spans="1:14" ht="15">
      <c r="A579" s="1">
        <f t="shared" si="85"/>
        <v>60051</v>
      </c>
      <c r="B579" s="1">
        <f t="shared" si="86"/>
        <v>6</v>
      </c>
      <c r="C579" s="65">
        <v>51</v>
      </c>
      <c r="D579" s="66"/>
      <c r="E579" s="67"/>
      <c r="F579" s="68"/>
      <c r="G579" s="66"/>
      <c r="H579" s="67"/>
      <c r="I579" s="67"/>
      <c r="J579" s="67"/>
      <c r="K579" s="67"/>
      <c r="L579" s="69"/>
      <c r="M579" s="70"/>
      <c r="N579" s="71"/>
    </row>
    <row r="580" spans="1:14" ht="15">
      <c r="A580" s="1">
        <f t="shared" si="85"/>
        <v>60052</v>
      </c>
      <c r="B580" s="1">
        <f t="shared" si="86"/>
        <v>6</v>
      </c>
      <c r="C580" s="65">
        <v>52</v>
      </c>
      <c r="D580" s="66"/>
      <c r="E580" s="67"/>
      <c r="F580" s="68"/>
      <c r="G580" s="66"/>
      <c r="H580" s="67"/>
      <c r="I580" s="67"/>
      <c r="J580" s="67"/>
      <c r="K580" s="67"/>
      <c r="L580" s="69"/>
      <c r="M580" s="70"/>
      <c r="N580" s="71"/>
    </row>
    <row r="581" spans="1:14" ht="15">
      <c r="A581" s="1">
        <f t="shared" si="85"/>
        <v>60053</v>
      </c>
      <c r="B581" s="1">
        <f t="shared" si="86"/>
        <v>6</v>
      </c>
      <c r="C581" s="65">
        <v>53</v>
      </c>
      <c r="D581" s="66"/>
      <c r="E581" s="67"/>
      <c r="F581" s="68"/>
      <c r="G581" s="66"/>
      <c r="H581" s="67"/>
      <c r="I581" s="67"/>
      <c r="J581" s="67"/>
      <c r="K581" s="67"/>
      <c r="L581" s="69"/>
      <c r="M581" s="70"/>
      <c r="N581" s="71"/>
    </row>
    <row r="582" spans="1:14" ht="15">
      <c r="A582" s="1">
        <f t="shared" si="85"/>
        <v>60054</v>
      </c>
      <c r="B582" s="1">
        <f t="shared" si="86"/>
        <v>6</v>
      </c>
      <c r="C582" s="65">
        <v>54</v>
      </c>
      <c r="D582" s="66"/>
      <c r="E582" s="67"/>
      <c r="F582" s="68"/>
      <c r="G582" s="66"/>
      <c r="H582" s="67"/>
      <c r="I582" s="67"/>
      <c r="J582" s="67"/>
      <c r="K582" s="67"/>
      <c r="L582" s="69"/>
      <c r="M582" s="70"/>
      <c r="N582" s="71"/>
    </row>
    <row r="583" spans="1:14" ht="15.75" thickBot="1">
      <c r="A583" s="1">
        <f t="shared" si="85"/>
        <v>60055</v>
      </c>
      <c r="B583" s="1">
        <f t="shared" si="86"/>
        <v>6</v>
      </c>
      <c r="C583" s="65">
        <v>55</v>
      </c>
      <c r="D583" s="72"/>
      <c r="E583" s="73"/>
      <c r="F583" s="74"/>
      <c r="G583" s="72"/>
      <c r="H583" s="73"/>
      <c r="I583" s="73"/>
      <c r="J583" s="73"/>
      <c r="K583" s="73"/>
      <c r="L583" s="75"/>
      <c r="M583" s="76"/>
      <c r="N583" s="77"/>
    </row>
    <row r="584" spans="1:14" ht="19.5" thickTop="1" thickBot="1">
      <c r="A584" s="1">
        <f t="shared" si="85"/>
        <v>60056</v>
      </c>
      <c r="B584" s="1">
        <f t="shared" si="86"/>
        <v>6</v>
      </c>
      <c r="C584" s="65">
        <v>56</v>
      </c>
      <c r="D584" s="78">
        <f>SUM(D577:D583)</f>
        <v>0</v>
      </c>
      <c r="E584" s="79">
        <f t="shared" ref="E584:K584" si="93">SUM(E577:E583)</f>
        <v>0</v>
      </c>
      <c r="F584" s="80">
        <f t="shared" si="93"/>
        <v>0</v>
      </c>
      <c r="G584" s="78">
        <f t="shared" si="93"/>
        <v>0</v>
      </c>
      <c r="H584" s="79">
        <f t="shared" si="93"/>
        <v>0</v>
      </c>
      <c r="I584" s="79">
        <f t="shared" si="93"/>
        <v>0</v>
      </c>
      <c r="J584" s="79">
        <f t="shared" si="93"/>
        <v>0</v>
      </c>
      <c r="K584" s="79">
        <f t="shared" si="93"/>
        <v>0</v>
      </c>
      <c r="L584" s="159" t="s">
        <v>101</v>
      </c>
      <c r="M584" s="160"/>
      <c r="N584" s="161"/>
    </row>
    <row r="585" spans="1:14" ht="15.75" thickTop="1">
      <c r="A585" s="1">
        <f t="shared" si="85"/>
        <v>60057</v>
      </c>
      <c r="B585" s="1">
        <f t="shared" si="86"/>
        <v>6</v>
      </c>
      <c r="C585" s="65">
        <v>57</v>
      </c>
      <c r="D585" s="66"/>
      <c r="E585" s="67"/>
      <c r="F585" s="68"/>
      <c r="G585" s="66"/>
      <c r="H585" s="67"/>
      <c r="I585" s="67"/>
      <c r="J585" s="67"/>
      <c r="K585" s="67"/>
      <c r="L585" s="69"/>
      <c r="M585" s="70"/>
      <c r="N585" s="71"/>
    </row>
    <row r="586" spans="1:14" ht="15">
      <c r="A586" s="1">
        <f t="shared" si="85"/>
        <v>60058</v>
      </c>
      <c r="B586" s="1">
        <f t="shared" si="86"/>
        <v>6</v>
      </c>
      <c r="C586" s="65">
        <v>58</v>
      </c>
      <c r="D586" s="66"/>
      <c r="E586" s="67"/>
      <c r="F586" s="68"/>
      <c r="G586" s="66"/>
      <c r="H586" s="67"/>
      <c r="I586" s="67"/>
      <c r="J586" s="67"/>
      <c r="K586" s="67"/>
      <c r="L586" s="69"/>
      <c r="M586" s="70"/>
      <c r="N586" s="71"/>
    </row>
    <row r="587" spans="1:14" ht="15">
      <c r="A587" s="1">
        <f t="shared" si="85"/>
        <v>60059</v>
      </c>
      <c r="B587" s="1">
        <f t="shared" si="86"/>
        <v>6</v>
      </c>
      <c r="C587" s="65">
        <v>59</v>
      </c>
      <c r="D587" s="66"/>
      <c r="E587" s="67"/>
      <c r="F587" s="68"/>
      <c r="G587" s="66"/>
      <c r="H587" s="67"/>
      <c r="I587" s="67"/>
      <c r="J587" s="67"/>
      <c r="K587" s="67"/>
      <c r="L587" s="69"/>
      <c r="M587" s="70"/>
      <c r="N587" s="71"/>
    </row>
    <row r="588" spans="1:14" ht="15">
      <c r="A588" s="1">
        <f t="shared" si="85"/>
        <v>60060</v>
      </c>
      <c r="B588" s="1">
        <f t="shared" si="86"/>
        <v>6</v>
      </c>
      <c r="C588" s="65">
        <v>60</v>
      </c>
      <c r="D588" s="66"/>
      <c r="E588" s="67"/>
      <c r="F588" s="68"/>
      <c r="G588" s="66"/>
      <c r="H588" s="67"/>
      <c r="I588" s="67"/>
      <c r="J588" s="67"/>
      <c r="K588" s="67"/>
      <c r="L588" s="69"/>
      <c r="M588" s="70"/>
      <c r="N588" s="71"/>
    </row>
    <row r="589" spans="1:14" ht="15">
      <c r="A589" s="1">
        <f t="shared" si="85"/>
        <v>60061</v>
      </c>
      <c r="B589" s="1">
        <f t="shared" si="86"/>
        <v>6</v>
      </c>
      <c r="C589" s="65">
        <v>61</v>
      </c>
      <c r="D589" s="66"/>
      <c r="E589" s="67"/>
      <c r="F589" s="68"/>
      <c r="G589" s="66"/>
      <c r="H589" s="67"/>
      <c r="I589" s="67"/>
      <c r="J589" s="67"/>
      <c r="K589" s="67"/>
      <c r="L589" s="69"/>
      <c r="M589" s="70"/>
      <c r="N589" s="71"/>
    </row>
    <row r="590" spans="1:14" ht="15">
      <c r="A590" s="1">
        <f t="shared" si="85"/>
        <v>60062</v>
      </c>
      <c r="B590" s="1">
        <f t="shared" si="86"/>
        <v>6</v>
      </c>
      <c r="C590" s="65">
        <v>62</v>
      </c>
      <c r="D590" s="66"/>
      <c r="E590" s="67"/>
      <c r="F590" s="68"/>
      <c r="G590" s="66"/>
      <c r="H590" s="67"/>
      <c r="I590" s="67"/>
      <c r="J590" s="67"/>
      <c r="K590" s="67"/>
      <c r="L590" s="69"/>
      <c r="M590" s="70"/>
      <c r="N590" s="71"/>
    </row>
    <row r="591" spans="1:14" ht="15.75" thickBot="1">
      <c r="A591" s="1">
        <f t="shared" si="85"/>
        <v>60063</v>
      </c>
      <c r="B591" s="1">
        <f t="shared" si="86"/>
        <v>6</v>
      </c>
      <c r="C591" s="65">
        <v>63</v>
      </c>
      <c r="D591" s="72"/>
      <c r="E591" s="73"/>
      <c r="F591" s="74"/>
      <c r="G591" s="72"/>
      <c r="H591" s="73"/>
      <c r="I591" s="73"/>
      <c r="J591" s="73"/>
      <c r="K591" s="73"/>
      <c r="L591" s="75"/>
      <c r="M591" s="76"/>
      <c r="N591" s="77"/>
    </row>
    <row r="592" spans="1:14" ht="19.5" thickTop="1" thickBot="1">
      <c r="A592" s="1">
        <f t="shared" si="85"/>
        <v>60064</v>
      </c>
      <c r="B592" s="1">
        <f t="shared" si="86"/>
        <v>6</v>
      </c>
      <c r="C592" s="65">
        <v>64</v>
      </c>
      <c r="D592" s="78">
        <f>SUM(D585:D591)</f>
        <v>0</v>
      </c>
      <c r="E592" s="79">
        <f t="shared" ref="E592:K592" si="94">SUM(E585:E591)</f>
        <v>0</v>
      </c>
      <c r="F592" s="80">
        <f t="shared" si="94"/>
        <v>0</v>
      </c>
      <c r="G592" s="78">
        <f t="shared" si="94"/>
        <v>0</v>
      </c>
      <c r="H592" s="79">
        <f t="shared" si="94"/>
        <v>0</v>
      </c>
      <c r="I592" s="79">
        <f t="shared" si="94"/>
        <v>0</v>
      </c>
      <c r="J592" s="79">
        <f t="shared" si="94"/>
        <v>0</v>
      </c>
      <c r="K592" s="79">
        <f t="shared" si="94"/>
        <v>0</v>
      </c>
      <c r="L592" s="159" t="s">
        <v>102</v>
      </c>
      <c r="M592" s="160"/>
      <c r="N592" s="161"/>
    </row>
    <row r="593" spans="1:14" ht="15.75" thickTop="1">
      <c r="A593" s="1">
        <f t="shared" si="85"/>
        <v>60065</v>
      </c>
      <c r="B593" s="1">
        <f t="shared" si="86"/>
        <v>6</v>
      </c>
      <c r="C593" s="65">
        <v>65</v>
      </c>
      <c r="D593" s="66"/>
      <c r="E593" s="67"/>
      <c r="F593" s="68"/>
      <c r="G593" s="66"/>
      <c r="H593" s="67"/>
      <c r="I593" s="67"/>
      <c r="J593" s="67"/>
      <c r="K593" s="67"/>
      <c r="L593" s="69"/>
      <c r="M593" s="70"/>
      <c r="N593" s="71"/>
    </row>
    <row r="594" spans="1:14" ht="15">
      <c r="A594" s="1">
        <f t="shared" ref="A594:A623" si="95">VALUE(TRIM(B594&amp;"00"&amp;C594))</f>
        <v>60066</v>
      </c>
      <c r="B594" s="1">
        <f t="shared" si="86"/>
        <v>6</v>
      </c>
      <c r="C594" s="65">
        <v>66</v>
      </c>
      <c r="D594" s="66"/>
      <c r="E594" s="67"/>
      <c r="F594" s="68"/>
      <c r="G594" s="66"/>
      <c r="H594" s="67"/>
      <c r="I594" s="67"/>
      <c r="J594" s="67"/>
      <c r="K594" s="67"/>
      <c r="L594" s="69"/>
      <c r="M594" s="70"/>
      <c r="N594" s="71"/>
    </row>
    <row r="595" spans="1:14" ht="15">
      <c r="A595" s="1">
        <f t="shared" si="95"/>
        <v>60067</v>
      </c>
      <c r="B595" s="1">
        <f t="shared" ref="B595:B625" si="96">B594</f>
        <v>6</v>
      </c>
      <c r="C595" s="65">
        <v>67</v>
      </c>
      <c r="D595" s="66"/>
      <c r="E595" s="67"/>
      <c r="F595" s="68"/>
      <c r="G595" s="66"/>
      <c r="H595" s="67"/>
      <c r="I595" s="67"/>
      <c r="J595" s="67"/>
      <c r="K595" s="67"/>
      <c r="L595" s="69"/>
      <c r="M595" s="70"/>
      <c r="N595" s="71"/>
    </row>
    <row r="596" spans="1:14" ht="15">
      <c r="A596" s="1">
        <f t="shared" si="95"/>
        <v>60068</v>
      </c>
      <c r="B596" s="1">
        <f t="shared" si="96"/>
        <v>6</v>
      </c>
      <c r="C596" s="65">
        <v>68</v>
      </c>
      <c r="D596" s="66"/>
      <c r="E596" s="67"/>
      <c r="F596" s="68"/>
      <c r="G596" s="66"/>
      <c r="H596" s="67"/>
      <c r="I596" s="67"/>
      <c r="J596" s="67"/>
      <c r="K596" s="67"/>
      <c r="L596" s="69"/>
      <c r="M596" s="70"/>
      <c r="N596" s="71"/>
    </row>
    <row r="597" spans="1:14" ht="15">
      <c r="A597" s="1">
        <f t="shared" si="95"/>
        <v>60069</v>
      </c>
      <c r="B597" s="1">
        <f t="shared" si="96"/>
        <v>6</v>
      </c>
      <c r="C597" s="65">
        <v>69</v>
      </c>
      <c r="D597" s="66"/>
      <c r="E597" s="67"/>
      <c r="F597" s="68"/>
      <c r="G597" s="66"/>
      <c r="H597" s="67"/>
      <c r="I597" s="67"/>
      <c r="J597" s="67"/>
      <c r="K597" s="67"/>
      <c r="L597" s="69"/>
      <c r="M597" s="70"/>
      <c r="N597" s="71"/>
    </row>
    <row r="598" spans="1:14" ht="15">
      <c r="A598" s="1">
        <f t="shared" si="95"/>
        <v>60070</v>
      </c>
      <c r="B598" s="1">
        <f t="shared" si="96"/>
        <v>6</v>
      </c>
      <c r="C598" s="65">
        <v>70</v>
      </c>
      <c r="D598" s="66"/>
      <c r="E598" s="67"/>
      <c r="F598" s="68"/>
      <c r="G598" s="66"/>
      <c r="H598" s="67"/>
      <c r="I598" s="67"/>
      <c r="J598" s="67"/>
      <c r="K598" s="67"/>
      <c r="L598" s="69"/>
      <c r="M598" s="70"/>
      <c r="N598" s="71"/>
    </row>
    <row r="599" spans="1:14" ht="15.75" thickBot="1">
      <c r="A599" s="1">
        <f t="shared" si="95"/>
        <v>60071</v>
      </c>
      <c r="B599" s="1">
        <f t="shared" si="96"/>
        <v>6</v>
      </c>
      <c r="C599" s="65">
        <v>71</v>
      </c>
      <c r="D599" s="72"/>
      <c r="E599" s="73"/>
      <c r="F599" s="74"/>
      <c r="G599" s="72"/>
      <c r="H599" s="73"/>
      <c r="I599" s="73"/>
      <c r="J599" s="73"/>
      <c r="K599" s="73"/>
      <c r="L599" s="75"/>
      <c r="M599" s="76"/>
      <c r="N599" s="77"/>
    </row>
    <row r="600" spans="1:14" ht="19.5" thickTop="1" thickBot="1">
      <c r="A600" s="1">
        <f t="shared" si="95"/>
        <v>60072</v>
      </c>
      <c r="B600" s="1">
        <f t="shared" si="96"/>
        <v>6</v>
      </c>
      <c r="C600" s="65">
        <v>72</v>
      </c>
      <c r="D600" s="78">
        <f>SUM(D593:D599)</f>
        <v>0</v>
      </c>
      <c r="E600" s="79">
        <f t="shared" ref="E600:K600" si="97">SUM(E593:E599)</f>
        <v>0</v>
      </c>
      <c r="F600" s="80">
        <f t="shared" si="97"/>
        <v>0</v>
      </c>
      <c r="G600" s="78">
        <f t="shared" si="97"/>
        <v>0</v>
      </c>
      <c r="H600" s="79">
        <f t="shared" si="97"/>
        <v>0</v>
      </c>
      <c r="I600" s="79">
        <f t="shared" si="97"/>
        <v>0</v>
      </c>
      <c r="J600" s="79">
        <f t="shared" si="97"/>
        <v>0</v>
      </c>
      <c r="K600" s="79">
        <f t="shared" si="97"/>
        <v>0</v>
      </c>
      <c r="L600" s="159" t="s">
        <v>103</v>
      </c>
      <c r="M600" s="160"/>
      <c r="N600" s="161"/>
    </row>
    <row r="601" spans="1:14" ht="15.75" thickTop="1">
      <c r="A601" s="1">
        <f t="shared" si="95"/>
        <v>60073</v>
      </c>
      <c r="B601" s="1">
        <f t="shared" si="96"/>
        <v>6</v>
      </c>
      <c r="C601" s="65">
        <v>73</v>
      </c>
      <c r="D601" s="66"/>
      <c r="E601" s="67"/>
      <c r="F601" s="68"/>
      <c r="G601" s="66"/>
      <c r="H601" s="67"/>
      <c r="I601" s="67"/>
      <c r="J601" s="67"/>
      <c r="K601" s="67"/>
      <c r="L601" s="69"/>
      <c r="M601" s="70"/>
      <c r="N601" s="71"/>
    </row>
    <row r="602" spans="1:14" ht="15">
      <c r="A602" s="1">
        <f t="shared" si="95"/>
        <v>60074</v>
      </c>
      <c r="B602" s="1">
        <f t="shared" si="96"/>
        <v>6</v>
      </c>
      <c r="C602" s="65">
        <v>74</v>
      </c>
      <c r="D602" s="66"/>
      <c r="E602" s="67"/>
      <c r="F602" s="68"/>
      <c r="G602" s="66"/>
      <c r="H602" s="67"/>
      <c r="I602" s="67"/>
      <c r="J602" s="67"/>
      <c r="K602" s="67"/>
      <c r="L602" s="69"/>
      <c r="M602" s="70"/>
      <c r="N602" s="71"/>
    </row>
    <row r="603" spans="1:14" ht="15">
      <c r="A603" s="1">
        <f t="shared" si="95"/>
        <v>60075</v>
      </c>
      <c r="B603" s="1">
        <f t="shared" si="96"/>
        <v>6</v>
      </c>
      <c r="C603" s="65">
        <v>75</v>
      </c>
      <c r="D603" s="66"/>
      <c r="E603" s="67"/>
      <c r="F603" s="68"/>
      <c r="G603" s="66"/>
      <c r="H603" s="67"/>
      <c r="I603" s="67"/>
      <c r="J603" s="67"/>
      <c r="K603" s="67"/>
      <c r="L603" s="69"/>
      <c r="M603" s="70"/>
      <c r="N603" s="71"/>
    </row>
    <row r="604" spans="1:14" ht="15">
      <c r="A604" s="1">
        <f t="shared" si="95"/>
        <v>60076</v>
      </c>
      <c r="B604" s="1">
        <f t="shared" si="96"/>
        <v>6</v>
      </c>
      <c r="C604" s="65">
        <v>76</v>
      </c>
      <c r="D604" s="66"/>
      <c r="E604" s="67"/>
      <c r="F604" s="68"/>
      <c r="G604" s="66"/>
      <c r="H604" s="67"/>
      <c r="I604" s="67"/>
      <c r="J604" s="67"/>
      <c r="K604" s="67"/>
      <c r="L604" s="69"/>
      <c r="M604" s="70"/>
      <c r="N604" s="71"/>
    </row>
    <row r="605" spans="1:14" ht="15">
      <c r="A605" s="1">
        <f t="shared" si="95"/>
        <v>60077</v>
      </c>
      <c r="B605" s="1">
        <f t="shared" si="96"/>
        <v>6</v>
      </c>
      <c r="C605" s="65">
        <v>77</v>
      </c>
      <c r="D605" s="66"/>
      <c r="E605" s="67"/>
      <c r="F605" s="68"/>
      <c r="G605" s="66"/>
      <c r="H605" s="67"/>
      <c r="I605" s="67"/>
      <c r="J605" s="67"/>
      <c r="K605" s="67"/>
      <c r="L605" s="69"/>
      <c r="M605" s="70"/>
      <c r="N605" s="71"/>
    </row>
    <row r="606" spans="1:14" ht="15">
      <c r="A606" s="1">
        <f t="shared" si="95"/>
        <v>60078</v>
      </c>
      <c r="B606" s="1">
        <f t="shared" si="96"/>
        <v>6</v>
      </c>
      <c r="C606" s="65">
        <v>78</v>
      </c>
      <c r="D606" s="66"/>
      <c r="E606" s="67"/>
      <c r="F606" s="68"/>
      <c r="G606" s="66"/>
      <c r="H606" s="67"/>
      <c r="I606" s="67"/>
      <c r="J606" s="67"/>
      <c r="K606" s="67"/>
      <c r="L606" s="69"/>
      <c r="M606" s="70"/>
      <c r="N606" s="71"/>
    </row>
    <row r="607" spans="1:14" ht="15.75" thickBot="1">
      <c r="A607" s="1">
        <f t="shared" si="95"/>
        <v>60079</v>
      </c>
      <c r="B607" s="1">
        <f t="shared" si="96"/>
        <v>6</v>
      </c>
      <c r="C607" s="65">
        <v>79</v>
      </c>
      <c r="D607" s="72"/>
      <c r="E607" s="73"/>
      <c r="F607" s="74"/>
      <c r="G607" s="72"/>
      <c r="H607" s="73"/>
      <c r="I607" s="73"/>
      <c r="J607" s="73"/>
      <c r="K607" s="73"/>
      <c r="L607" s="75"/>
      <c r="M607" s="76"/>
      <c r="N607" s="77"/>
    </row>
    <row r="608" spans="1:14" ht="19.5" thickTop="1" thickBot="1">
      <c r="A608" s="1">
        <f t="shared" si="95"/>
        <v>60080</v>
      </c>
      <c r="B608" s="1">
        <f t="shared" si="96"/>
        <v>6</v>
      </c>
      <c r="C608" s="65">
        <v>80</v>
      </c>
      <c r="D608" s="78">
        <f>SUM(D601:D607)</f>
        <v>0</v>
      </c>
      <c r="E608" s="79">
        <f t="shared" ref="E608:K608" si="98">SUM(E601:E607)</f>
        <v>0</v>
      </c>
      <c r="F608" s="80">
        <f t="shared" si="98"/>
        <v>0</v>
      </c>
      <c r="G608" s="78">
        <f t="shared" si="98"/>
        <v>0</v>
      </c>
      <c r="H608" s="79">
        <f t="shared" si="98"/>
        <v>0</v>
      </c>
      <c r="I608" s="79">
        <f t="shared" si="98"/>
        <v>0</v>
      </c>
      <c r="J608" s="79">
        <f t="shared" si="98"/>
        <v>0</v>
      </c>
      <c r="K608" s="79">
        <f t="shared" si="98"/>
        <v>0</v>
      </c>
      <c r="L608" s="159" t="s">
        <v>104</v>
      </c>
      <c r="M608" s="160"/>
      <c r="N608" s="161"/>
    </row>
    <row r="609" spans="1:14" ht="15.75" thickTop="1">
      <c r="A609" s="1">
        <f t="shared" si="95"/>
        <v>60081</v>
      </c>
      <c r="B609" s="1">
        <f t="shared" si="96"/>
        <v>6</v>
      </c>
      <c r="C609" s="65">
        <v>81</v>
      </c>
      <c r="D609" s="66"/>
      <c r="E609" s="67"/>
      <c r="F609" s="68"/>
      <c r="G609" s="66"/>
      <c r="H609" s="67"/>
      <c r="I609" s="67"/>
      <c r="J609" s="67"/>
      <c r="K609" s="67"/>
      <c r="L609" s="69"/>
      <c r="M609" s="70"/>
      <c r="N609" s="71"/>
    </row>
    <row r="610" spans="1:14" ht="15">
      <c r="A610" s="1">
        <f t="shared" si="95"/>
        <v>60082</v>
      </c>
      <c r="B610" s="1">
        <f t="shared" si="96"/>
        <v>6</v>
      </c>
      <c r="C610" s="65">
        <v>82</v>
      </c>
      <c r="D610" s="66"/>
      <c r="E610" s="67"/>
      <c r="F610" s="68"/>
      <c r="G610" s="66"/>
      <c r="H610" s="67"/>
      <c r="I610" s="67"/>
      <c r="J610" s="67"/>
      <c r="K610" s="67"/>
      <c r="L610" s="69"/>
      <c r="M610" s="70"/>
      <c r="N610" s="71"/>
    </row>
    <row r="611" spans="1:14" ht="15">
      <c r="A611" s="1">
        <f t="shared" si="95"/>
        <v>60083</v>
      </c>
      <c r="B611" s="1">
        <f t="shared" si="96"/>
        <v>6</v>
      </c>
      <c r="C611" s="65">
        <v>83</v>
      </c>
      <c r="D611" s="66"/>
      <c r="E611" s="67"/>
      <c r="F611" s="68"/>
      <c r="G611" s="66"/>
      <c r="H611" s="67"/>
      <c r="I611" s="67"/>
      <c r="J611" s="67"/>
      <c r="K611" s="67"/>
      <c r="L611" s="69"/>
      <c r="M611" s="70"/>
      <c r="N611" s="71"/>
    </row>
    <row r="612" spans="1:14" ht="15">
      <c r="A612" s="1">
        <f t="shared" si="95"/>
        <v>60084</v>
      </c>
      <c r="B612" s="1">
        <f t="shared" si="96"/>
        <v>6</v>
      </c>
      <c r="C612" s="65">
        <v>84</v>
      </c>
      <c r="D612" s="66"/>
      <c r="E612" s="67"/>
      <c r="F612" s="68"/>
      <c r="G612" s="66"/>
      <c r="H612" s="67"/>
      <c r="I612" s="67"/>
      <c r="J612" s="67"/>
      <c r="K612" s="67"/>
      <c r="L612" s="69"/>
      <c r="M612" s="70"/>
      <c r="N612" s="71"/>
    </row>
    <row r="613" spans="1:14" ht="15">
      <c r="A613" s="1">
        <f t="shared" si="95"/>
        <v>60085</v>
      </c>
      <c r="B613" s="1">
        <f t="shared" si="96"/>
        <v>6</v>
      </c>
      <c r="C613" s="65">
        <v>85</v>
      </c>
      <c r="D613" s="66"/>
      <c r="E613" s="67"/>
      <c r="F613" s="68"/>
      <c r="G613" s="66"/>
      <c r="H613" s="67"/>
      <c r="I613" s="67"/>
      <c r="J613" s="67"/>
      <c r="K613" s="67"/>
      <c r="L613" s="69"/>
      <c r="M613" s="70"/>
      <c r="N613" s="71"/>
    </row>
    <row r="614" spans="1:14" ht="15">
      <c r="A614" s="1">
        <f t="shared" si="95"/>
        <v>60086</v>
      </c>
      <c r="B614" s="1">
        <f t="shared" si="96"/>
        <v>6</v>
      </c>
      <c r="C614" s="65">
        <v>86</v>
      </c>
      <c r="D614" s="66"/>
      <c r="E614" s="67"/>
      <c r="F614" s="68"/>
      <c r="G614" s="66"/>
      <c r="H614" s="67"/>
      <c r="I614" s="67"/>
      <c r="J614" s="67"/>
      <c r="K614" s="67"/>
      <c r="L614" s="69"/>
      <c r="M614" s="70"/>
      <c r="N614" s="71"/>
    </row>
    <row r="615" spans="1:14" ht="15.75" thickBot="1">
      <c r="A615" s="1">
        <f t="shared" si="95"/>
        <v>60087</v>
      </c>
      <c r="B615" s="1">
        <f t="shared" si="96"/>
        <v>6</v>
      </c>
      <c r="C615" s="65">
        <v>87</v>
      </c>
      <c r="D615" s="72"/>
      <c r="E615" s="73"/>
      <c r="F615" s="74"/>
      <c r="G615" s="72"/>
      <c r="H615" s="73"/>
      <c r="I615" s="73"/>
      <c r="J615" s="73"/>
      <c r="K615" s="73"/>
      <c r="L615" s="75"/>
      <c r="M615" s="76"/>
      <c r="N615" s="77"/>
    </row>
    <row r="616" spans="1:14" ht="19.5" thickTop="1" thickBot="1">
      <c r="A616" s="1">
        <f t="shared" si="95"/>
        <v>60088</v>
      </c>
      <c r="B616" s="1">
        <f t="shared" si="96"/>
        <v>6</v>
      </c>
      <c r="C616" s="65">
        <v>88</v>
      </c>
      <c r="D616" s="78">
        <f>SUM(D609:D615)</f>
        <v>0</v>
      </c>
      <c r="E616" s="79">
        <f t="shared" ref="E616:K616" si="99">SUM(E609:E615)</f>
        <v>0</v>
      </c>
      <c r="F616" s="80">
        <f t="shared" si="99"/>
        <v>0</v>
      </c>
      <c r="G616" s="78">
        <f t="shared" si="99"/>
        <v>0</v>
      </c>
      <c r="H616" s="79">
        <f t="shared" si="99"/>
        <v>0</v>
      </c>
      <c r="I616" s="79">
        <f t="shared" si="99"/>
        <v>0</v>
      </c>
      <c r="J616" s="79">
        <f t="shared" si="99"/>
        <v>0</v>
      </c>
      <c r="K616" s="79">
        <f t="shared" si="99"/>
        <v>0</v>
      </c>
      <c r="L616" s="159" t="s">
        <v>105</v>
      </c>
      <c r="M616" s="160"/>
      <c r="N616" s="161"/>
    </row>
    <row r="617" spans="1:14" ht="15.75" thickTop="1">
      <c r="A617" s="1">
        <f t="shared" si="95"/>
        <v>60089</v>
      </c>
      <c r="B617" s="1">
        <f t="shared" si="96"/>
        <v>6</v>
      </c>
      <c r="C617" s="65">
        <v>89</v>
      </c>
      <c r="D617" s="66"/>
      <c r="E617" s="67"/>
      <c r="F617" s="68"/>
      <c r="G617" s="66"/>
      <c r="H617" s="67"/>
      <c r="I617" s="67"/>
      <c r="J617" s="67"/>
      <c r="K617" s="67"/>
      <c r="L617" s="69"/>
      <c r="M617" s="70"/>
      <c r="N617" s="71"/>
    </row>
    <row r="618" spans="1:14" ht="15">
      <c r="A618" s="1">
        <f t="shared" si="95"/>
        <v>60090</v>
      </c>
      <c r="B618" s="1">
        <f t="shared" si="96"/>
        <v>6</v>
      </c>
      <c r="C618" s="65">
        <v>90</v>
      </c>
      <c r="D618" s="66"/>
      <c r="E618" s="67"/>
      <c r="F618" s="68"/>
      <c r="G618" s="66"/>
      <c r="H618" s="67"/>
      <c r="I618" s="67"/>
      <c r="J618" s="67"/>
      <c r="K618" s="67"/>
      <c r="L618" s="69"/>
      <c r="M618" s="70"/>
      <c r="N618" s="71"/>
    </row>
    <row r="619" spans="1:14" ht="15">
      <c r="A619" s="1">
        <f t="shared" si="95"/>
        <v>60091</v>
      </c>
      <c r="B619" s="1">
        <f t="shared" si="96"/>
        <v>6</v>
      </c>
      <c r="C619" s="65">
        <v>91</v>
      </c>
      <c r="D619" s="66"/>
      <c r="E619" s="67"/>
      <c r="F619" s="68"/>
      <c r="G619" s="66"/>
      <c r="H619" s="67"/>
      <c r="I619" s="67"/>
      <c r="J619" s="67"/>
      <c r="K619" s="67"/>
      <c r="L619" s="69"/>
      <c r="M619" s="70"/>
      <c r="N619" s="71"/>
    </row>
    <row r="620" spans="1:14" ht="15">
      <c r="A620" s="1">
        <f t="shared" si="95"/>
        <v>60092</v>
      </c>
      <c r="B620" s="1">
        <f t="shared" si="96"/>
        <v>6</v>
      </c>
      <c r="C620" s="65">
        <v>92</v>
      </c>
      <c r="D620" s="66"/>
      <c r="E620" s="67"/>
      <c r="F620" s="68"/>
      <c r="G620" s="66"/>
      <c r="H620" s="67"/>
      <c r="I620" s="67"/>
      <c r="J620" s="67"/>
      <c r="K620" s="67"/>
      <c r="L620" s="69"/>
      <c r="M620" s="70"/>
      <c r="N620" s="71"/>
    </row>
    <row r="621" spans="1:14" ht="15">
      <c r="A621" s="1">
        <f t="shared" si="95"/>
        <v>60093</v>
      </c>
      <c r="B621" s="1">
        <f t="shared" si="96"/>
        <v>6</v>
      </c>
      <c r="C621" s="65">
        <v>93</v>
      </c>
      <c r="D621" s="66"/>
      <c r="E621" s="67"/>
      <c r="F621" s="68"/>
      <c r="G621" s="66"/>
      <c r="H621" s="67"/>
      <c r="I621" s="67"/>
      <c r="J621" s="67"/>
      <c r="K621" s="67"/>
      <c r="L621" s="69"/>
      <c r="M621" s="70"/>
      <c r="N621" s="71"/>
    </row>
    <row r="622" spans="1:14" ht="15">
      <c r="A622" s="1">
        <f t="shared" si="95"/>
        <v>60094</v>
      </c>
      <c r="B622" s="1">
        <f t="shared" si="96"/>
        <v>6</v>
      </c>
      <c r="C622" s="65">
        <v>94</v>
      </c>
      <c r="D622" s="66"/>
      <c r="E622" s="67"/>
      <c r="F622" s="68"/>
      <c r="G622" s="66"/>
      <c r="H622" s="67"/>
      <c r="I622" s="67"/>
      <c r="J622" s="67"/>
      <c r="K622" s="67"/>
      <c r="L622" s="69"/>
      <c r="M622" s="70"/>
      <c r="N622" s="71"/>
    </row>
    <row r="623" spans="1:14" ht="15.75" thickBot="1">
      <c r="A623" s="1">
        <f t="shared" si="95"/>
        <v>60095</v>
      </c>
      <c r="B623" s="1">
        <f t="shared" si="96"/>
        <v>6</v>
      </c>
      <c r="C623" s="65">
        <v>95</v>
      </c>
      <c r="D623" s="72"/>
      <c r="E623" s="73"/>
      <c r="F623" s="74"/>
      <c r="G623" s="72"/>
      <c r="H623" s="73"/>
      <c r="I623" s="73"/>
      <c r="J623" s="73"/>
      <c r="K623" s="73"/>
      <c r="L623" s="75"/>
      <c r="M623" s="76"/>
      <c r="N623" s="77"/>
    </row>
    <row r="624" spans="1:14" ht="19.5" thickTop="1" thickBot="1">
      <c r="A624" s="1">
        <f>VALUE(TRIM(B624&amp;"00"&amp;C624))</f>
        <v>60096</v>
      </c>
      <c r="B624" s="1">
        <f t="shared" si="96"/>
        <v>6</v>
      </c>
      <c r="C624" s="65">
        <v>96</v>
      </c>
      <c r="D624" s="78">
        <f>SUM(D617:D623)</f>
        <v>0</v>
      </c>
      <c r="E624" s="79">
        <f t="shared" ref="E624:K624" si="100">SUM(E617:E623)</f>
        <v>0</v>
      </c>
      <c r="F624" s="80">
        <f t="shared" si="100"/>
        <v>0</v>
      </c>
      <c r="G624" s="78">
        <f t="shared" si="100"/>
        <v>0</v>
      </c>
      <c r="H624" s="79">
        <f t="shared" si="100"/>
        <v>0</v>
      </c>
      <c r="I624" s="79">
        <f t="shared" si="100"/>
        <v>0</v>
      </c>
      <c r="J624" s="79">
        <f t="shared" si="100"/>
        <v>0</v>
      </c>
      <c r="K624" s="79">
        <f t="shared" si="100"/>
        <v>0</v>
      </c>
      <c r="L624" s="159" t="s">
        <v>106</v>
      </c>
      <c r="M624" s="160"/>
      <c r="N624" s="161"/>
    </row>
    <row r="625" spans="1:14" ht="16.5" customHeight="1" thickTop="1" thickBot="1">
      <c r="A625" s="1">
        <f>VALUE(TRIM(B625&amp;"00"&amp;C625))</f>
        <v>60097</v>
      </c>
      <c r="B625" s="1">
        <f t="shared" si="96"/>
        <v>6</v>
      </c>
      <c r="C625" s="82">
        <v>97</v>
      </c>
      <c r="D625" s="78">
        <f t="shared" ref="D625:K625" si="101">D536+D544+D552+D560+D568+D576+D584+D592+D600+D608+D616+D624</f>
        <v>0</v>
      </c>
      <c r="E625" s="79">
        <f t="shared" si="101"/>
        <v>0</v>
      </c>
      <c r="F625" s="80">
        <f t="shared" si="101"/>
        <v>0</v>
      </c>
      <c r="G625" s="78">
        <f t="shared" si="101"/>
        <v>0</v>
      </c>
      <c r="H625" s="79">
        <f t="shared" si="101"/>
        <v>0</v>
      </c>
      <c r="I625" s="79">
        <f t="shared" si="101"/>
        <v>0</v>
      </c>
      <c r="J625" s="79">
        <f t="shared" si="101"/>
        <v>0</v>
      </c>
      <c r="K625" s="79">
        <f t="shared" si="101"/>
        <v>0</v>
      </c>
      <c r="L625" s="159" t="s">
        <v>107</v>
      </c>
      <c r="M625" s="160"/>
      <c r="N625" s="161"/>
    </row>
    <row r="626" spans="1:14" ht="15.75" thickTop="1" thickBot="1"/>
    <row r="627" spans="1:14" ht="15.75" customHeight="1" thickBot="1">
      <c r="I627" s="39" t="s">
        <v>86</v>
      </c>
      <c r="J627" s="40" t="str">
        <f>VLOOKUP(D630,BASIC!$A$8:$H$37,7,0)</f>
        <v>جم</v>
      </c>
      <c r="M627" s="39" t="s">
        <v>6</v>
      </c>
      <c r="N627" s="40" t="str">
        <f>VLOOKUP(D630,BASIC!$A$8:$H$37,4,0)</f>
        <v>استمارة</v>
      </c>
    </row>
    <row r="628" spans="1:14" ht="16.5" customHeight="1">
      <c r="D628" s="41" t="s">
        <v>4</v>
      </c>
      <c r="E628" s="155" t="str">
        <f>VLOOKUP(D630,BASIC!$A$8:$H$37,2,0)</f>
        <v>ابراهيم احمد احمد كفرانة</v>
      </c>
      <c r="F628" s="156"/>
      <c r="G628" s="42"/>
      <c r="H628" s="42"/>
      <c r="I628" s="43" t="s">
        <v>7</v>
      </c>
      <c r="J628" s="44">
        <f>VLOOKUP(D630,BASIC!$A$8:$H$37,5,0)</f>
        <v>2006</v>
      </c>
      <c r="M628" s="43" t="s">
        <v>87</v>
      </c>
      <c r="N628" s="45">
        <f>VLOOKUP(D630,BASIC!$A$8:$H$37,8,0)</f>
        <v>126012</v>
      </c>
    </row>
    <row r="629" spans="1:14" ht="16.5" thickBot="1">
      <c r="D629" s="46" t="s">
        <v>5</v>
      </c>
      <c r="E629" s="157" t="str">
        <f>VLOOKUP(D630,BASIC!$A$8:$H$37,3,0)</f>
        <v>E9-109</v>
      </c>
      <c r="F629" s="158"/>
      <c r="I629" s="47" t="s">
        <v>88</v>
      </c>
      <c r="J629" s="48">
        <f>VLOOKUP(D630,BASIC!$A$8:$H$37,6,0)</f>
        <v>222945</v>
      </c>
      <c r="M629" s="47" t="s">
        <v>89</v>
      </c>
      <c r="N629" s="48">
        <f>N628+SUM(D729:F729)-SUM(G729:K729)</f>
        <v>126012</v>
      </c>
    </row>
    <row r="630" spans="1:14" ht="21.75" customHeight="1" thickBot="1">
      <c r="D630" s="49">
        <f>D526+1</f>
        <v>7</v>
      </c>
      <c r="E630" s="50"/>
      <c r="F630" s="50"/>
      <c r="G630" s="50"/>
      <c r="H630" s="50"/>
      <c r="I630" s="50"/>
      <c r="J630" s="50"/>
      <c r="K630" s="50"/>
      <c r="L630" s="50"/>
      <c r="M630" s="50"/>
      <c r="N630" s="51"/>
    </row>
    <row r="631" spans="1:14" ht="15" customHeight="1">
      <c r="D631" s="52" t="s">
        <v>11</v>
      </c>
      <c r="E631" s="53"/>
      <c r="F631" s="54"/>
      <c r="G631" s="52" t="s">
        <v>12</v>
      </c>
      <c r="H631" s="53"/>
      <c r="I631" s="53"/>
      <c r="J631" s="53"/>
      <c r="K631" s="55"/>
      <c r="L631" s="56" t="s">
        <v>90</v>
      </c>
      <c r="M631" s="56" t="s">
        <v>91</v>
      </c>
      <c r="N631" s="57" t="s">
        <v>92</v>
      </c>
    </row>
    <row r="632" spans="1:14" ht="15">
      <c r="D632" s="60" t="s">
        <v>14</v>
      </c>
      <c r="E632" s="61" t="s">
        <v>15</v>
      </c>
      <c r="F632" s="62" t="s">
        <v>16</v>
      </c>
      <c r="G632" s="60" t="s">
        <v>17</v>
      </c>
      <c r="H632" s="61" t="s">
        <v>18</v>
      </c>
      <c r="I632" s="61" t="s">
        <v>19</v>
      </c>
      <c r="J632" s="61" t="s">
        <v>20</v>
      </c>
      <c r="K632" s="61" t="s">
        <v>21</v>
      </c>
      <c r="L632" s="63"/>
      <c r="M632" s="63"/>
      <c r="N632" s="64"/>
    </row>
    <row r="633" spans="1:14" ht="15">
      <c r="A633" s="1">
        <f>VALUE(TRIM(B633&amp;"00"&amp;C633))</f>
        <v>7001</v>
      </c>
      <c r="B633" s="1">
        <f>VLOOKUP(D630,BASIC!$A$8:$T$37,20,0)</f>
        <v>7</v>
      </c>
      <c r="C633" s="65">
        <v>1</v>
      </c>
      <c r="D633" s="66"/>
      <c r="E633" s="67"/>
      <c r="F633" s="68"/>
      <c r="G633" s="66"/>
      <c r="H633" s="67"/>
      <c r="I633" s="67"/>
      <c r="J633" s="67"/>
      <c r="K633" s="67"/>
      <c r="L633" s="69"/>
      <c r="M633" s="70"/>
      <c r="N633" s="71"/>
    </row>
    <row r="634" spans="1:14" ht="15">
      <c r="A634" s="1">
        <f t="shared" ref="A634:A697" si="102">VALUE(TRIM(B634&amp;"00"&amp;C634))</f>
        <v>7002</v>
      </c>
      <c r="B634" s="1">
        <f>B633</f>
        <v>7</v>
      </c>
      <c r="C634" s="65">
        <v>2</v>
      </c>
      <c r="D634" s="66"/>
      <c r="E634" s="67"/>
      <c r="F634" s="68"/>
      <c r="G634" s="66"/>
      <c r="H634" s="67"/>
      <c r="I634" s="67"/>
      <c r="J634" s="67"/>
      <c r="K634" s="67"/>
      <c r="L634" s="69"/>
      <c r="M634" s="70"/>
      <c r="N634" s="71"/>
    </row>
    <row r="635" spans="1:14" ht="15">
      <c r="A635" s="1">
        <f t="shared" si="102"/>
        <v>7003</v>
      </c>
      <c r="B635" s="1">
        <f t="shared" ref="B635:B698" si="103">B634</f>
        <v>7</v>
      </c>
      <c r="C635" s="65">
        <v>3</v>
      </c>
      <c r="D635" s="66"/>
      <c r="E635" s="67"/>
      <c r="F635" s="68"/>
      <c r="G635" s="66"/>
      <c r="H635" s="67"/>
      <c r="I635" s="67"/>
      <c r="J635" s="67"/>
      <c r="K635" s="67"/>
      <c r="L635" s="69"/>
      <c r="M635" s="70"/>
      <c r="N635" s="71"/>
    </row>
    <row r="636" spans="1:14" ht="15">
      <c r="A636" s="1">
        <f t="shared" si="102"/>
        <v>7004</v>
      </c>
      <c r="B636" s="1">
        <f t="shared" si="103"/>
        <v>7</v>
      </c>
      <c r="C636" s="65">
        <v>4</v>
      </c>
      <c r="D636" s="66"/>
      <c r="E636" s="67"/>
      <c r="F636" s="68"/>
      <c r="G636" s="66"/>
      <c r="H636" s="67"/>
      <c r="I636" s="67"/>
      <c r="J636" s="67"/>
      <c r="K636" s="67"/>
      <c r="L636" s="69"/>
      <c r="M636" s="70"/>
      <c r="N636" s="71"/>
    </row>
    <row r="637" spans="1:14" ht="15">
      <c r="A637" s="1">
        <f t="shared" si="102"/>
        <v>7005</v>
      </c>
      <c r="B637" s="1">
        <f t="shared" si="103"/>
        <v>7</v>
      </c>
      <c r="C637" s="65">
        <v>5</v>
      </c>
      <c r="D637" s="66"/>
      <c r="E637" s="67"/>
      <c r="F637" s="68"/>
      <c r="G637" s="66"/>
      <c r="H637" s="67"/>
      <c r="I637" s="67"/>
      <c r="J637" s="67"/>
      <c r="K637" s="67"/>
      <c r="L637" s="69"/>
      <c r="M637" s="70"/>
      <c r="N637" s="71"/>
    </row>
    <row r="638" spans="1:14" ht="15">
      <c r="A638" s="1">
        <f t="shared" si="102"/>
        <v>7006</v>
      </c>
      <c r="B638" s="1">
        <f t="shared" si="103"/>
        <v>7</v>
      </c>
      <c r="C638" s="65">
        <v>6</v>
      </c>
      <c r="D638" s="66"/>
      <c r="E638" s="67"/>
      <c r="F638" s="68"/>
      <c r="G638" s="66"/>
      <c r="H638" s="67"/>
      <c r="I638" s="67"/>
      <c r="J638" s="67"/>
      <c r="K638" s="67"/>
      <c r="L638" s="69"/>
      <c r="M638" s="70"/>
      <c r="N638" s="71"/>
    </row>
    <row r="639" spans="1:14" ht="15.75" thickBot="1">
      <c r="A639" s="1">
        <f t="shared" si="102"/>
        <v>7007</v>
      </c>
      <c r="B639" s="1">
        <f t="shared" si="103"/>
        <v>7</v>
      </c>
      <c r="C639" s="65">
        <v>7</v>
      </c>
      <c r="D639" s="72"/>
      <c r="E639" s="73"/>
      <c r="F639" s="74"/>
      <c r="G639" s="72"/>
      <c r="H639" s="73"/>
      <c r="I639" s="73"/>
      <c r="J639" s="73"/>
      <c r="K639" s="73"/>
      <c r="L639" s="75"/>
      <c r="M639" s="76"/>
      <c r="N639" s="77"/>
    </row>
    <row r="640" spans="1:14" ht="19.5" thickTop="1" thickBot="1">
      <c r="A640" s="1">
        <f t="shared" si="102"/>
        <v>7008</v>
      </c>
      <c r="B640" s="1">
        <f t="shared" si="103"/>
        <v>7</v>
      </c>
      <c r="C640" s="65">
        <v>8</v>
      </c>
      <c r="D640" s="78">
        <f>SUM(D633:D639)</f>
        <v>0</v>
      </c>
      <c r="E640" s="79">
        <f t="shared" ref="E640:K640" si="104">SUM(E633:E639)</f>
        <v>0</v>
      </c>
      <c r="F640" s="80">
        <f t="shared" si="104"/>
        <v>0</v>
      </c>
      <c r="G640" s="78">
        <f t="shared" si="104"/>
        <v>0</v>
      </c>
      <c r="H640" s="79">
        <f t="shared" si="104"/>
        <v>0</v>
      </c>
      <c r="I640" s="79">
        <f t="shared" si="104"/>
        <v>0</v>
      </c>
      <c r="J640" s="79">
        <f t="shared" si="104"/>
        <v>0</v>
      </c>
      <c r="K640" s="79">
        <f t="shared" si="104"/>
        <v>0</v>
      </c>
      <c r="L640" s="159" t="s">
        <v>95</v>
      </c>
      <c r="M640" s="160"/>
      <c r="N640" s="161"/>
    </row>
    <row r="641" spans="1:14" ht="15.75" thickTop="1">
      <c r="A641" s="1">
        <f t="shared" si="102"/>
        <v>7009</v>
      </c>
      <c r="B641" s="1">
        <f t="shared" si="103"/>
        <v>7</v>
      </c>
      <c r="C641" s="65">
        <v>9</v>
      </c>
      <c r="D641" s="66"/>
      <c r="E641" s="67"/>
      <c r="F641" s="68"/>
      <c r="G641" s="66"/>
      <c r="H641" s="67"/>
      <c r="I641" s="67"/>
      <c r="J641" s="67"/>
      <c r="K641" s="67"/>
      <c r="L641" s="69"/>
      <c r="M641" s="70"/>
      <c r="N641" s="71"/>
    </row>
    <row r="642" spans="1:14" ht="15">
      <c r="A642" s="1">
        <f t="shared" si="102"/>
        <v>70010</v>
      </c>
      <c r="B642" s="1">
        <f t="shared" si="103"/>
        <v>7</v>
      </c>
      <c r="C642" s="65">
        <v>10</v>
      </c>
      <c r="D642" s="66"/>
      <c r="E642" s="67"/>
      <c r="F642" s="68"/>
      <c r="G642" s="66"/>
      <c r="H642" s="67"/>
      <c r="I642" s="67"/>
      <c r="J642" s="67"/>
      <c r="K642" s="67"/>
      <c r="L642" s="69"/>
      <c r="M642" s="70"/>
      <c r="N642" s="71"/>
    </row>
    <row r="643" spans="1:14" ht="15">
      <c r="A643" s="1">
        <f t="shared" si="102"/>
        <v>70011</v>
      </c>
      <c r="B643" s="1">
        <f t="shared" si="103"/>
        <v>7</v>
      </c>
      <c r="C643" s="65">
        <v>11</v>
      </c>
      <c r="D643" s="66"/>
      <c r="E643" s="67"/>
      <c r="F643" s="68"/>
      <c r="G643" s="66"/>
      <c r="H643" s="67"/>
      <c r="I643" s="67"/>
      <c r="J643" s="67"/>
      <c r="K643" s="67"/>
      <c r="L643" s="69"/>
      <c r="M643" s="70"/>
      <c r="N643" s="71"/>
    </row>
    <row r="644" spans="1:14" ht="15">
      <c r="A644" s="1">
        <f t="shared" si="102"/>
        <v>70012</v>
      </c>
      <c r="B644" s="1">
        <f t="shared" si="103"/>
        <v>7</v>
      </c>
      <c r="C644" s="65">
        <v>12</v>
      </c>
      <c r="D644" s="66"/>
      <c r="E644" s="67"/>
      <c r="F644" s="68"/>
      <c r="G644" s="66"/>
      <c r="H644" s="67"/>
      <c r="I644" s="67"/>
      <c r="J644" s="67"/>
      <c r="K644" s="67"/>
      <c r="L644" s="69"/>
      <c r="M644" s="70"/>
      <c r="N644" s="71"/>
    </row>
    <row r="645" spans="1:14" ht="15">
      <c r="A645" s="1">
        <f t="shared" si="102"/>
        <v>70013</v>
      </c>
      <c r="B645" s="1">
        <f t="shared" si="103"/>
        <v>7</v>
      </c>
      <c r="C645" s="65">
        <v>13</v>
      </c>
      <c r="D645" s="66"/>
      <c r="E645" s="67"/>
      <c r="F645" s="68"/>
      <c r="G645" s="66"/>
      <c r="H645" s="67"/>
      <c r="I645" s="67"/>
      <c r="J645" s="67"/>
      <c r="K645" s="67"/>
      <c r="L645" s="69"/>
      <c r="M645" s="70"/>
      <c r="N645" s="71"/>
    </row>
    <row r="646" spans="1:14" ht="15">
      <c r="A646" s="1">
        <f t="shared" si="102"/>
        <v>70014</v>
      </c>
      <c r="B646" s="1">
        <f t="shared" si="103"/>
        <v>7</v>
      </c>
      <c r="C646" s="65">
        <v>14</v>
      </c>
      <c r="D646" s="66"/>
      <c r="E646" s="67"/>
      <c r="F646" s="68"/>
      <c r="G646" s="66"/>
      <c r="H646" s="67"/>
      <c r="I646" s="67"/>
      <c r="J646" s="67"/>
      <c r="K646" s="67"/>
      <c r="L646" s="69"/>
      <c r="M646" s="70"/>
      <c r="N646" s="71"/>
    </row>
    <row r="647" spans="1:14" ht="15.75" thickBot="1">
      <c r="A647" s="1">
        <f t="shared" si="102"/>
        <v>70015</v>
      </c>
      <c r="B647" s="1">
        <f t="shared" si="103"/>
        <v>7</v>
      </c>
      <c r="C647" s="65">
        <v>15</v>
      </c>
      <c r="D647" s="72"/>
      <c r="E647" s="73"/>
      <c r="F647" s="74"/>
      <c r="G647" s="72"/>
      <c r="H647" s="73"/>
      <c r="I647" s="73"/>
      <c r="J647" s="73"/>
      <c r="K647" s="73"/>
      <c r="L647" s="75"/>
      <c r="M647" s="76"/>
      <c r="N647" s="77"/>
    </row>
    <row r="648" spans="1:14" ht="19.5" thickTop="1" thickBot="1">
      <c r="A648" s="1">
        <f t="shared" si="102"/>
        <v>70016</v>
      </c>
      <c r="B648" s="1">
        <f t="shared" si="103"/>
        <v>7</v>
      </c>
      <c r="C648" s="65">
        <v>16</v>
      </c>
      <c r="D648" s="78">
        <f>SUM(D641:D647)</f>
        <v>0</v>
      </c>
      <c r="E648" s="79">
        <f t="shared" ref="E648:K648" si="105">SUM(E641:E647)</f>
        <v>0</v>
      </c>
      <c r="F648" s="80">
        <f t="shared" si="105"/>
        <v>0</v>
      </c>
      <c r="G648" s="78">
        <f t="shared" si="105"/>
        <v>0</v>
      </c>
      <c r="H648" s="79">
        <f t="shared" si="105"/>
        <v>0</v>
      </c>
      <c r="I648" s="79">
        <f t="shared" si="105"/>
        <v>0</v>
      </c>
      <c r="J648" s="79">
        <f t="shared" si="105"/>
        <v>0</v>
      </c>
      <c r="K648" s="79">
        <f t="shared" si="105"/>
        <v>0</v>
      </c>
      <c r="L648" s="159" t="s">
        <v>96</v>
      </c>
      <c r="M648" s="160"/>
      <c r="N648" s="161"/>
    </row>
    <row r="649" spans="1:14" ht="15.75" thickTop="1">
      <c r="A649" s="1">
        <f t="shared" si="102"/>
        <v>70017</v>
      </c>
      <c r="B649" s="1">
        <f t="shared" si="103"/>
        <v>7</v>
      </c>
      <c r="C649" s="65">
        <v>17</v>
      </c>
      <c r="D649" s="66"/>
      <c r="E649" s="67"/>
      <c r="F649" s="68"/>
      <c r="G649" s="66"/>
      <c r="H649" s="67"/>
      <c r="I649" s="67"/>
      <c r="J649" s="67"/>
      <c r="K649" s="67"/>
      <c r="L649" s="69"/>
      <c r="M649" s="70"/>
      <c r="N649" s="71"/>
    </row>
    <row r="650" spans="1:14" ht="15">
      <c r="A650" s="1">
        <f t="shared" si="102"/>
        <v>70018</v>
      </c>
      <c r="B650" s="1">
        <f t="shared" si="103"/>
        <v>7</v>
      </c>
      <c r="C650" s="65">
        <v>18</v>
      </c>
      <c r="D650" s="66"/>
      <c r="E650" s="67"/>
      <c r="F650" s="68"/>
      <c r="G650" s="66"/>
      <c r="H650" s="67"/>
      <c r="I650" s="67"/>
      <c r="J650" s="67"/>
      <c r="K650" s="67"/>
      <c r="L650" s="69"/>
      <c r="M650" s="70"/>
      <c r="N650" s="71"/>
    </row>
    <row r="651" spans="1:14" ht="15">
      <c r="A651" s="1">
        <f t="shared" si="102"/>
        <v>70019</v>
      </c>
      <c r="B651" s="1">
        <f t="shared" si="103"/>
        <v>7</v>
      </c>
      <c r="C651" s="65">
        <v>19</v>
      </c>
      <c r="D651" s="66"/>
      <c r="E651" s="67"/>
      <c r="F651" s="68"/>
      <c r="G651" s="66"/>
      <c r="H651" s="67"/>
      <c r="I651" s="67"/>
      <c r="J651" s="67"/>
      <c r="K651" s="67"/>
      <c r="L651" s="69"/>
      <c r="M651" s="70"/>
      <c r="N651" s="71"/>
    </row>
    <row r="652" spans="1:14" ht="15">
      <c r="A652" s="1">
        <f t="shared" si="102"/>
        <v>70020</v>
      </c>
      <c r="B652" s="1">
        <f t="shared" si="103"/>
        <v>7</v>
      </c>
      <c r="C652" s="65">
        <v>20</v>
      </c>
      <c r="D652" s="66"/>
      <c r="E652" s="67"/>
      <c r="F652" s="68"/>
      <c r="G652" s="66"/>
      <c r="H652" s="67"/>
      <c r="I652" s="67"/>
      <c r="J652" s="67"/>
      <c r="K652" s="67"/>
      <c r="L652" s="69"/>
      <c r="M652" s="70"/>
      <c r="N652" s="71"/>
    </row>
    <row r="653" spans="1:14" ht="15">
      <c r="A653" s="1">
        <f t="shared" si="102"/>
        <v>70021</v>
      </c>
      <c r="B653" s="1">
        <f t="shared" si="103"/>
        <v>7</v>
      </c>
      <c r="C653" s="65">
        <v>21</v>
      </c>
      <c r="D653" s="66"/>
      <c r="E653" s="67"/>
      <c r="F653" s="68"/>
      <c r="G653" s="66"/>
      <c r="H653" s="67"/>
      <c r="I653" s="67"/>
      <c r="J653" s="67"/>
      <c r="K653" s="67"/>
      <c r="L653" s="69"/>
      <c r="M653" s="70"/>
      <c r="N653" s="71"/>
    </row>
    <row r="654" spans="1:14" ht="15">
      <c r="A654" s="1">
        <f t="shared" si="102"/>
        <v>70022</v>
      </c>
      <c r="B654" s="1">
        <f t="shared" si="103"/>
        <v>7</v>
      </c>
      <c r="C654" s="65">
        <v>22</v>
      </c>
      <c r="D654" s="66"/>
      <c r="E654" s="67"/>
      <c r="F654" s="68"/>
      <c r="G654" s="66"/>
      <c r="H654" s="67"/>
      <c r="I654" s="67"/>
      <c r="J654" s="67"/>
      <c r="K654" s="67"/>
      <c r="L654" s="69"/>
      <c r="M654" s="70"/>
      <c r="N654" s="71"/>
    </row>
    <row r="655" spans="1:14" ht="15.75" thickBot="1">
      <c r="A655" s="1">
        <f t="shared" si="102"/>
        <v>70023</v>
      </c>
      <c r="B655" s="1">
        <f t="shared" si="103"/>
        <v>7</v>
      </c>
      <c r="C655" s="65">
        <v>23</v>
      </c>
      <c r="D655" s="72"/>
      <c r="E655" s="73"/>
      <c r="F655" s="74"/>
      <c r="G655" s="72"/>
      <c r="H655" s="73"/>
      <c r="I655" s="73"/>
      <c r="J655" s="73"/>
      <c r="K655" s="73"/>
      <c r="L655" s="75"/>
      <c r="M655" s="76"/>
      <c r="N655" s="77"/>
    </row>
    <row r="656" spans="1:14" ht="19.5" thickTop="1" thickBot="1">
      <c r="A656" s="1">
        <f t="shared" si="102"/>
        <v>70024</v>
      </c>
      <c r="B656" s="1">
        <f t="shared" si="103"/>
        <v>7</v>
      </c>
      <c r="C656" s="65">
        <v>24</v>
      </c>
      <c r="D656" s="78">
        <f>SUM(D649:D655)</f>
        <v>0</v>
      </c>
      <c r="E656" s="79">
        <f t="shared" ref="E656:K656" si="106">SUM(E649:E655)</f>
        <v>0</v>
      </c>
      <c r="F656" s="80">
        <f t="shared" si="106"/>
        <v>0</v>
      </c>
      <c r="G656" s="78">
        <f t="shared" si="106"/>
        <v>0</v>
      </c>
      <c r="H656" s="79">
        <f t="shared" si="106"/>
        <v>0</v>
      </c>
      <c r="I656" s="79">
        <f t="shared" si="106"/>
        <v>0</v>
      </c>
      <c r="J656" s="79">
        <f t="shared" si="106"/>
        <v>0</v>
      </c>
      <c r="K656" s="79">
        <f t="shared" si="106"/>
        <v>0</v>
      </c>
      <c r="L656" s="159" t="s">
        <v>97</v>
      </c>
      <c r="M656" s="160"/>
      <c r="N656" s="161"/>
    </row>
    <row r="657" spans="1:14" ht="15.75" thickTop="1">
      <c r="A657" s="1">
        <f t="shared" si="102"/>
        <v>70025</v>
      </c>
      <c r="B657" s="1">
        <f t="shared" si="103"/>
        <v>7</v>
      </c>
      <c r="C657" s="65">
        <v>25</v>
      </c>
      <c r="D657" s="66"/>
      <c r="E657" s="67"/>
      <c r="F657" s="68"/>
      <c r="G657" s="66"/>
      <c r="H657" s="67"/>
      <c r="I657" s="67"/>
      <c r="J657" s="67"/>
      <c r="K657" s="67"/>
      <c r="L657" s="69"/>
      <c r="M657" s="70"/>
      <c r="N657" s="71"/>
    </row>
    <row r="658" spans="1:14" ht="15">
      <c r="A658" s="1">
        <f t="shared" si="102"/>
        <v>70026</v>
      </c>
      <c r="B658" s="1">
        <f t="shared" si="103"/>
        <v>7</v>
      </c>
      <c r="C658" s="65">
        <v>26</v>
      </c>
      <c r="D658" s="66"/>
      <c r="E658" s="67"/>
      <c r="F658" s="68"/>
      <c r="G658" s="66"/>
      <c r="H658" s="67"/>
      <c r="I658" s="67"/>
      <c r="J658" s="67"/>
      <c r="K658" s="67"/>
      <c r="L658" s="69"/>
      <c r="M658" s="70"/>
      <c r="N658" s="71"/>
    </row>
    <row r="659" spans="1:14" ht="15">
      <c r="A659" s="1">
        <f t="shared" si="102"/>
        <v>70027</v>
      </c>
      <c r="B659" s="1">
        <f t="shared" si="103"/>
        <v>7</v>
      </c>
      <c r="C659" s="65">
        <v>27</v>
      </c>
      <c r="D659" s="66"/>
      <c r="E659" s="67"/>
      <c r="F659" s="68"/>
      <c r="G659" s="66"/>
      <c r="H659" s="67"/>
      <c r="I659" s="67"/>
      <c r="J659" s="67"/>
      <c r="K659" s="67"/>
      <c r="L659" s="69"/>
      <c r="M659" s="70"/>
      <c r="N659" s="71"/>
    </row>
    <row r="660" spans="1:14" ht="15">
      <c r="A660" s="1">
        <f t="shared" si="102"/>
        <v>70028</v>
      </c>
      <c r="B660" s="1">
        <f t="shared" si="103"/>
        <v>7</v>
      </c>
      <c r="C660" s="65">
        <v>28</v>
      </c>
      <c r="D660" s="66"/>
      <c r="E660" s="67"/>
      <c r="F660" s="68"/>
      <c r="G660" s="66"/>
      <c r="H660" s="67"/>
      <c r="I660" s="67"/>
      <c r="J660" s="67"/>
      <c r="K660" s="67"/>
      <c r="L660" s="69"/>
      <c r="M660" s="70"/>
      <c r="N660" s="71"/>
    </row>
    <row r="661" spans="1:14" ht="15">
      <c r="A661" s="1">
        <f t="shared" si="102"/>
        <v>70029</v>
      </c>
      <c r="B661" s="1">
        <f t="shared" si="103"/>
        <v>7</v>
      </c>
      <c r="C661" s="65">
        <v>29</v>
      </c>
      <c r="D661" s="66"/>
      <c r="E661" s="67"/>
      <c r="F661" s="68"/>
      <c r="G661" s="66"/>
      <c r="H661" s="67"/>
      <c r="I661" s="67"/>
      <c r="J661" s="67"/>
      <c r="K661" s="67"/>
      <c r="L661" s="69"/>
      <c r="M661" s="70"/>
      <c r="N661" s="71"/>
    </row>
    <row r="662" spans="1:14" ht="15">
      <c r="A662" s="1">
        <f t="shared" si="102"/>
        <v>70030</v>
      </c>
      <c r="B662" s="1">
        <f t="shared" si="103"/>
        <v>7</v>
      </c>
      <c r="C662" s="65">
        <v>30</v>
      </c>
      <c r="D662" s="66"/>
      <c r="E662" s="67"/>
      <c r="F662" s="68"/>
      <c r="G662" s="66"/>
      <c r="H662" s="67"/>
      <c r="I662" s="67"/>
      <c r="J662" s="67"/>
      <c r="K662" s="67"/>
      <c r="L662" s="69"/>
      <c r="M662" s="70"/>
      <c r="N662" s="71"/>
    </row>
    <row r="663" spans="1:14" ht="15.75" thickBot="1">
      <c r="A663" s="1">
        <f t="shared" si="102"/>
        <v>70031</v>
      </c>
      <c r="B663" s="1">
        <f t="shared" si="103"/>
        <v>7</v>
      </c>
      <c r="C663" s="65">
        <v>31</v>
      </c>
      <c r="D663" s="72"/>
      <c r="E663" s="73"/>
      <c r="F663" s="74"/>
      <c r="G663" s="72"/>
      <c r="H663" s="73"/>
      <c r="I663" s="73"/>
      <c r="J663" s="73"/>
      <c r="K663" s="73"/>
      <c r="L663" s="75"/>
      <c r="M663" s="76"/>
      <c r="N663" s="77"/>
    </row>
    <row r="664" spans="1:14" ht="19.5" thickTop="1" thickBot="1">
      <c r="A664" s="1">
        <f t="shared" si="102"/>
        <v>70032</v>
      </c>
      <c r="B664" s="1">
        <f t="shared" si="103"/>
        <v>7</v>
      </c>
      <c r="C664" s="65">
        <v>32</v>
      </c>
      <c r="D664" s="78">
        <f>SUM(D657:D663)</f>
        <v>0</v>
      </c>
      <c r="E664" s="79">
        <f t="shared" ref="E664:K664" si="107">SUM(E657:E663)</f>
        <v>0</v>
      </c>
      <c r="F664" s="80">
        <f t="shared" si="107"/>
        <v>0</v>
      </c>
      <c r="G664" s="78">
        <f t="shared" si="107"/>
        <v>0</v>
      </c>
      <c r="H664" s="79">
        <f t="shared" si="107"/>
        <v>0</v>
      </c>
      <c r="I664" s="79">
        <f t="shared" si="107"/>
        <v>0</v>
      </c>
      <c r="J664" s="79">
        <f t="shared" si="107"/>
        <v>0</v>
      </c>
      <c r="K664" s="79">
        <f t="shared" si="107"/>
        <v>0</v>
      </c>
      <c r="L664" s="159" t="s">
        <v>98</v>
      </c>
      <c r="M664" s="160"/>
      <c r="N664" s="161"/>
    </row>
    <row r="665" spans="1:14" ht="15.75" thickTop="1">
      <c r="A665" s="1">
        <f t="shared" si="102"/>
        <v>70033</v>
      </c>
      <c r="B665" s="1">
        <f t="shared" si="103"/>
        <v>7</v>
      </c>
      <c r="C665" s="65">
        <v>33</v>
      </c>
      <c r="D665" s="66"/>
      <c r="E665" s="67"/>
      <c r="F665" s="68"/>
      <c r="G665" s="66"/>
      <c r="H665" s="67"/>
      <c r="I665" s="67"/>
      <c r="J665" s="67"/>
      <c r="K665" s="67"/>
      <c r="L665" s="69"/>
      <c r="M665" s="70"/>
      <c r="N665" s="71"/>
    </row>
    <row r="666" spans="1:14" ht="15">
      <c r="A666" s="1">
        <f t="shared" si="102"/>
        <v>70034</v>
      </c>
      <c r="B666" s="1">
        <f t="shared" si="103"/>
        <v>7</v>
      </c>
      <c r="C666" s="65">
        <v>34</v>
      </c>
      <c r="D666" s="66"/>
      <c r="E666" s="67"/>
      <c r="F666" s="68"/>
      <c r="G666" s="66"/>
      <c r="H666" s="67"/>
      <c r="I666" s="67"/>
      <c r="J666" s="67"/>
      <c r="K666" s="67"/>
      <c r="L666" s="69"/>
      <c r="M666" s="70"/>
      <c r="N666" s="71"/>
    </row>
    <row r="667" spans="1:14" ht="15">
      <c r="A667" s="1">
        <f t="shared" si="102"/>
        <v>70035</v>
      </c>
      <c r="B667" s="1">
        <f t="shared" si="103"/>
        <v>7</v>
      </c>
      <c r="C667" s="65">
        <v>35</v>
      </c>
      <c r="D667" s="66"/>
      <c r="E667" s="67"/>
      <c r="F667" s="68"/>
      <c r="G667" s="66"/>
      <c r="H667" s="67"/>
      <c r="I667" s="67"/>
      <c r="J667" s="67"/>
      <c r="K667" s="67"/>
      <c r="L667" s="69"/>
      <c r="M667" s="70"/>
      <c r="N667" s="71"/>
    </row>
    <row r="668" spans="1:14" ht="15">
      <c r="A668" s="1">
        <f t="shared" si="102"/>
        <v>70036</v>
      </c>
      <c r="B668" s="1">
        <f t="shared" si="103"/>
        <v>7</v>
      </c>
      <c r="C668" s="65">
        <v>36</v>
      </c>
      <c r="D668" s="66"/>
      <c r="E668" s="67"/>
      <c r="F668" s="68"/>
      <c r="G668" s="66"/>
      <c r="H668" s="67"/>
      <c r="I668" s="67"/>
      <c r="J668" s="67"/>
      <c r="K668" s="67"/>
      <c r="L668" s="69"/>
      <c r="M668" s="70"/>
      <c r="N668" s="71"/>
    </row>
    <row r="669" spans="1:14" ht="15">
      <c r="A669" s="1">
        <f t="shared" si="102"/>
        <v>70037</v>
      </c>
      <c r="B669" s="1">
        <f t="shared" si="103"/>
        <v>7</v>
      </c>
      <c r="C669" s="65">
        <v>37</v>
      </c>
      <c r="D669" s="66"/>
      <c r="E669" s="67"/>
      <c r="F669" s="68"/>
      <c r="G669" s="66"/>
      <c r="H669" s="67"/>
      <c r="I669" s="67"/>
      <c r="J669" s="67"/>
      <c r="K669" s="67"/>
      <c r="L669" s="69"/>
      <c r="M669" s="70"/>
      <c r="N669" s="71"/>
    </row>
    <row r="670" spans="1:14" ht="15">
      <c r="A670" s="1">
        <f t="shared" si="102"/>
        <v>70038</v>
      </c>
      <c r="B670" s="1">
        <f t="shared" si="103"/>
        <v>7</v>
      </c>
      <c r="C670" s="65">
        <v>38</v>
      </c>
      <c r="D670" s="66"/>
      <c r="E670" s="67"/>
      <c r="F670" s="68"/>
      <c r="G670" s="66"/>
      <c r="H670" s="67"/>
      <c r="I670" s="67"/>
      <c r="J670" s="67"/>
      <c r="K670" s="67"/>
      <c r="L670" s="69"/>
      <c r="M670" s="70"/>
      <c r="N670" s="71"/>
    </row>
    <row r="671" spans="1:14" ht="15.75" thickBot="1">
      <c r="A671" s="1">
        <f t="shared" si="102"/>
        <v>70039</v>
      </c>
      <c r="B671" s="1">
        <f t="shared" si="103"/>
        <v>7</v>
      </c>
      <c r="C671" s="65">
        <v>39</v>
      </c>
      <c r="D671" s="72"/>
      <c r="E671" s="73"/>
      <c r="F671" s="74"/>
      <c r="G671" s="72"/>
      <c r="H671" s="73"/>
      <c r="I671" s="73"/>
      <c r="J671" s="73"/>
      <c r="K671" s="73"/>
      <c r="L671" s="75"/>
      <c r="M671" s="76"/>
      <c r="N671" s="77"/>
    </row>
    <row r="672" spans="1:14" ht="19.5" thickTop="1" thickBot="1">
      <c r="A672" s="1">
        <f t="shared" si="102"/>
        <v>70040</v>
      </c>
      <c r="B672" s="1">
        <f t="shared" si="103"/>
        <v>7</v>
      </c>
      <c r="C672" s="65">
        <v>40</v>
      </c>
      <c r="D672" s="78">
        <f>SUM(D665:D671)</f>
        <v>0</v>
      </c>
      <c r="E672" s="79">
        <f t="shared" ref="E672:K672" si="108">SUM(E665:E671)</f>
        <v>0</v>
      </c>
      <c r="F672" s="80">
        <f t="shared" si="108"/>
        <v>0</v>
      </c>
      <c r="G672" s="78">
        <f t="shared" si="108"/>
        <v>0</v>
      </c>
      <c r="H672" s="79">
        <f t="shared" si="108"/>
        <v>0</v>
      </c>
      <c r="I672" s="79">
        <f t="shared" si="108"/>
        <v>0</v>
      </c>
      <c r="J672" s="79">
        <f t="shared" si="108"/>
        <v>0</v>
      </c>
      <c r="K672" s="79">
        <f t="shared" si="108"/>
        <v>0</v>
      </c>
      <c r="L672" s="159" t="s">
        <v>99</v>
      </c>
      <c r="M672" s="160"/>
      <c r="N672" s="161"/>
    </row>
    <row r="673" spans="1:14" ht="15.75" thickTop="1">
      <c r="A673" s="1">
        <f t="shared" si="102"/>
        <v>70041</v>
      </c>
      <c r="B673" s="1">
        <f t="shared" si="103"/>
        <v>7</v>
      </c>
      <c r="C673" s="65">
        <v>41</v>
      </c>
      <c r="D673" s="66"/>
      <c r="E673" s="67"/>
      <c r="F673" s="68"/>
      <c r="G673" s="66"/>
      <c r="H673" s="67"/>
      <c r="I673" s="67"/>
      <c r="J673" s="67"/>
      <c r="K673" s="67"/>
      <c r="L673" s="69"/>
      <c r="M673" s="70"/>
      <c r="N673" s="71"/>
    </row>
    <row r="674" spans="1:14" ht="15">
      <c r="A674" s="1">
        <f t="shared" si="102"/>
        <v>70042</v>
      </c>
      <c r="B674" s="1">
        <f t="shared" si="103"/>
        <v>7</v>
      </c>
      <c r="C674" s="65">
        <v>42</v>
      </c>
      <c r="D674" s="66"/>
      <c r="E674" s="67"/>
      <c r="F674" s="68"/>
      <c r="G674" s="66"/>
      <c r="H674" s="67"/>
      <c r="I674" s="67"/>
      <c r="J674" s="67"/>
      <c r="K674" s="67"/>
      <c r="L674" s="69"/>
      <c r="M674" s="70"/>
      <c r="N674" s="71"/>
    </row>
    <row r="675" spans="1:14" ht="15">
      <c r="A675" s="1">
        <f t="shared" si="102"/>
        <v>70043</v>
      </c>
      <c r="B675" s="1">
        <f t="shared" si="103"/>
        <v>7</v>
      </c>
      <c r="C675" s="65">
        <v>43</v>
      </c>
      <c r="D675" s="66"/>
      <c r="E675" s="67"/>
      <c r="F675" s="68"/>
      <c r="G675" s="66"/>
      <c r="H675" s="67"/>
      <c r="I675" s="67"/>
      <c r="J675" s="67"/>
      <c r="K675" s="67"/>
      <c r="L675" s="69"/>
      <c r="M675" s="70"/>
      <c r="N675" s="71"/>
    </row>
    <row r="676" spans="1:14" ht="15">
      <c r="A676" s="1">
        <f t="shared" si="102"/>
        <v>70044</v>
      </c>
      <c r="B676" s="1">
        <f t="shared" si="103"/>
        <v>7</v>
      </c>
      <c r="C676" s="65">
        <v>44</v>
      </c>
      <c r="D676" s="66"/>
      <c r="E676" s="67"/>
      <c r="F676" s="68"/>
      <c r="G676" s="66"/>
      <c r="H676" s="67"/>
      <c r="I676" s="67"/>
      <c r="J676" s="67"/>
      <c r="K676" s="67"/>
      <c r="L676" s="69"/>
      <c r="M676" s="70"/>
      <c r="N676" s="71"/>
    </row>
    <row r="677" spans="1:14" ht="15">
      <c r="A677" s="1">
        <f t="shared" si="102"/>
        <v>70045</v>
      </c>
      <c r="B677" s="1">
        <f t="shared" si="103"/>
        <v>7</v>
      </c>
      <c r="C677" s="65">
        <v>45</v>
      </c>
      <c r="D677" s="66"/>
      <c r="E677" s="67"/>
      <c r="F677" s="68"/>
      <c r="G677" s="66"/>
      <c r="H677" s="67"/>
      <c r="I677" s="67"/>
      <c r="J677" s="67"/>
      <c r="K677" s="67"/>
      <c r="L677" s="69"/>
      <c r="M677" s="70"/>
      <c r="N677" s="71"/>
    </row>
    <row r="678" spans="1:14" ht="15">
      <c r="A678" s="1">
        <f t="shared" si="102"/>
        <v>70046</v>
      </c>
      <c r="B678" s="1">
        <f t="shared" si="103"/>
        <v>7</v>
      </c>
      <c r="C678" s="65">
        <v>46</v>
      </c>
      <c r="D678" s="66"/>
      <c r="E678" s="67"/>
      <c r="F678" s="68"/>
      <c r="G678" s="66"/>
      <c r="H678" s="67"/>
      <c r="I678" s="67"/>
      <c r="J678" s="67"/>
      <c r="K678" s="67"/>
      <c r="L678" s="69"/>
      <c r="M678" s="70"/>
      <c r="N678" s="71"/>
    </row>
    <row r="679" spans="1:14" ht="15.75" thickBot="1">
      <c r="A679" s="1">
        <f t="shared" si="102"/>
        <v>70047</v>
      </c>
      <c r="B679" s="1">
        <f t="shared" si="103"/>
        <v>7</v>
      </c>
      <c r="C679" s="65">
        <v>47</v>
      </c>
      <c r="D679" s="72"/>
      <c r="E679" s="73"/>
      <c r="F679" s="74"/>
      <c r="G679" s="72"/>
      <c r="H679" s="73"/>
      <c r="I679" s="73"/>
      <c r="J679" s="73"/>
      <c r="K679" s="73"/>
      <c r="L679" s="75"/>
      <c r="M679" s="76"/>
      <c r="N679" s="77"/>
    </row>
    <row r="680" spans="1:14" ht="19.5" thickTop="1" thickBot="1">
      <c r="A680" s="1">
        <f t="shared" si="102"/>
        <v>70048</v>
      </c>
      <c r="B680" s="1">
        <f t="shared" si="103"/>
        <v>7</v>
      </c>
      <c r="C680" s="65">
        <v>48</v>
      </c>
      <c r="D680" s="78">
        <f>SUM(D673:D679)</f>
        <v>0</v>
      </c>
      <c r="E680" s="79">
        <f t="shared" ref="E680:K680" si="109">SUM(E673:E679)</f>
        <v>0</v>
      </c>
      <c r="F680" s="80">
        <f t="shared" si="109"/>
        <v>0</v>
      </c>
      <c r="G680" s="78">
        <f t="shared" si="109"/>
        <v>0</v>
      </c>
      <c r="H680" s="79">
        <f t="shared" si="109"/>
        <v>0</v>
      </c>
      <c r="I680" s="79">
        <f t="shared" si="109"/>
        <v>0</v>
      </c>
      <c r="J680" s="79">
        <f t="shared" si="109"/>
        <v>0</v>
      </c>
      <c r="K680" s="79">
        <f t="shared" si="109"/>
        <v>0</v>
      </c>
      <c r="L680" s="159" t="s">
        <v>100</v>
      </c>
      <c r="M680" s="160"/>
      <c r="N680" s="161"/>
    </row>
    <row r="681" spans="1:14" ht="15.75" thickTop="1">
      <c r="A681" s="1">
        <f t="shared" si="102"/>
        <v>70049</v>
      </c>
      <c r="B681" s="1">
        <f t="shared" si="103"/>
        <v>7</v>
      </c>
      <c r="C681" s="65">
        <v>49</v>
      </c>
      <c r="D681" s="66"/>
      <c r="E681" s="67"/>
      <c r="F681" s="68"/>
      <c r="G681" s="66"/>
      <c r="H681" s="67"/>
      <c r="I681" s="67"/>
      <c r="J681" s="67"/>
      <c r="K681" s="67"/>
      <c r="L681" s="69"/>
      <c r="M681" s="70"/>
      <c r="N681" s="71"/>
    </row>
    <row r="682" spans="1:14" ht="15">
      <c r="A682" s="1">
        <f t="shared" si="102"/>
        <v>70050</v>
      </c>
      <c r="B682" s="1">
        <f t="shared" si="103"/>
        <v>7</v>
      </c>
      <c r="C682" s="65">
        <v>50</v>
      </c>
      <c r="D682" s="66"/>
      <c r="E682" s="67"/>
      <c r="F682" s="68"/>
      <c r="G682" s="66"/>
      <c r="H682" s="67"/>
      <c r="I682" s="67"/>
      <c r="J682" s="67"/>
      <c r="K682" s="67"/>
      <c r="L682" s="69"/>
      <c r="M682" s="70"/>
      <c r="N682" s="71"/>
    </row>
    <row r="683" spans="1:14" ht="15">
      <c r="A683" s="1">
        <f t="shared" si="102"/>
        <v>70051</v>
      </c>
      <c r="B683" s="1">
        <f t="shared" si="103"/>
        <v>7</v>
      </c>
      <c r="C683" s="65">
        <v>51</v>
      </c>
      <c r="D683" s="66"/>
      <c r="E683" s="67"/>
      <c r="F683" s="68"/>
      <c r="G683" s="66"/>
      <c r="H683" s="67"/>
      <c r="I683" s="67"/>
      <c r="J683" s="67"/>
      <c r="K683" s="67"/>
      <c r="L683" s="69"/>
      <c r="M683" s="70"/>
      <c r="N683" s="71"/>
    </row>
    <row r="684" spans="1:14" ht="15">
      <c r="A684" s="1">
        <f t="shared" si="102"/>
        <v>70052</v>
      </c>
      <c r="B684" s="1">
        <f t="shared" si="103"/>
        <v>7</v>
      </c>
      <c r="C684" s="65">
        <v>52</v>
      </c>
      <c r="D684" s="66"/>
      <c r="E684" s="67"/>
      <c r="F684" s="68"/>
      <c r="G684" s="66"/>
      <c r="H684" s="67"/>
      <c r="I684" s="67"/>
      <c r="J684" s="67"/>
      <c r="K684" s="67"/>
      <c r="L684" s="69"/>
      <c r="M684" s="70"/>
      <c r="N684" s="71"/>
    </row>
    <row r="685" spans="1:14" ht="15">
      <c r="A685" s="1">
        <f t="shared" si="102"/>
        <v>70053</v>
      </c>
      <c r="B685" s="1">
        <f t="shared" si="103"/>
        <v>7</v>
      </c>
      <c r="C685" s="65">
        <v>53</v>
      </c>
      <c r="D685" s="66"/>
      <c r="E685" s="67"/>
      <c r="F685" s="68"/>
      <c r="G685" s="66"/>
      <c r="H685" s="67"/>
      <c r="I685" s="67"/>
      <c r="J685" s="67"/>
      <c r="K685" s="67"/>
      <c r="L685" s="69"/>
      <c r="M685" s="70"/>
      <c r="N685" s="71"/>
    </row>
    <row r="686" spans="1:14" ht="15">
      <c r="A686" s="1">
        <f t="shared" si="102"/>
        <v>70054</v>
      </c>
      <c r="B686" s="1">
        <f t="shared" si="103"/>
        <v>7</v>
      </c>
      <c r="C686" s="65">
        <v>54</v>
      </c>
      <c r="D686" s="66"/>
      <c r="E686" s="67"/>
      <c r="F686" s="68"/>
      <c r="G686" s="66"/>
      <c r="H686" s="67"/>
      <c r="I686" s="67"/>
      <c r="J686" s="67"/>
      <c r="K686" s="67"/>
      <c r="L686" s="69"/>
      <c r="M686" s="70"/>
      <c r="N686" s="71"/>
    </row>
    <row r="687" spans="1:14" ht="15.75" thickBot="1">
      <c r="A687" s="1">
        <f t="shared" si="102"/>
        <v>70055</v>
      </c>
      <c r="B687" s="1">
        <f t="shared" si="103"/>
        <v>7</v>
      </c>
      <c r="C687" s="65">
        <v>55</v>
      </c>
      <c r="D687" s="72"/>
      <c r="E687" s="73"/>
      <c r="F687" s="74"/>
      <c r="G687" s="72"/>
      <c r="H687" s="73"/>
      <c r="I687" s="73"/>
      <c r="J687" s="73"/>
      <c r="K687" s="73"/>
      <c r="L687" s="75"/>
      <c r="M687" s="76"/>
      <c r="N687" s="77"/>
    </row>
    <row r="688" spans="1:14" ht="19.5" thickTop="1" thickBot="1">
      <c r="A688" s="1">
        <f t="shared" si="102"/>
        <v>70056</v>
      </c>
      <c r="B688" s="1">
        <f t="shared" si="103"/>
        <v>7</v>
      </c>
      <c r="C688" s="65">
        <v>56</v>
      </c>
      <c r="D688" s="78">
        <f>SUM(D681:D687)</f>
        <v>0</v>
      </c>
      <c r="E688" s="79">
        <f t="shared" ref="E688:K688" si="110">SUM(E681:E687)</f>
        <v>0</v>
      </c>
      <c r="F688" s="80">
        <f t="shared" si="110"/>
        <v>0</v>
      </c>
      <c r="G688" s="78">
        <f t="shared" si="110"/>
        <v>0</v>
      </c>
      <c r="H688" s="79">
        <f t="shared" si="110"/>
        <v>0</v>
      </c>
      <c r="I688" s="79">
        <f t="shared" si="110"/>
        <v>0</v>
      </c>
      <c r="J688" s="79">
        <f t="shared" si="110"/>
        <v>0</v>
      </c>
      <c r="K688" s="79">
        <f t="shared" si="110"/>
        <v>0</v>
      </c>
      <c r="L688" s="159" t="s">
        <v>101</v>
      </c>
      <c r="M688" s="160"/>
      <c r="N688" s="161"/>
    </row>
    <row r="689" spans="1:14" ht="15.75" thickTop="1">
      <c r="A689" s="1">
        <f t="shared" si="102"/>
        <v>70057</v>
      </c>
      <c r="B689" s="1">
        <f t="shared" si="103"/>
        <v>7</v>
      </c>
      <c r="C689" s="65">
        <v>57</v>
      </c>
      <c r="D689" s="66"/>
      <c r="E689" s="67"/>
      <c r="F689" s="68"/>
      <c r="G689" s="66"/>
      <c r="H689" s="67"/>
      <c r="I689" s="67"/>
      <c r="J689" s="67"/>
      <c r="K689" s="67"/>
      <c r="L689" s="69"/>
      <c r="M689" s="70"/>
      <c r="N689" s="71"/>
    </row>
    <row r="690" spans="1:14" ht="15">
      <c r="A690" s="1">
        <f t="shared" si="102"/>
        <v>70058</v>
      </c>
      <c r="B690" s="1">
        <f t="shared" si="103"/>
        <v>7</v>
      </c>
      <c r="C690" s="65">
        <v>58</v>
      </c>
      <c r="D690" s="66"/>
      <c r="E690" s="67"/>
      <c r="F690" s="68"/>
      <c r="G690" s="66"/>
      <c r="H690" s="67"/>
      <c r="I690" s="67"/>
      <c r="J690" s="67"/>
      <c r="K690" s="67"/>
      <c r="L690" s="69"/>
      <c r="M690" s="70"/>
      <c r="N690" s="71"/>
    </row>
    <row r="691" spans="1:14" ht="15">
      <c r="A691" s="1">
        <f t="shared" si="102"/>
        <v>70059</v>
      </c>
      <c r="B691" s="1">
        <f t="shared" si="103"/>
        <v>7</v>
      </c>
      <c r="C691" s="65">
        <v>59</v>
      </c>
      <c r="D691" s="66"/>
      <c r="E691" s="67"/>
      <c r="F691" s="68"/>
      <c r="G691" s="66"/>
      <c r="H691" s="67"/>
      <c r="I691" s="67"/>
      <c r="J691" s="67"/>
      <c r="K691" s="67"/>
      <c r="L691" s="69"/>
      <c r="M691" s="70"/>
      <c r="N691" s="71"/>
    </row>
    <row r="692" spans="1:14" ht="15">
      <c r="A692" s="1">
        <f t="shared" si="102"/>
        <v>70060</v>
      </c>
      <c r="B692" s="1">
        <f t="shared" si="103"/>
        <v>7</v>
      </c>
      <c r="C692" s="65">
        <v>60</v>
      </c>
      <c r="D692" s="66"/>
      <c r="E692" s="67"/>
      <c r="F692" s="68"/>
      <c r="G692" s="66"/>
      <c r="H692" s="67"/>
      <c r="I692" s="67"/>
      <c r="J692" s="67"/>
      <c r="K692" s="67"/>
      <c r="L692" s="69"/>
      <c r="M692" s="70"/>
      <c r="N692" s="71"/>
    </row>
    <row r="693" spans="1:14" ht="15">
      <c r="A693" s="1">
        <f t="shared" si="102"/>
        <v>70061</v>
      </c>
      <c r="B693" s="1">
        <f t="shared" si="103"/>
        <v>7</v>
      </c>
      <c r="C693" s="65">
        <v>61</v>
      </c>
      <c r="D693" s="66"/>
      <c r="E693" s="67"/>
      <c r="F693" s="68"/>
      <c r="G693" s="66"/>
      <c r="H693" s="67"/>
      <c r="I693" s="67"/>
      <c r="J693" s="67"/>
      <c r="K693" s="67"/>
      <c r="L693" s="69"/>
      <c r="M693" s="70"/>
      <c r="N693" s="71"/>
    </row>
    <row r="694" spans="1:14" ht="15">
      <c r="A694" s="1">
        <f t="shared" si="102"/>
        <v>70062</v>
      </c>
      <c r="B694" s="1">
        <f t="shared" si="103"/>
        <v>7</v>
      </c>
      <c r="C694" s="65">
        <v>62</v>
      </c>
      <c r="D694" s="66"/>
      <c r="E694" s="67"/>
      <c r="F694" s="68"/>
      <c r="G694" s="66"/>
      <c r="H694" s="67"/>
      <c r="I694" s="67"/>
      <c r="J694" s="67"/>
      <c r="K694" s="67"/>
      <c r="L694" s="69"/>
      <c r="M694" s="70"/>
      <c r="N694" s="71"/>
    </row>
    <row r="695" spans="1:14" ht="15.75" thickBot="1">
      <c r="A695" s="1">
        <f t="shared" si="102"/>
        <v>70063</v>
      </c>
      <c r="B695" s="1">
        <f t="shared" si="103"/>
        <v>7</v>
      </c>
      <c r="C695" s="65">
        <v>63</v>
      </c>
      <c r="D695" s="72"/>
      <c r="E695" s="73"/>
      <c r="F695" s="74"/>
      <c r="G695" s="72"/>
      <c r="H695" s="73"/>
      <c r="I695" s="73"/>
      <c r="J695" s="73"/>
      <c r="K695" s="73"/>
      <c r="L695" s="75"/>
      <c r="M695" s="76"/>
      <c r="N695" s="77"/>
    </row>
    <row r="696" spans="1:14" ht="19.5" thickTop="1" thickBot="1">
      <c r="A696" s="1">
        <f t="shared" si="102"/>
        <v>70064</v>
      </c>
      <c r="B696" s="1">
        <f t="shared" si="103"/>
        <v>7</v>
      </c>
      <c r="C696" s="65">
        <v>64</v>
      </c>
      <c r="D696" s="78">
        <f>SUM(D689:D695)</f>
        <v>0</v>
      </c>
      <c r="E696" s="79">
        <f t="shared" ref="E696:K696" si="111">SUM(E689:E695)</f>
        <v>0</v>
      </c>
      <c r="F696" s="80">
        <f t="shared" si="111"/>
        <v>0</v>
      </c>
      <c r="G696" s="78">
        <f t="shared" si="111"/>
        <v>0</v>
      </c>
      <c r="H696" s="79">
        <f t="shared" si="111"/>
        <v>0</v>
      </c>
      <c r="I696" s="79">
        <f t="shared" si="111"/>
        <v>0</v>
      </c>
      <c r="J696" s="79">
        <f t="shared" si="111"/>
        <v>0</v>
      </c>
      <c r="K696" s="79">
        <f t="shared" si="111"/>
        <v>0</v>
      </c>
      <c r="L696" s="159" t="s">
        <v>102</v>
      </c>
      <c r="M696" s="160"/>
      <c r="N696" s="161"/>
    </row>
    <row r="697" spans="1:14" ht="15.75" thickTop="1">
      <c r="A697" s="1">
        <f t="shared" si="102"/>
        <v>70065</v>
      </c>
      <c r="B697" s="1">
        <f t="shared" si="103"/>
        <v>7</v>
      </c>
      <c r="C697" s="65">
        <v>65</v>
      </c>
      <c r="D697" s="66"/>
      <c r="E697" s="67"/>
      <c r="F697" s="68"/>
      <c r="G697" s="66"/>
      <c r="H697" s="67"/>
      <c r="I697" s="67"/>
      <c r="J697" s="67"/>
      <c r="K697" s="67"/>
      <c r="L697" s="69"/>
      <c r="M697" s="70"/>
      <c r="N697" s="71"/>
    </row>
    <row r="698" spans="1:14" ht="15">
      <c r="A698" s="1">
        <f t="shared" ref="A698:A727" si="112">VALUE(TRIM(B698&amp;"00"&amp;C698))</f>
        <v>70066</v>
      </c>
      <c r="B698" s="1">
        <f t="shared" si="103"/>
        <v>7</v>
      </c>
      <c r="C698" s="65">
        <v>66</v>
      </c>
      <c r="D698" s="66"/>
      <c r="E698" s="67"/>
      <c r="F698" s="68"/>
      <c r="G698" s="66"/>
      <c r="H698" s="67"/>
      <c r="I698" s="67"/>
      <c r="J698" s="67"/>
      <c r="K698" s="67"/>
      <c r="L698" s="69"/>
      <c r="M698" s="70"/>
      <c r="N698" s="71"/>
    </row>
    <row r="699" spans="1:14" ht="15">
      <c r="A699" s="1">
        <f t="shared" si="112"/>
        <v>70067</v>
      </c>
      <c r="B699" s="1">
        <f t="shared" ref="B699:B729" si="113">B698</f>
        <v>7</v>
      </c>
      <c r="C699" s="65">
        <v>67</v>
      </c>
      <c r="D699" s="66"/>
      <c r="E699" s="67"/>
      <c r="F699" s="68"/>
      <c r="G699" s="66"/>
      <c r="H699" s="67"/>
      <c r="I699" s="67"/>
      <c r="J699" s="67"/>
      <c r="K699" s="67"/>
      <c r="L699" s="69"/>
      <c r="M699" s="70"/>
      <c r="N699" s="71"/>
    </row>
    <row r="700" spans="1:14" ht="15">
      <c r="A700" s="1">
        <f t="shared" si="112"/>
        <v>70068</v>
      </c>
      <c r="B700" s="1">
        <f t="shared" si="113"/>
        <v>7</v>
      </c>
      <c r="C700" s="65">
        <v>68</v>
      </c>
      <c r="D700" s="66"/>
      <c r="E700" s="67"/>
      <c r="F700" s="68"/>
      <c r="G700" s="66"/>
      <c r="H700" s="67"/>
      <c r="I700" s="67"/>
      <c r="J700" s="67"/>
      <c r="K700" s="67"/>
      <c r="L700" s="69"/>
      <c r="M700" s="70"/>
      <c r="N700" s="71"/>
    </row>
    <row r="701" spans="1:14" ht="15">
      <c r="A701" s="1">
        <f t="shared" si="112"/>
        <v>70069</v>
      </c>
      <c r="B701" s="1">
        <f t="shared" si="113"/>
        <v>7</v>
      </c>
      <c r="C701" s="65">
        <v>69</v>
      </c>
      <c r="D701" s="66"/>
      <c r="E701" s="67"/>
      <c r="F701" s="68"/>
      <c r="G701" s="66"/>
      <c r="H701" s="67"/>
      <c r="I701" s="67"/>
      <c r="J701" s="67"/>
      <c r="K701" s="67"/>
      <c r="L701" s="69"/>
      <c r="M701" s="70"/>
      <c r="N701" s="71"/>
    </row>
    <row r="702" spans="1:14" ht="15">
      <c r="A702" s="1">
        <f t="shared" si="112"/>
        <v>70070</v>
      </c>
      <c r="B702" s="1">
        <f t="shared" si="113"/>
        <v>7</v>
      </c>
      <c r="C702" s="65">
        <v>70</v>
      </c>
      <c r="D702" s="66"/>
      <c r="E702" s="67"/>
      <c r="F702" s="68"/>
      <c r="G702" s="66"/>
      <c r="H702" s="67"/>
      <c r="I702" s="67"/>
      <c r="J702" s="67"/>
      <c r="K702" s="67"/>
      <c r="L702" s="69"/>
      <c r="M702" s="70"/>
      <c r="N702" s="71"/>
    </row>
    <row r="703" spans="1:14" ht="15.75" thickBot="1">
      <c r="A703" s="1">
        <f t="shared" si="112"/>
        <v>70071</v>
      </c>
      <c r="B703" s="1">
        <f t="shared" si="113"/>
        <v>7</v>
      </c>
      <c r="C703" s="65">
        <v>71</v>
      </c>
      <c r="D703" s="72"/>
      <c r="E703" s="73"/>
      <c r="F703" s="74"/>
      <c r="G703" s="72"/>
      <c r="H703" s="73"/>
      <c r="I703" s="73"/>
      <c r="J703" s="73"/>
      <c r="K703" s="73"/>
      <c r="L703" s="75"/>
      <c r="M703" s="76"/>
      <c r="N703" s="77"/>
    </row>
    <row r="704" spans="1:14" ht="19.5" thickTop="1" thickBot="1">
      <c r="A704" s="1">
        <f t="shared" si="112"/>
        <v>70072</v>
      </c>
      <c r="B704" s="1">
        <f t="shared" si="113"/>
        <v>7</v>
      </c>
      <c r="C704" s="65">
        <v>72</v>
      </c>
      <c r="D704" s="78">
        <f>SUM(D697:D703)</f>
        <v>0</v>
      </c>
      <c r="E704" s="79">
        <f t="shared" ref="E704:K704" si="114">SUM(E697:E703)</f>
        <v>0</v>
      </c>
      <c r="F704" s="80">
        <f t="shared" si="114"/>
        <v>0</v>
      </c>
      <c r="G704" s="78">
        <f t="shared" si="114"/>
        <v>0</v>
      </c>
      <c r="H704" s="79">
        <f t="shared" si="114"/>
        <v>0</v>
      </c>
      <c r="I704" s="79">
        <f t="shared" si="114"/>
        <v>0</v>
      </c>
      <c r="J704" s="79">
        <f t="shared" si="114"/>
        <v>0</v>
      </c>
      <c r="K704" s="79">
        <f t="shared" si="114"/>
        <v>0</v>
      </c>
      <c r="L704" s="159" t="s">
        <v>103</v>
      </c>
      <c r="M704" s="160"/>
      <c r="N704" s="161"/>
    </row>
    <row r="705" spans="1:14" ht="15.75" thickTop="1">
      <c r="A705" s="1">
        <f t="shared" si="112"/>
        <v>70073</v>
      </c>
      <c r="B705" s="1">
        <f t="shared" si="113"/>
        <v>7</v>
      </c>
      <c r="C705" s="65">
        <v>73</v>
      </c>
      <c r="D705" s="66"/>
      <c r="E705" s="67"/>
      <c r="F705" s="68"/>
      <c r="G705" s="66"/>
      <c r="H705" s="67"/>
      <c r="I705" s="67"/>
      <c r="J705" s="67"/>
      <c r="K705" s="67"/>
      <c r="L705" s="69"/>
      <c r="M705" s="70"/>
      <c r="N705" s="71"/>
    </row>
    <row r="706" spans="1:14" ht="15">
      <c r="A706" s="1">
        <f t="shared" si="112"/>
        <v>70074</v>
      </c>
      <c r="B706" s="1">
        <f t="shared" si="113"/>
        <v>7</v>
      </c>
      <c r="C706" s="65">
        <v>74</v>
      </c>
      <c r="D706" s="66"/>
      <c r="E706" s="67"/>
      <c r="F706" s="68"/>
      <c r="G706" s="66"/>
      <c r="H706" s="67"/>
      <c r="I706" s="67"/>
      <c r="J706" s="67"/>
      <c r="K706" s="67"/>
      <c r="L706" s="69"/>
      <c r="M706" s="70"/>
      <c r="N706" s="71"/>
    </row>
    <row r="707" spans="1:14" ht="15">
      <c r="A707" s="1">
        <f t="shared" si="112"/>
        <v>70075</v>
      </c>
      <c r="B707" s="1">
        <f t="shared" si="113"/>
        <v>7</v>
      </c>
      <c r="C707" s="65">
        <v>75</v>
      </c>
      <c r="D707" s="66"/>
      <c r="E707" s="67"/>
      <c r="F707" s="68"/>
      <c r="G707" s="66"/>
      <c r="H707" s="67"/>
      <c r="I707" s="67"/>
      <c r="J707" s="67"/>
      <c r="K707" s="67"/>
      <c r="L707" s="69"/>
      <c r="M707" s="70"/>
      <c r="N707" s="71"/>
    </row>
    <row r="708" spans="1:14" ht="15">
      <c r="A708" s="1">
        <f t="shared" si="112"/>
        <v>70076</v>
      </c>
      <c r="B708" s="1">
        <f t="shared" si="113"/>
        <v>7</v>
      </c>
      <c r="C708" s="65">
        <v>76</v>
      </c>
      <c r="D708" s="66"/>
      <c r="E708" s="67"/>
      <c r="F708" s="68"/>
      <c r="G708" s="66"/>
      <c r="H708" s="67"/>
      <c r="I708" s="67"/>
      <c r="J708" s="67"/>
      <c r="K708" s="67"/>
      <c r="L708" s="69"/>
      <c r="M708" s="70"/>
      <c r="N708" s="71"/>
    </row>
    <row r="709" spans="1:14" ht="15">
      <c r="A709" s="1">
        <f t="shared" si="112"/>
        <v>70077</v>
      </c>
      <c r="B709" s="1">
        <f t="shared" si="113"/>
        <v>7</v>
      </c>
      <c r="C709" s="65">
        <v>77</v>
      </c>
      <c r="D709" s="66"/>
      <c r="E709" s="67"/>
      <c r="F709" s="68"/>
      <c r="G709" s="66"/>
      <c r="H709" s="67"/>
      <c r="I709" s="67"/>
      <c r="J709" s="67"/>
      <c r="K709" s="67"/>
      <c r="L709" s="69"/>
      <c r="M709" s="70"/>
      <c r="N709" s="71"/>
    </row>
    <row r="710" spans="1:14" ht="15">
      <c r="A710" s="1">
        <f t="shared" si="112"/>
        <v>70078</v>
      </c>
      <c r="B710" s="1">
        <f t="shared" si="113"/>
        <v>7</v>
      </c>
      <c r="C710" s="65">
        <v>78</v>
      </c>
      <c r="D710" s="66"/>
      <c r="E710" s="67"/>
      <c r="F710" s="68"/>
      <c r="G710" s="66"/>
      <c r="H710" s="67"/>
      <c r="I710" s="67"/>
      <c r="J710" s="67"/>
      <c r="K710" s="67"/>
      <c r="L710" s="69"/>
      <c r="M710" s="70"/>
      <c r="N710" s="71"/>
    </row>
    <row r="711" spans="1:14" ht="15.75" thickBot="1">
      <c r="A711" s="1">
        <f t="shared" si="112"/>
        <v>70079</v>
      </c>
      <c r="B711" s="1">
        <f t="shared" si="113"/>
        <v>7</v>
      </c>
      <c r="C711" s="65">
        <v>79</v>
      </c>
      <c r="D711" s="72"/>
      <c r="E711" s="73"/>
      <c r="F711" s="74"/>
      <c r="G711" s="72"/>
      <c r="H711" s="73"/>
      <c r="I711" s="73"/>
      <c r="J711" s="73"/>
      <c r="K711" s="73"/>
      <c r="L711" s="75"/>
      <c r="M711" s="76"/>
      <c r="N711" s="77"/>
    </row>
    <row r="712" spans="1:14" ht="19.5" thickTop="1" thickBot="1">
      <c r="A712" s="1">
        <f t="shared" si="112"/>
        <v>70080</v>
      </c>
      <c r="B712" s="1">
        <f t="shared" si="113"/>
        <v>7</v>
      </c>
      <c r="C712" s="65">
        <v>80</v>
      </c>
      <c r="D712" s="78">
        <f>SUM(D705:D711)</f>
        <v>0</v>
      </c>
      <c r="E712" s="79">
        <f t="shared" ref="E712:K712" si="115">SUM(E705:E711)</f>
        <v>0</v>
      </c>
      <c r="F712" s="80">
        <f t="shared" si="115"/>
        <v>0</v>
      </c>
      <c r="G712" s="78">
        <f t="shared" si="115"/>
        <v>0</v>
      </c>
      <c r="H712" s="79">
        <f t="shared" si="115"/>
        <v>0</v>
      </c>
      <c r="I712" s="79">
        <f t="shared" si="115"/>
        <v>0</v>
      </c>
      <c r="J712" s="79">
        <f t="shared" si="115"/>
        <v>0</v>
      </c>
      <c r="K712" s="79">
        <f t="shared" si="115"/>
        <v>0</v>
      </c>
      <c r="L712" s="159" t="s">
        <v>104</v>
      </c>
      <c r="M712" s="160"/>
      <c r="N712" s="161"/>
    </row>
    <row r="713" spans="1:14" ht="15.75" thickTop="1">
      <c r="A713" s="1">
        <f t="shared" si="112"/>
        <v>70081</v>
      </c>
      <c r="B713" s="1">
        <f t="shared" si="113"/>
        <v>7</v>
      </c>
      <c r="C713" s="65">
        <v>81</v>
      </c>
      <c r="D713" s="66"/>
      <c r="E713" s="67"/>
      <c r="F713" s="68"/>
      <c r="G713" s="66"/>
      <c r="H713" s="67"/>
      <c r="I713" s="67"/>
      <c r="J713" s="67"/>
      <c r="K713" s="67"/>
      <c r="L713" s="69"/>
      <c r="M713" s="70"/>
      <c r="N713" s="71"/>
    </row>
    <row r="714" spans="1:14" ht="15">
      <c r="A714" s="1">
        <f t="shared" si="112"/>
        <v>70082</v>
      </c>
      <c r="B714" s="1">
        <f t="shared" si="113"/>
        <v>7</v>
      </c>
      <c r="C714" s="65">
        <v>82</v>
      </c>
      <c r="D714" s="66"/>
      <c r="E714" s="67"/>
      <c r="F714" s="68"/>
      <c r="G714" s="66"/>
      <c r="H714" s="67"/>
      <c r="I714" s="67"/>
      <c r="J714" s="67"/>
      <c r="K714" s="67"/>
      <c r="L714" s="69"/>
      <c r="M714" s="70"/>
      <c r="N714" s="71"/>
    </row>
    <row r="715" spans="1:14" ht="15">
      <c r="A715" s="1">
        <f t="shared" si="112"/>
        <v>70083</v>
      </c>
      <c r="B715" s="1">
        <f t="shared" si="113"/>
        <v>7</v>
      </c>
      <c r="C715" s="65">
        <v>83</v>
      </c>
      <c r="D715" s="66"/>
      <c r="E715" s="67"/>
      <c r="F715" s="68"/>
      <c r="G715" s="66"/>
      <c r="H715" s="67"/>
      <c r="I715" s="67"/>
      <c r="J715" s="67"/>
      <c r="K715" s="67"/>
      <c r="L715" s="69"/>
      <c r="M715" s="70"/>
      <c r="N715" s="71"/>
    </row>
    <row r="716" spans="1:14" ht="15">
      <c r="A716" s="1">
        <f t="shared" si="112"/>
        <v>70084</v>
      </c>
      <c r="B716" s="1">
        <f t="shared" si="113"/>
        <v>7</v>
      </c>
      <c r="C716" s="65">
        <v>84</v>
      </c>
      <c r="D716" s="66"/>
      <c r="E716" s="67"/>
      <c r="F716" s="68"/>
      <c r="G716" s="66"/>
      <c r="H716" s="67"/>
      <c r="I716" s="67"/>
      <c r="J716" s="67"/>
      <c r="K716" s="67"/>
      <c r="L716" s="69"/>
      <c r="M716" s="70"/>
      <c r="N716" s="71"/>
    </row>
    <row r="717" spans="1:14" ht="15">
      <c r="A717" s="1">
        <f t="shared" si="112"/>
        <v>70085</v>
      </c>
      <c r="B717" s="1">
        <f t="shared" si="113"/>
        <v>7</v>
      </c>
      <c r="C717" s="65">
        <v>85</v>
      </c>
      <c r="D717" s="66"/>
      <c r="E717" s="67"/>
      <c r="F717" s="68"/>
      <c r="G717" s="66"/>
      <c r="H717" s="67"/>
      <c r="I717" s="67"/>
      <c r="J717" s="67"/>
      <c r="K717" s="67"/>
      <c r="L717" s="69"/>
      <c r="M717" s="70"/>
      <c r="N717" s="71"/>
    </row>
    <row r="718" spans="1:14" ht="15">
      <c r="A718" s="1">
        <f t="shared" si="112"/>
        <v>70086</v>
      </c>
      <c r="B718" s="1">
        <f t="shared" si="113"/>
        <v>7</v>
      </c>
      <c r="C718" s="65">
        <v>86</v>
      </c>
      <c r="D718" s="66"/>
      <c r="E718" s="67"/>
      <c r="F718" s="68"/>
      <c r="G718" s="66"/>
      <c r="H718" s="67"/>
      <c r="I718" s="67"/>
      <c r="J718" s="67"/>
      <c r="K718" s="67"/>
      <c r="L718" s="69"/>
      <c r="M718" s="70"/>
      <c r="N718" s="71"/>
    </row>
    <row r="719" spans="1:14" ht="15.75" thickBot="1">
      <c r="A719" s="1">
        <f t="shared" si="112"/>
        <v>70087</v>
      </c>
      <c r="B719" s="1">
        <f t="shared" si="113"/>
        <v>7</v>
      </c>
      <c r="C719" s="65">
        <v>87</v>
      </c>
      <c r="D719" s="72"/>
      <c r="E719" s="73"/>
      <c r="F719" s="74"/>
      <c r="G719" s="72"/>
      <c r="H719" s="73"/>
      <c r="I719" s="73"/>
      <c r="J719" s="73"/>
      <c r="K719" s="73"/>
      <c r="L719" s="75"/>
      <c r="M719" s="76"/>
      <c r="N719" s="77"/>
    </row>
    <row r="720" spans="1:14" ht="19.5" thickTop="1" thickBot="1">
      <c r="A720" s="1">
        <f t="shared" si="112"/>
        <v>70088</v>
      </c>
      <c r="B720" s="1">
        <f t="shared" si="113"/>
        <v>7</v>
      </c>
      <c r="C720" s="65">
        <v>88</v>
      </c>
      <c r="D720" s="78">
        <f>SUM(D713:D719)</f>
        <v>0</v>
      </c>
      <c r="E720" s="79">
        <f t="shared" ref="E720:K720" si="116">SUM(E713:E719)</f>
        <v>0</v>
      </c>
      <c r="F720" s="80">
        <f t="shared" si="116"/>
        <v>0</v>
      </c>
      <c r="G720" s="78">
        <f t="shared" si="116"/>
        <v>0</v>
      </c>
      <c r="H720" s="79">
        <f t="shared" si="116"/>
        <v>0</v>
      </c>
      <c r="I720" s="79">
        <f t="shared" si="116"/>
        <v>0</v>
      </c>
      <c r="J720" s="79">
        <f t="shared" si="116"/>
        <v>0</v>
      </c>
      <c r="K720" s="79">
        <f t="shared" si="116"/>
        <v>0</v>
      </c>
      <c r="L720" s="159" t="s">
        <v>105</v>
      </c>
      <c r="M720" s="160"/>
      <c r="N720" s="161"/>
    </row>
    <row r="721" spans="1:14" ht="15.75" thickTop="1">
      <c r="A721" s="1">
        <f t="shared" si="112"/>
        <v>70089</v>
      </c>
      <c r="B721" s="1">
        <f t="shared" si="113"/>
        <v>7</v>
      </c>
      <c r="C721" s="65">
        <v>89</v>
      </c>
      <c r="D721" s="66"/>
      <c r="E721" s="67"/>
      <c r="F721" s="68"/>
      <c r="G721" s="66"/>
      <c r="H721" s="67"/>
      <c r="I721" s="67"/>
      <c r="J721" s="67"/>
      <c r="K721" s="67"/>
      <c r="L721" s="69"/>
      <c r="M721" s="70"/>
      <c r="N721" s="71"/>
    </row>
    <row r="722" spans="1:14" ht="15">
      <c r="A722" s="1">
        <f t="shared" si="112"/>
        <v>70090</v>
      </c>
      <c r="B722" s="1">
        <f t="shared" si="113"/>
        <v>7</v>
      </c>
      <c r="C722" s="65">
        <v>90</v>
      </c>
      <c r="D722" s="66"/>
      <c r="E722" s="67"/>
      <c r="F722" s="68"/>
      <c r="G722" s="66"/>
      <c r="H722" s="67"/>
      <c r="I722" s="67"/>
      <c r="J722" s="67"/>
      <c r="K722" s="67"/>
      <c r="L722" s="69"/>
      <c r="M722" s="70"/>
      <c r="N722" s="71"/>
    </row>
    <row r="723" spans="1:14" ht="15">
      <c r="A723" s="1">
        <f t="shared" si="112"/>
        <v>70091</v>
      </c>
      <c r="B723" s="1">
        <f t="shared" si="113"/>
        <v>7</v>
      </c>
      <c r="C723" s="65">
        <v>91</v>
      </c>
      <c r="D723" s="66"/>
      <c r="E723" s="67"/>
      <c r="F723" s="68"/>
      <c r="G723" s="66"/>
      <c r="H723" s="67"/>
      <c r="I723" s="67"/>
      <c r="J723" s="67"/>
      <c r="K723" s="67"/>
      <c r="L723" s="69"/>
      <c r="M723" s="70"/>
      <c r="N723" s="71"/>
    </row>
    <row r="724" spans="1:14" ht="15">
      <c r="A724" s="1">
        <f t="shared" si="112"/>
        <v>70092</v>
      </c>
      <c r="B724" s="1">
        <f t="shared" si="113"/>
        <v>7</v>
      </c>
      <c r="C724" s="65">
        <v>92</v>
      </c>
      <c r="D724" s="66"/>
      <c r="E724" s="67"/>
      <c r="F724" s="68"/>
      <c r="G724" s="66"/>
      <c r="H724" s="67"/>
      <c r="I724" s="67"/>
      <c r="J724" s="67"/>
      <c r="K724" s="67"/>
      <c r="L724" s="69"/>
      <c r="M724" s="70"/>
      <c r="N724" s="71"/>
    </row>
    <row r="725" spans="1:14" ht="15">
      <c r="A725" s="1">
        <f t="shared" si="112"/>
        <v>70093</v>
      </c>
      <c r="B725" s="1">
        <f t="shared" si="113"/>
        <v>7</v>
      </c>
      <c r="C725" s="65">
        <v>93</v>
      </c>
      <c r="D725" s="66"/>
      <c r="E725" s="67"/>
      <c r="F725" s="68"/>
      <c r="G725" s="66"/>
      <c r="H725" s="67"/>
      <c r="I725" s="67"/>
      <c r="J725" s="67"/>
      <c r="K725" s="67"/>
      <c r="L725" s="69"/>
      <c r="M725" s="70"/>
      <c r="N725" s="71"/>
    </row>
    <row r="726" spans="1:14" ht="15">
      <c r="A726" s="1">
        <f t="shared" si="112"/>
        <v>70094</v>
      </c>
      <c r="B726" s="1">
        <f t="shared" si="113"/>
        <v>7</v>
      </c>
      <c r="C726" s="65">
        <v>94</v>
      </c>
      <c r="D726" s="66"/>
      <c r="E726" s="67"/>
      <c r="F726" s="68"/>
      <c r="G726" s="66"/>
      <c r="H726" s="67"/>
      <c r="I726" s="67"/>
      <c r="J726" s="67"/>
      <c r="K726" s="67"/>
      <c r="L726" s="69"/>
      <c r="M726" s="70"/>
      <c r="N726" s="71"/>
    </row>
    <row r="727" spans="1:14" ht="15.75" thickBot="1">
      <c r="A727" s="1">
        <f t="shared" si="112"/>
        <v>70095</v>
      </c>
      <c r="B727" s="1">
        <f t="shared" si="113"/>
        <v>7</v>
      </c>
      <c r="C727" s="65">
        <v>95</v>
      </c>
      <c r="D727" s="72"/>
      <c r="E727" s="73"/>
      <c r="F727" s="74"/>
      <c r="G727" s="72"/>
      <c r="H727" s="73"/>
      <c r="I727" s="73"/>
      <c r="J727" s="73"/>
      <c r="K727" s="73"/>
      <c r="L727" s="75"/>
      <c r="M727" s="76"/>
      <c r="N727" s="77"/>
    </row>
    <row r="728" spans="1:14" ht="19.5" thickTop="1" thickBot="1">
      <c r="A728" s="1">
        <f>VALUE(TRIM(B728&amp;"00"&amp;C728))</f>
        <v>70096</v>
      </c>
      <c r="B728" s="1">
        <f t="shared" si="113"/>
        <v>7</v>
      </c>
      <c r="C728" s="65">
        <v>96</v>
      </c>
      <c r="D728" s="78">
        <f>SUM(D721:D727)</f>
        <v>0</v>
      </c>
      <c r="E728" s="79">
        <f t="shared" ref="E728:K728" si="117">SUM(E721:E727)</f>
        <v>0</v>
      </c>
      <c r="F728" s="80">
        <f t="shared" si="117"/>
        <v>0</v>
      </c>
      <c r="G728" s="78">
        <f t="shared" si="117"/>
        <v>0</v>
      </c>
      <c r="H728" s="79">
        <f t="shared" si="117"/>
        <v>0</v>
      </c>
      <c r="I728" s="79">
        <f t="shared" si="117"/>
        <v>0</v>
      </c>
      <c r="J728" s="79">
        <f t="shared" si="117"/>
        <v>0</v>
      </c>
      <c r="K728" s="79">
        <f t="shared" si="117"/>
        <v>0</v>
      </c>
      <c r="L728" s="159" t="s">
        <v>106</v>
      </c>
      <c r="M728" s="160"/>
      <c r="N728" s="161"/>
    </row>
    <row r="729" spans="1:14" ht="16.5" customHeight="1" thickTop="1" thickBot="1">
      <c r="A729" s="1">
        <f>VALUE(TRIM(B729&amp;"00"&amp;C729))</f>
        <v>70097</v>
      </c>
      <c r="B729" s="1">
        <f t="shared" si="113"/>
        <v>7</v>
      </c>
      <c r="C729" s="82">
        <v>97</v>
      </c>
      <c r="D729" s="78">
        <f t="shared" ref="D729:K729" si="118">D640+D648+D656+D664+D672+D680+D688+D696+D704+D712+D720+D728</f>
        <v>0</v>
      </c>
      <c r="E729" s="79">
        <f t="shared" si="118"/>
        <v>0</v>
      </c>
      <c r="F729" s="80">
        <f t="shared" si="118"/>
        <v>0</v>
      </c>
      <c r="G729" s="78">
        <f t="shared" si="118"/>
        <v>0</v>
      </c>
      <c r="H729" s="79">
        <f t="shared" si="118"/>
        <v>0</v>
      </c>
      <c r="I729" s="79">
        <f t="shared" si="118"/>
        <v>0</v>
      </c>
      <c r="J729" s="79">
        <f t="shared" si="118"/>
        <v>0</v>
      </c>
      <c r="K729" s="79">
        <f t="shared" si="118"/>
        <v>0</v>
      </c>
      <c r="L729" s="159" t="s">
        <v>107</v>
      </c>
      <c r="M729" s="160"/>
      <c r="N729" s="161"/>
    </row>
    <row r="730" spans="1:14" ht="15.75" thickTop="1" thickBot="1"/>
    <row r="731" spans="1:14" ht="15.75" customHeight="1" thickBot="1">
      <c r="I731" s="39" t="s">
        <v>86</v>
      </c>
      <c r="J731" s="40" t="str">
        <f>VLOOKUP(D734,BASIC!$A$8:$H$37,7,0)</f>
        <v>جم</v>
      </c>
      <c r="M731" s="39" t="s">
        <v>6</v>
      </c>
      <c r="N731" s="40" t="str">
        <f>VLOOKUP(D734,BASIC!$A$8:$H$37,4,0)</f>
        <v>استمارة</v>
      </c>
    </row>
    <row r="732" spans="1:14" ht="16.5" customHeight="1">
      <c r="D732" s="41" t="s">
        <v>4</v>
      </c>
      <c r="E732" s="155" t="str">
        <f>VLOOKUP(D734,BASIC!$A$8:$H$37,2,0)</f>
        <v>جيهان صلاح الدين عثمان</v>
      </c>
      <c r="F732" s="156"/>
      <c r="G732" s="42"/>
      <c r="H732" s="42"/>
      <c r="I732" s="43" t="s">
        <v>7</v>
      </c>
      <c r="J732" s="44">
        <f>VLOOKUP(D734,BASIC!$A$8:$H$37,5,0)</f>
        <v>2007</v>
      </c>
      <c r="M732" s="43" t="s">
        <v>87</v>
      </c>
      <c r="N732" s="45">
        <f>VLOOKUP(D734,BASIC!$A$8:$H$37,8,0)</f>
        <v>196615</v>
      </c>
    </row>
    <row r="733" spans="1:14" ht="16.5" thickBot="1">
      <c r="D733" s="46" t="s">
        <v>5</v>
      </c>
      <c r="E733" s="157" t="str">
        <f>VLOOKUP(D734,BASIC!$A$8:$H$37,3,0)</f>
        <v>E19-102</v>
      </c>
      <c r="F733" s="158"/>
      <c r="I733" s="47" t="s">
        <v>88</v>
      </c>
      <c r="J733" s="48">
        <f>VLOOKUP(D734,BASIC!$A$8:$H$37,6,0)</f>
        <v>333800</v>
      </c>
      <c r="M733" s="47" t="s">
        <v>89</v>
      </c>
      <c r="N733" s="48">
        <f>N732+SUM(D833:F833)-SUM(G833:K833)</f>
        <v>196615</v>
      </c>
    </row>
    <row r="734" spans="1:14" ht="21.75" customHeight="1" thickBot="1">
      <c r="D734" s="49">
        <f>D630+1</f>
        <v>8</v>
      </c>
      <c r="E734" s="50"/>
      <c r="F734" s="50"/>
      <c r="G734" s="50"/>
      <c r="H734" s="50"/>
      <c r="I734" s="50"/>
      <c r="J734" s="50"/>
      <c r="K734" s="50"/>
      <c r="L734" s="50"/>
      <c r="M734" s="50"/>
      <c r="N734" s="51"/>
    </row>
    <row r="735" spans="1:14" ht="15" customHeight="1">
      <c r="D735" s="52" t="s">
        <v>11</v>
      </c>
      <c r="E735" s="53"/>
      <c r="F735" s="54"/>
      <c r="G735" s="52" t="s">
        <v>12</v>
      </c>
      <c r="H735" s="53"/>
      <c r="I735" s="53"/>
      <c r="J735" s="53"/>
      <c r="K735" s="55"/>
      <c r="L735" s="56" t="s">
        <v>90</v>
      </c>
      <c r="M735" s="56" t="s">
        <v>91</v>
      </c>
      <c r="N735" s="57" t="s">
        <v>92</v>
      </c>
    </row>
    <row r="736" spans="1:14" ht="15">
      <c r="D736" s="60" t="s">
        <v>14</v>
      </c>
      <c r="E736" s="61" t="s">
        <v>15</v>
      </c>
      <c r="F736" s="62" t="s">
        <v>16</v>
      </c>
      <c r="G736" s="60" t="s">
        <v>17</v>
      </c>
      <c r="H736" s="61" t="s">
        <v>18</v>
      </c>
      <c r="I736" s="61" t="s">
        <v>19</v>
      </c>
      <c r="J736" s="61" t="s">
        <v>20</v>
      </c>
      <c r="K736" s="61" t="s">
        <v>21</v>
      </c>
      <c r="L736" s="63"/>
      <c r="M736" s="63"/>
      <c r="N736" s="64"/>
    </row>
    <row r="737" spans="1:14" ht="15">
      <c r="A737" s="1">
        <f>VALUE(TRIM(B737&amp;"00"&amp;C737))</f>
        <v>8001</v>
      </c>
      <c r="B737" s="1">
        <f>VLOOKUP(D734,BASIC!$A$8:$T$37,20,0)</f>
        <v>8</v>
      </c>
      <c r="C737" s="65">
        <v>1</v>
      </c>
      <c r="D737" s="66"/>
      <c r="E737" s="67"/>
      <c r="F737" s="68"/>
      <c r="G737" s="66"/>
      <c r="H737" s="67"/>
      <c r="I737" s="67"/>
      <c r="J737" s="67"/>
      <c r="K737" s="67"/>
      <c r="L737" s="69"/>
      <c r="M737" s="70"/>
      <c r="N737" s="71"/>
    </row>
    <row r="738" spans="1:14" ht="15">
      <c r="A738" s="1">
        <f t="shared" ref="A738:A801" si="119">VALUE(TRIM(B738&amp;"00"&amp;C738))</f>
        <v>8002</v>
      </c>
      <c r="B738" s="1">
        <f>B737</f>
        <v>8</v>
      </c>
      <c r="C738" s="65">
        <v>2</v>
      </c>
      <c r="D738" s="66"/>
      <c r="E738" s="67"/>
      <c r="F738" s="68"/>
      <c r="G738" s="66"/>
      <c r="H738" s="67"/>
      <c r="I738" s="67"/>
      <c r="J738" s="67"/>
      <c r="K738" s="67"/>
      <c r="L738" s="69"/>
      <c r="M738" s="70"/>
      <c r="N738" s="71"/>
    </row>
    <row r="739" spans="1:14" ht="15">
      <c r="A739" s="1">
        <f t="shared" si="119"/>
        <v>8003</v>
      </c>
      <c r="B739" s="1">
        <f t="shared" ref="B739:B802" si="120">B738</f>
        <v>8</v>
      </c>
      <c r="C739" s="65">
        <v>3</v>
      </c>
      <c r="D739" s="66"/>
      <c r="E739" s="67"/>
      <c r="F739" s="68"/>
      <c r="G739" s="66"/>
      <c r="H739" s="67"/>
      <c r="I739" s="67"/>
      <c r="J739" s="67"/>
      <c r="K739" s="67"/>
      <c r="L739" s="69"/>
      <c r="M739" s="70"/>
      <c r="N739" s="71"/>
    </row>
    <row r="740" spans="1:14" ht="15">
      <c r="A740" s="1">
        <f t="shared" si="119"/>
        <v>8004</v>
      </c>
      <c r="B740" s="1">
        <f t="shared" si="120"/>
        <v>8</v>
      </c>
      <c r="C740" s="65">
        <v>4</v>
      </c>
      <c r="D740" s="66"/>
      <c r="E740" s="67"/>
      <c r="F740" s="68"/>
      <c r="G740" s="66"/>
      <c r="H740" s="67"/>
      <c r="I740" s="67"/>
      <c r="J740" s="67"/>
      <c r="K740" s="67"/>
      <c r="L740" s="69"/>
      <c r="M740" s="70"/>
      <c r="N740" s="71"/>
    </row>
    <row r="741" spans="1:14" ht="15">
      <c r="A741" s="1">
        <f t="shared" si="119"/>
        <v>8005</v>
      </c>
      <c r="B741" s="1">
        <f t="shared" si="120"/>
        <v>8</v>
      </c>
      <c r="C741" s="65">
        <v>5</v>
      </c>
      <c r="D741" s="66"/>
      <c r="E741" s="67"/>
      <c r="F741" s="68"/>
      <c r="G741" s="66"/>
      <c r="H741" s="67"/>
      <c r="I741" s="67"/>
      <c r="J741" s="67"/>
      <c r="K741" s="67"/>
      <c r="L741" s="69"/>
      <c r="M741" s="70"/>
      <c r="N741" s="71"/>
    </row>
    <row r="742" spans="1:14" ht="15">
      <c r="A742" s="1">
        <f t="shared" si="119"/>
        <v>8006</v>
      </c>
      <c r="B742" s="1">
        <f t="shared" si="120"/>
        <v>8</v>
      </c>
      <c r="C742" s="65">
        <v>6</v>
      </c>
      <c r="D742" s="66"/>
      <c r="E742" s="67"/>
      <c r="F742" s="68"/>
      <c r="G742" s="66"/>
      <c r="H742" s="67"/>
      <c r="I742" s="67"/>
      <c r="J742" s="67"/>
      <c r="K742" s="67"/>
      <c r="L742" s="69"/>
      <c r="M742" s="70"/>
      <c r="N742" s="71"/>
    </row>
    <row r="743" spans="1:14" ht="15.75" thickBot="1">
      <c r="A743" s="1">
        <f t="shared" si="119"/>
        <v>8007</v>
      </c>
      <c r="B743" s="1">
        <f t="shared" si="120"/>
        <v>8</v>
      </c>
      <c r="C743" s="65">
        <v>7</v>
      </c>
      <c r="D743" s="72"/>
      <c r="E743" s="73"/>
      <c r="F743" s="74"/>
      <c r="G743" s="72"/>
      <c r="H743" s="73"/>
      <c r="I743" s="73"/>
      <c r="J743" s="73"/>
      <c r="K743" s="73"/>
      <c r="L743" s="75"/>
      <c r="M743" s="76"/>
      <c r="N743" s="77"/>
    </row>
    <row r="744" spans="1:14" ht="19.5" thickTop="1" thickBot="1">
      <c r="A744" s="1">
        <f t="shared" si="119"/>
        <v>8008</v>
      </c>
      <c r="B744" s="1">
        <f t="shared" si="120"/>
        <v>8</v>
      </c>
      <c r="C744" s="65">
        <v>8</v>
      </c>
      <c r="D744" s="78">
        <f>SUM(D737:D743)</f>
        <v>0</v>
      </c>
      <c r="E744" s="79">
        <f t="shared" ref="E744:K744" si="121">SUM(E737:E743)</f>
        <v>0</v>
      </c>
      <c r="F744" s="80">
        <f t="shared" si="121"/>
        <v>0</v>
      </c>
      <c r="G744" s="78">
        <f t="shared" si="121"/>
        <v>0</v>
      </c>
      <c r="H744" s="79">
        <f t="shared" si="121"/>
        <v>0</v>
      </c>
      <c r="I744" s="79">
        <f t="shared" si="121"/>
        <v>0</v>
      </c>
      <c r="J744" s="79">
        <f t="shared" si="121"/>
        <v>0</v>
      </c>
      <c r="K744" s="79">
        <f t="shared" si="121"/>
        <v>0</v>
      </c>
      <c r="L744" s="159" t="s">
        <v>95</v>
      </c>
      <c r="M744" s="160"/>
      <c r="N744" s="161"/>
    </row>
    <row r="745" spans="1:14" ht="15.75" thickTop="1">
      <c r="A745" s="1">
        <f t="shared" si="119"/>
        <v>8009</v>
      </c>
      <c r="B745" s="1">
        <f t="shared" si="120"/>
        <v>8</v>
      </c>
      <c r="C745" s="65">
        <v>9</v>
      </c>
      <c r="D745" s="66"/>
      <c r="E745" s="67"/>
      <c r="F745" s="68"/>
      <c r="G745" s="66"/>
      <c r="H745" s="67"/>
      <c r="I745" s="67"/>
      <c r="J745" s="67"/>
      <c r="K745" s="67"/>
      <c r="L745" s="69"/>
      <c r="M745" s="70"/>
      <c r="N745" s="71"/>
    </row>
    <row r="746" spans="1:14" ht="15">
      <c r="A746" s="1">
        <f t="shared" si="119"/>
        <v>80010</v>
      </c>
      <c r="B746" s="1">
        <f t="shared" si="120"/>
        <v>8</v>
      </c>
      <c r="C746" s="65">
        <v>10</v>
      </c>
      <c r="D746" s="66"/>
      <c r="E746" s="67"/>
      <c r="F746" s="68"/>
      <c r="G746" s="66"/>
      <c r="H746" s="67"/>
      <c r="I746" s="67"/>
      <c r="J746" s="67"/>
      <c r="K746" s="67"/>
      <c r="L746" s="69"/>
      <c r="M746" s="70"/>
      <c r="N746" s="71"/>
    </row>
    <row r="747" spans="1:14" ht="15">
      <c r="A747" s="1">
        <f t="shared" si="119"/>
        <v>80011</v>
      </c>
      <c r="B747" s="1">
        <f t="shared" si="120"/>
        <v>8</v>
      </c>
      <c r="C747" s="65">
        <v>11</v>
      </c>
      <c r="D747" s="66"/>
      <c r="E747" s="67"/>
      <c r="F747" s="68"/>
      <c r="G747" s="66"/>
      <c r="H747" s="67"/>
      <c r="I747" s="67"/>
      <c r="J747" s="67"/>
      <c r="K747" s="67"/>
      <c r="L747" s="69"/>
      <c r="M747" s="70"/>
      <c r="N747" s="71"/>
    </row>
    <row r="748" spans="1:14" ht="15">
      <c r="A748" s="1">
        <f t="shared" si="119"/>
        <v>80012</v>
      </c>
      <c r="B748" s="1">
        <f t="shared" si="120"/>
        <v>8</v>
      </c>
      <c r="C748" s="65">
        <v>12</v>
      </c>
      <c r="D748" s="66"/>
      <c r="E748" s="67"/>
      <c r="F748" s="68"/>
      <c r="G748" s="66"/>
      <c r="H748" s="67"/>
      <c r="I748" s="67"/>
      <c r="J748" s="67"/>
      <c r="K748" s="67"/>
      <c r="L748" s="69"/>
      <c r="M748" s="70"/>
      <c r="N748" s="71"/>
    </row>
    <row r="749" spans="1:14" ht="15">
      <c r="A749" s="1">
        <f t="shared" si="119"/>
        <v>80013</v>
      </c>
      <c r="B749" s="1">
        <f t="shared" si="120"/>
        <v>8</v>
      </c>
      <c r="C749" s="65">
        <v>13</v>
      </c>
      <c r="D749" s="66"/>
      <c r="E749" s="67"/>
      <c r="F749" s="68"/>
      <c r="G749" s="66"/>
      <c r="H749" s="67"/>
      <c r="I749" s="67"/>
      <c r="J749" s="67"/>
      <c r="K749" s="67"/>
      <c r="L749" s="69"/>
      <c r="M749" s="70"/>
      <c r="N749" s="71"/>
    </row>
    <row r="750" spans="1:14" ht="15">
      <c r="A750" s="1">
        <f t="shared" si="119"/>
        <v>80014</v>
      </c>
      <c r="B750" s="1">
        <f t="shared" si="120"/>
        <v>8</v>
      </c>
      <c r="C750" s="65">
        <v>14</v>
      </c>
      <c r="D750" s="66"/>
      <c r="E750" s="67"/>
      <c r="F750" s="68"/>
      <c r="G750" s="66"/>
      <c r="H750" s="67"/>
      <c r="I750" s="67"/>
      <c r="J750" s="67"/>
      <c r="K750" s="67"/>
      <c r="L750" s="69"/>
      <c r="M750" s="70"/>
      <c r="N750" s="71"/>
    </row>
    <row r="751" spans="1:14" ht="15.75" thickBot="1">
      <c r="A751" s="1">
        <f t="shared" si="119"/>
        <v>80015</v>
      </c>
      <c r="B751" s="1">
        <f t="shared" si="120"/>
        <v>8</v>
      </c>
      <c r="C751" s="65">
        <v>15</v>
      </c>
      <c r="D751" s="72"/>
      <c r="E751" s="73"/>
      <c r="F751" s="74"/>
      <c r="G751" s="72"/>
      <c r="H751" s="73"/>
      <c r="I751" s="73"/>
      <c r="J751" s="73"/>
      <c r="K751" s="73"/>
      <c r="L751" s="75"/>
      <c r="M751" s="76"/>
      <c r="N751" s="77"/>
    </row>
    <row r="752" spans="1:14" ht="19.5" thickTop="1" thickBot="1">
      <c r="A752" s="1">
        <f t="shared" si="119"/>
        <v>80016</v>
      </c>
      <c r="B752" s="1">
        <f t="shared" si="120"/>
        <v>8</v>
      </c>
      <c r="C752" s="65">
        <v>16</v>
      </c>
      <c r="D752" s="78">
        <f>SUM(D745:D751)</f>
        <v>0</v>
      </c>
      <c r="E752" s="79">
        <f t="shared" ref="E752:K752" si="122">SUM(E745:E751)</f>
        <v>0</v>
      </c>
      <c r="F752" s="80">
        <f t="shared" si="122"/>
        <v>0</v>
      </c>
      <c r="G752" s="78">
        <f t="shared" si="122"/>
        <v>0</v>
      </c>
      <c r="H752" s="79">
        <f t="shared" si="122"/>
        <v>0</v>
      </c>
      <c r="I752" s="79">
        <f t="shared" si="122"/>
        <v>0</v>
      </c>
      <c r="J752" s="79">
        <f t="shared" si="122"/>
        <v>0</v>
      </c>
      <c r="K752" s="79">
        <f t="shared" si="122"/>
        <v>0</v>
      </c>
      <c r="L752" s="159" t="s">
        <v>96</v>
      </c>
      <c r="M752" s="160"/>
      <c r="N752" s="161"/>
    </row>
    <row r="753" spans="1:14" ht="15.75" thickTop="1">
      <c r="A753" s="1">
        <f t="shared" si="119"/>
        <v>80017</v>
      </c>
      <c r="B753" s="1">
        <f t="shared" si="120"/>
        <v>8</v>
      </c>
      <c r="C753" s="65">
        <v>17</v>
      </c>
      <c r="D753" s="66"/>
      <c r="E753" s="67"/>
      <c r="F753" s="68"/>
      <c r="G753" s="66"/>
      <c r="H753" s="67"/>
      <c r="I753" s="67"/>
      <c r="J753" s="67"/>
      <c r="K753" s="67"/>
      <c r="L753" s="69"/>
      <c r="M753" s="70"/>
      <c r="N753" s="71"/>
    </row>
    <row r="754" spans="1:14" ht="15">
      <c r="A754" s="1">
        <f t="shared" si="119"/>
        <v>80018</v>
      </c>
      <c r="B754" s="1">
        <f t="shared" si="120"/>
        <v>8</v>
      </c>
      <c r="C754" s="65">
        <v>18</v>
      </c>
      <c r="D754" s="66"/>
      <c r="E754" s="67"/>
      <c r="F754" s="68"/>
      <c r="G754" s="66"/>
      <c r="H754" s="67"/>
      <c r="I754" s="67"/>
      <c r="J754" s="67"/>
      <c r="K754" s="67"/>
      <c r="L754" s="69"/>
      <c r="M754" s="70"/>
      <c r="N754" s="71"/>
    </row>
    <row r="755" spans="1:14" ht="15">
      <c r="A755" s="1">
        <f t="shared" si="119"/>
        <v>80019</v>
      </c>
      <c r="B755" s="1">
        <f t="shared" si="120"/>
        <v>8</v>
      </c>
      <c r="C755" s="65">
        <v>19</v>
      </c>
      <c r="D755" s="66"/>
      <c r="E755" s="67"/>
      <c r="F755" s="68"/>
      <c r="G755" s="66"/>
      <c r="H755" s="67"/>
      <c r="I755" s="67"/>
      <c r="J755" s="67"/>
      <c r="K755" s="67"/>
      <c r="L755" s="69"/>
      <c r="M755" s="70"/>
      <c r="N755" s="71"/>
    </row>
    <row r="756" spans="1:14" ht="15">
      <c r="A756" s="1">
        <f t="shared" si="119"/>
        <v>80020</v>
      </c>
      <c r="B756" s="1">
        <f t="shared" si="120"/>
        <v>8</v>
      </c>
      <c r="C756" s="65">
        <v>20</v>
      </c>
      <c r="D756" s="66"/>
      <c r="E756" s="67"/>
      <c r="F756" s="68"/>
      <c r="G756" s="66"/>
      <c r="H756" s="67"/>
      <c r="I756" s="67"/>
      <c r="J756" s="67"/>
      <c r="K756" s="67"/>
      <c r="L756" s="69"/>
      <c r="M756" s="70"/>
      <c r="N756" s="71"/>
    </row>
    <row r="757" spans="1:14" ht="15">
      <c r="A757" s="1">
        <f t="shared" si="119"/>
        <v>80021</v>
      </c>
      <c r="B757" s="1">
        <f t="shared" si="120"/>
        <v>8</v>
      </c>
      <c r="C757" s="65">
        <v>21</v>
      </c>
      <c r="D757" s="66"/>
      <c r="E757" s="67"/>
      <c r="F757" s="68"/>
      <c r="G757" s="66"/>
      <c r="H757" s="67"/>
      <c r="I757" s="67"/>
      <c r="J757" s="67"/>
      <c r="K757" s="67"/>
      <c r="L757" s="69"/>
      <c r="M757" s="70"/>
      <c r="N757" s="71"/>
    </row>
    <row r="758" spans="1:14" ht="15">
      <c r="A758" s="1">
        <f t="shared" si="119"/>
        <v>80022</v>
      </c>
      <c r="B758" s="1">
        <f t="shared" si="120"/>
        <v>8</v>
      </c>
      <c r="C758" s="65">
        <v>22</v>
      </c>
      <c r="D758" s="66"/>
      <c r="E758" s="67"/>
      <c r="F758" s="68"/>
      <c r="G758" s="66"/>
      <c r="H758" s="67"/>
      <c r="I758" s="67"/>
      <c r="J758" s="67"/>
      <c r="K758" s="67"/>
      <c r="L758" s="69"/>
      <c r="M758" s="70"/>
      <c r="N758" s="71"/>
    </row>
    <row r="759" spans="1:14" ht="15.75" thickBot="1">
      <c r="A759" s="1">
        <f t="shared" si="119"/>
        <v>80023</v>
      </c>
      <c r="B759" s="1">
        <f t="shared" si="120"/>
        <v>8</v>
      </c>
      <c r="C759" s="65">
        <v>23</v>
      </c>
      <c r="D759" s="72"/>
      <c r="E759" s="73"/>
      <c r="F759" s="74"/>
      <c r="G759" s="72"/>
      <c r="H759" s="73"/>
      <c r="I759" s="73"/>
      <c r="J759" s="73"/>
      <c r="K759" s="73"/>
      <c r="L759" s="75"/>
      <c r="M759" s="76"/>
      <c r="N759" s="77"/>
    </row>
    <row r="760" spans="1:14" ht="19.5" thickTop="1" thickBot="1">
      <c r="A760" s="1">
        <f t="shared" si="119"/>
        <v>80024</v>
      </c>
      <c r="B760" s="1">
        <f t="shared" si="120"/>
        <v>8</v>
      </c>
      <c r="C760" s="65">
        <v>24</v>
      </c>
      <c r="D760" s="78">
        <f>SUM(D753:D759)</f>
        <v>0</v>
      </c>
      <c r="E760" s="79">
        <f t="shared" ref="E760:K760" si="123">SUM(E753:E759)</f>
        <v>0</v>
      </c>
      <c r="F760" s="80">
        <f t="shared" si="123"/>
        <v>0</v>
      </c>
      <c r="G760" s="78">
        <f t="shared" si="123"/>
        <v>0</v>
      </c>
      <c r="H760" s="79">
        <f t="shared" si="123"/>
        <v>0</v>
      </c>
      <c r="I760" s="79">
        <f t="shared" si="123"/>
        <v>0</v>
      </c>
      <c r="J760" s="79">
        <f t="shared" si="123"/>
        <v>0</v>
      </c>
      <c r="K760" s="79">
        <f t="shared" si="123"/>
        <v>0</v>
      </c>
      <c r="L760" s="159" t="s">
        <v>97</v>
      </c>
      <c r="M760" s="160"/>
      <c r="N760" s="161"/>
    </row>
    <row r="761" spans="1:14" ht="15.75" thickTop="1">
      <c r="A761" s="1">
        <f t="shared" si="119"/>
        <v>80025</v>
      </c>
      <c r="B761" s="1">
        <f t="shared" si="120"/>
        <v>8</v>
      </c>
      <c r="C761" s="65">
        <v>25</v>
      </c>
      <c r="D761" s="66"/>
      <c r="E761" s="67"/>
      <c r="F761" s="68"/>
      <c r="G761" s="66"/>
      <c r="H761" s="67"/>
      <c r="I761" s="67"/>
      <c r="J761" s="67"/>
      <c r="K761" s="67"/>
      <c r="L761" s="69"/>
      <c r="M761" s="70"/>
      <c r="N761" s="71"/>
    </row>
    <row r="762" spans="1:14" ht="15">
      <c r="A762" s="1">
        <f t="shared" si="119"/>
        <v>80026</v>
      </c>
      <c r="B762" s="1">
        <f t="shared" si="120"/>
        <v>8</v>
      </c>
      <c r="C762" s="65">
        <v>26</v>
      </c>
      <c r="D762" s="66"/>
      <c r="E762" s="67"/>
      <c r="F762" s="68"/>
      <c r="G762" s="66"/>
      <c r="H762" s="67"/>
      <c r="I762" s="67"/>
      <c r="J762" s="67"/>
      <c r="K762" s="67"/>
      <c r="L762" s="69"/>
      <c r="M762" s="70"/>
      <c r="N762" s="71"/>
    </row>
    <row r="763" spans="1:14" ht="15">
      <c r="A763" s="1">
        <f t="shared" si="119"/>
        <v>80027</v>
      </c>
      <c r="B763" s="1">
        <f t="shared" si="120"/>
        <v>8</v>
      </c>
      <c r="C763" s="65">
        <v>27</v>
      </c>
      <c r="D763" s="66"/>
      <c r="E763" s="67"/>
      <c r="F763" s="68"/>
      <c r="G763" s="66"/>
      <c r="H763" s="67"/>
      <c r="I763" s="67"/>
      <c r="J763" s="67"/>
      <c r="K763" s="67"/>
      <c r="L763" s="69"/>
      <c r="M763" s="70"/>
      <c r="N763" s="71"/>
    </row>
    <row r="764" spans="1:14" ht="15">
      <c r="A764" s="1">
        <f t="shared" si="119"/>
        <v>80028</v>
      </c>
      <c r="B764" s="1">
        <f t="shared" si="120"/>
        <v>8</v>
      </c>
      <c r="C764" s="65">
        <v>28</v>
      </c>
      <c r="D764" s="66"/>
      <c r="E764" s="67"/>
      <c r="F764" s="68"/>
      <c r="G764" s="66"/>
      <c r="H764" s="67"/>
      <c r="I764" s="67"/>
      <c r="J764" s="67"/>
      <c r="K764" s="67"/>
      <c r="L764" s="69"/>
      <c r="M764" s="70"/>
      <c r="N764" s="71"/>
    </row>
    <row r="765" spans="1:14" ht="15">
      <c r="A765" s="1">
        <f t="shared" si="119"/>
        <v>80029</v>
      </c>
      <c r="B765" s="1">
        <f t="shared" si="120"/>
        <v>8</v>
      </c>
      <c r="C765" s="65">
        <v>29</v>
      </c>
      <c r="D765" s="66"/>
      <c r="E765" s="67"/>
      <c r="F765" s="68"/>
      <c r="G765" s="66"/>
      <c r="H765" s="67"/>
      <c r="I765" s="67"/>
      <c r="J765" s="67"/>
      <c r="K765" s="67"/>
      <c r="L765" s="69"/>
      <c r="M765" s="70"/>
      <c r="N765" s="71"/>
    </row>
    <row r="766" spans="1:14" ht="15">
      <c r="A766" s="1">
        <f t="shared" si="119"/>
        <v>80030</v>
      </c>
      <c r="B766" s="1">
        <f t="shared" si="120"/>
        <v>8</v>
      </c>
      <c r="C766" s="65">
        <v>30</v>
      </c>
      <c r="D766" s="66"/>
      <c r="E766" s="67"/>
      <c r="F766" s="68"/>
      <c r="G766" s="66"/>
      <c r="H766" s="67"/>
      <c r="I766" s="67"/>
      <c r="J766" s="67"/>
      <c r="K766" s="67"/>
      <c r="L766" s="69"/>
      <c r="M766" s="70"/>
      <c r="N766" s="71"/>
    </row>
    <row r="767" spans="1:14" ht="15.75" thickBot="1">
      <c r="A767" s="1">
        <f t="shared" si="119"/>
        <v>80031</v>
      </c>
      <c r="B767" s="1">
        <f t="shared" si="120"/>
        <v>8</v>
      </c>
      <c r="C767" s="65">
        <v>31</v>
      </c>
      <c r="D767" s="72"/>
      <c r="E767" s="73"/>
      <c r="F767" s="74"/>
      <c r="G767" s="72"/>
      <c r="H767" s="73"/>
      <c r="I767" s="73"/>
      <c r="J767" s="73"/>
      <c r="K767" s="73"/>
      <c r="L767" s="75"/>
      <c r="M767" s="76"/>
      <c r="N767" s="77"/>
    </row>
    <row r="768" spans="1:14" ht="19.5" thickTop="1" thickBot="1">
      <c r="A768" s="1">
        <f t="shared" si="119"/>
        <v>80032</v>
      </c>
      <c r="B768" s="1">
        <f t="shared" si="120"/>
        <v>8</v>
      </c>
      <c r="C768" s="65">
        <v>32</v>
      </c>
      <c r="D768" s="78">
        <f>SUM(D761:D767)</f>
        <v>0</v>
      </c>
      <c r="E768" s="79">
        <f t="shared" ref="E768:K768" si="124">SUM(E761:E767)</f>
        <v>0</v>
      </c>
      <c r="F768" s="80">
        <f t="shared" si="124"/>
        <v>0</v>
      </c>
      <c r="G768" s="78">
        <f t="shared" si="124"/>
        <v>0</v>
      </c>
      <c r="H768" s="79">
        <f t="shared" si="124"/>
        <v>0</v>
      </c>
      <c r="I768" s="79">
        <f t="shared" si="124"/>
        <v>0</v>
      </c>
      <c r="J768" s="79">
        <f t="shared" si="124"/>
        <v>0</v>
      </c>
      <c r="K768" s="79">
        <f t="shared" si="124"/>
        <v>0</v>
      </c>
      <c r="L768" s="159" t="s">
        <v>98</v>
      </c>
      <c r="M768" s="160"/>
      <c r="N768" s="161"/>
    </row>
    <row r="769" spans="1:14" ht="15.75" thickTop="1">
      <c r="A769" s="1">
        <f t="shared" si="119"/>
        <v>80033</v>
      </c>
      <c r="B769" s="1">
        <f t="shared" si="120"/>
        <v>8</v>
      </c>
      <c r="C769" s="65">
        <v>33</v>
      </c>
      <c r="D769" s="66"/>
      <c r="E769" s="67"/>
      <c r="F769" s="68"/>
      <c r="G769" s="66"/>
      <c r="H769" s="67"/>
      <c r="I769" s="67"/>
      <c r="J769" s="67"/>
      <c r="K769" s="67"/>
      <c r="L769" s="69"/>
      <c r="M769" s="70"/>
      <c r="N769" s="71"/>
    </row>
    <row r="770" spans="1:14" ht="15">
      <c r="A770" s="1">
        <f t="shared" si="119"/>
        <v>80034</v>
      </c>
      <c r="B770" s="1">
        <f t="shared" si="120"/>
        <v>8</v>
      </c>
      <c r="C770" s="65">
        <v>34</v>
      </c>
      <c r="D770" s="66"/>
      <c r="E770" s="67"/>
      <c r="F770" s="68"/>
      <c r="G770" s="66"/>
      <c r="H770" s="67"/>
      <c r="I770" s="67"/>
      <c r="J770" s="67"/>
      <c r="K770" s="67"/>
      <c r="L770" s="69"/>
      <c r="M770" s="70"/>
      <c r="N770" s="71"/>
    </row>
    <row r="771" spans="1:14" ht="15">
      <c r="A771" s="1">
        <f t="shared" si="119"/>
        <v>80035</v>
      </c>
      <c r="B771" s="1">
        <f t="shared" si="120"/>
        <v>8</v>
      </c>
      <c r="C771" s="65">
        <v>35</v>
      </c>
      <c r="D771" s="66"/>
      <c r="E771" s="67"/>
      <c r="F771" s="68"/>
      <c r="G771" s="66"/>
      <c r="H771" s="67"/>
      <c r="I771" s="67"/>
      <c r="J771" s="67"/>
      <c r="K771" s="67"/>
      <c r="L771" s="69"/>
      <c r="M771" s="70"/>
      <c r="N771" s="71"/>
    </row>
    <row r="772" spans="1:14" ht="15">
      <c r="A772" s="1">
        <f t="shared" si="119"/>
        <v>80036</v>
      </c>
      <c r="B772" s="1">
        <f t="shared" si="120"/>
        <v>8</v>
      </c>
      <c r="C772" s="65">
        <v>36</v>
      </c>
      <c r="D772" s="66"/>
      <c r="E772" s="67"/>
      <c r="F772" s="68"/>
      <c r="G772" s="66"/>
      <c r="H772" s="67"/>
      <c r="I772" s="67"/>
      <c r="J772" s="67"/>
      <c r="K772" s="67"/>
      <c r="L772" s="69"/>
      <c r="M772" s="70"/>
      <c r="N772" s="71"/>
    </row>
    <row r="773" spans="1:14" ht="15">
      <c r="A773" s="1">
        <f t="shared" si="119"/>
        <v>80037</v>
      </c>
      <c r="B773" s="1">
        <f t="shared" si="120"/>
        <v>8</v>
      </c>
      <c r="C773" s="65">
        <v>37</v>
      </c>
      <c r="D773" s="66"/>
      <c r="E773" s="67"/>
      <c r="F773" s="68"/>
      <c r="G773" s="66"/>
      <c r="H773" s="67"/>
      <c r="I773" s="67"/>
      <c r="J773" s="67"/>
      <c r="K773" s="67"/>
      <c r="L773" s="69"/>
      <c r="M773" s="70"/>
      <c r="N773" s="71"/>
    </row>
    <row r="774" spans="1:14" ht="15">
      <c r="A774" s="1">
        <f t="shared" si="119"/>
        <v>80038</v>
      </c>
      <c r="B774" s="1">
        <f t="shared" si="120"/>
        <v>8</v>
      </c>
      <c r="C774" s="65">
        <v>38</v>
      </c>
      <c r="D774" s="66"/>
      <c r="E774" s="67"/>
      <c r="F774" s="68"/>
      <c r="G774" s="66"/>
      <c r="H774" s="67"/>
      <c r="I774" s="67"/>
      <c r="J774" s="67"/>
      <c r="K774" s="67"/>
      <c r="L774" s="69"/>
      <c r="M774" s="70"/>
      <c r="N774" s="71"/>
    </row>
    <row r="775" spans="1:14" ht="15.75" thickBot="1">
      <c r="A775" s="1">
        <f t="shared" si="119"/>
        <v>80039</v>
      </c>
      <c r="B775" s="1">
        <f t="shared" si="120"/>
        <v>8</v>
      </c>
      <c r="C775" s="65">
        <v>39</v>
      </c>
      <c r="D775" s="72"/>
      <c r="E775" s="73"/>
      <c r="F775" s="74"/>
      <c r="G775" s="72"/>
      <c r="H775" s="73"/>
      <c r="I775" s="73"/>
      <c r="J775" s="73"/>
      <c r="K775" s="73"/>
      <c r="L775" s="75"/>
      <c r="M775" s="76"/>
      <c r="N775" s="77"/>
    </row>
    <row r="776" spans="1:14" ht="19.5" thickTop="1" thickBot="1">
      <c r="A776" s="1">
        <f t="shared" si="119"/>
        <v>80040</v>
      </c>
      <c r="B776" s="1">
        <f t="shared" si="120"/>
        <v>8</v>
      </c>
      <c r="C776" s="65">
        <v>40</v>
      </c>
      <c r="D776" s="78">
        <f>SUM(D769:D775)</f>
        <v>0</v>
      </c>
      <c r="E776" s="79">
        <f t="shared" ref="E776:K776" si="125">SUM(E769:E775)</f>
        <v>0</v>
      </c>
      <c r="F776" s="80">
        <f t="shared" si="125"/>
        <v>0</v>
      </c>
      <c r="G776" s="78">
        <f t="shared" si="125"/>
        <v>0</v>
      </c>
      <c r="H776" s="79">
        <f t="shared" si="125"/>
        <v>0</v>
      </c>
      <c r="I776" s="79">
        <f t="shared" si="125"/>
        <v>0</v>
      </c>
      <c r="J776" s="79">
        <f t="shared" si="125"/>
        <v>0</v>
      </c>
      <c r="K776" s="79">
        <f t="shared" si="125"/>
        <v>0</v>
      </c>
      <c r="L776" s="159" t="s">
        <v>99</v>
      </c>
      <c r="M776" s="160"/>
      <c r="N776" s="161"/>
    </row>
    <row r="777" spans="1:14" ht="15.75" thickTop="1">
      <c r="A777" s="1">
        <f t="shared" si="119"/>
        <v>80041</v>
      </c>
      <c r="B777" s="1">
        <f t="shared" si="120"/>
        <v>8</v>
      </c>
      <c r="C777" s="65">
        <v>41</v>
      </c>
      <c r="D777" s="66"/>
      <c r="E777" s="67"/>
      <c r="F777" s="68"/>
      <c r="G777" s="66"/>
      <c r="H777" s="67"/>
      <c r="I777" s="67"/>
      <c r="J777" s="67"/>
      <c r="K777" s="67"/>
      <c r="L777" s="69"/>
      <c r="M777" s="70"/>
      <c r="N777" s="71"/>
    </row>
    <row r="778" spans="1:14" ht="15">
      <c r="A778" s="1">
        <f t="shared" si="119"/>
        <v>80042</v>
      </c>
      <c r="B778" s="1">
        <f t="shared" si="120"/>
        <v>8</v>
      </c>
      <c r="C778" s="65">
        <v>42</v>
      </c>
      <c r="D778" s="66"/>
      <c r="E778" s="67"/>
      <c r="F778" s="68"/>
      <c r="G778" s="66"/>
      <c r="H778" s="67"/>
      <c r="I778" s="67"/>
      <c r="J778" s="67"/>
      <c r="K778" s="67"/>
      <c r="L778" s="69"/>
      <c r="M778" s="70"/>
      <c r="N778" s="71"/>
    </row>
    <row r="779" spans="1:14" ht="15">
      <c r="A779" s="1">
        <f t="shared" si="119"/>
        <v>80043</v>
      </c>
      <c r="B779" s="1">
        <f t="shared" si="120"/>
        <v>8</v>
      </c>
      <c r="C779" s="65">
        <v>43</v>
      </c>
      <c r="D779" s="66"/>
      <c r="E779" s="67"/>
      <c r="F779" s="68"/>
      <c r="G779" s="66"/>
      <c r="H779" s="67"/>
      <c r="I779" s="67"/>
      <c r="J779" s="67"/>
      <c r="K779" s="67"/>
      <c r="L779" s="69"/>
      <c r="M779" s="70"/>
      <c r="N779" s="71"/>
    </row>
    <row r="780" spans="1:14" ht="15">
      <c r="A780" s="1">
        <f t="shared" si="119"/>
        <v>80044</v>
      </c>
      <c r="B780" s="1">
        <f t="shared" si="120"/>
        <v>8</v>
      </c>
      <c r="C780" s="65">
        <v>44</v>
      </c>
      <c r="D780" s="66"/>
      <c r="E780" s="67"/>
      <c r="F780" s="68"/>
      <c r="G780" s="66"/>
      <c r="H780" s="67"/>
      <c r="I780" s="67"/>
      <c r="J780" s="67"/>
      <c r="K780" s="67"/>
      <c r="L780" s="69"/>
      <c r="M780" s="70"/>
      <c r="N780" s="71"/>
    </row>
    <row r="781" spans="1:14" ht="15">
      <c r="A781" s="1">
        <f t="shared" si="119"/>
        <v>80045</v>
      </c>
      <c r="B781" s="1">
        <f t="shared" si="120"/>
        <v>8</v>
      </c>
      <c r="C781" s="65">
        <v>45</v>
      </c>
      <c r="D781" s="66"/>
      <c r="E781" s="67"/>
      <c r="F781" s="68"/>
      <c r="G781" s="66"/>
      <c r="H781" s="67"/>
      <c r="I781" s="67"/>
      <c r="J781" s="67"/>
      <c r="K781" s="67"/>
      <c r="L781" s="69"/>
      <c r="M781" s="70"/>
      <c r="N781" s="71"/>
    </row>
    <row r="782" spans="1:14" ht="15">
      <c r="A782" s="1">
        <f t="shared" si="119"/>
        <v>80046</v>
      </c>
      <c r="B782" s="1">
        <f t="shared" si="120"/>
        <v>8</v>
      </c>
      <c r="C782" s="65">
        <v>46</v>
      </c>
      <c r="D782" s="66"/>
      <c r="E782" s="67"/>
      <c r="F782" s="68"/>
      <c r="G782" s="66"/>
      <c r="H782" s="67"/>
      <c r="I782" s="67"/>
      <c r="J782" s="67"/>
      <c r="K782" s="67"/>
      <c r="L782" s="69"/>
      <c r="M782" s="70"/>
      <c r="N782" s="71"/>
    </row>
    <row r="783" spans="1:14" ht="15.75" thickBot="1">
      <c r="A783" s="1">
        <f t="shared" si="119"/>
        <v>80047</v>
      </c>
      <c r="B783" s="1">
        <f t="shared" si="120"/>
        <v>8</v>
      </c>
      <c r="C783" s="65">
        <v>47</v>
      </c>
      <c r="D783" s="72"/>
      <c r="E783" s="73"/>
      <c r="F783" s="74"/>
      <c r="G783" s="72"/>
      <c r="H783" s="73"/>
      <c r="I783" s="73"/>
      <c r="J783" s="73"/>
      <c r="K783" s="73"/>
      <c r="L783" s="75"/>
      <c r="M783" s="76"/>
      <c r="N783" s="77"/>
    </row>
    <row r="784" spans="1:14" ht="19.5" thickTop="1" thickBot="1">
      <c r="A784" s="1">
        <f t="shared" si="119"/>
        <v>80048</v>
      </c>
      <c r="B784" s="1">
        <f t="shared" si="120"/>
        <v>8</v>
      </c>
      <c r="C784" s="65">
        <v>48</v>
      </c>
      <c r="D784" s="78">
        <f>SUM(D777:D783)</f>
        <v>0</v>
      </c>
      <c r="E784" s="79">
        <f t="shared" ref="E784:K784" si="126">SUM(E777:E783)</f>
        <v>0</v>
      </c>
      <c r="F784" s="80">
        <f t="shared" si="126"/>
        <v>0</v>
      </c>
      <c r="G784" s="78">
        <f t="shared" si="126"/>
        <v>0</v>
      </c>
      <c r="H784" s="79">
        <f t="shared" si="126"/>
        <v>0</v>
      </c>
      <c r="I784" s="79">
        <f t="shared" si="126"/>
        <v>0</v>
      </c>
      <c r="J784" s="79">
        <f t="shared" si="126"/>
        <v>0</v>
      </c>
      <c r="K784" s="79">
        <f t="shared" si="126"/>
        <v>0</v>
      </c>
      <c r="L784" s="159" t="s">
        <v>100</v>
      </c>
      <c r="M784" s="160"/>
      <c r="N784" s="161"/>
    </row>
    <row r="785" spans="1:14" ht="15.75" thickTop="1">
      <c r="A785" s="1">
        <f t="shared" si="119"/>
        <v>80049</v>
      </c>
      <c r="B785" s="1">
        <f t="shared" si="120"/>
        <v>8</v>
      </c>
      <c r="C785" s="65">
        <v>49</v>
      </c>
      <c r="D785" s="66"/>
      <c r="E785" s="67"/>
      <c r="F785" s="68"/>
      <c r="G785" s="66"/>
      <c r="H785" s="67"/>
      <c r="I785" s="67"/>
      <c r="J785" s="67"/>
      <c r="K785" s="67"/>
      <c r="L785" s="69"/>
      <c r="M785" s="70"/>
      <c r="N785" s="71"/>
    </row>
    <row r="786" spans="1:14" ht="15">
      <c r="A786" s="1">
        <f t="shared" si="119"/>
        <v>80050</v>
      </c>
      <c r="B786" s="1">
        <f t="shared" si="120"/>
        <v>8</v>
      </c>
      <c r="C786" s="65">
        <v>50</v>
      </c>
      <c r="D786" s="66"/>
      <c r="E786" s="67"/>
      <c r="F786" s="68"/>
      <c r="G786" s="66"/>
      <c r="H786" s="67"/>
      <c r="I786" s="67"/>
      <c r="J786" s="67"/>
      <c r="K786" s="67"/>
      <c r="L786" s="69"/>
      <c r="M786" s="70"/>
      <c r="N786" s="71"/>
    </row>
    <row r="787" spans="1:14" ht="15">
      <c r="A787" s="1">
        <f t="shared" si="119"/>
        <v>80051</v>
      </c>
      <c r="B787" s="1">
        <f t="shared" si="120"/>
        <v>8</v>
      </c>
      <c r="C787" s="65">
        <v>51</v>
      </c>
      <c r="D787" s="66"/>
      <c r="E787" s="67"/>
      <c r="F787" s="68"/>
      <c r="G787" s="66"/>
      <c r="H787" s="67"/>
      <c r="I787" s="67"/>
      <c r="J787" s="67"/>
      <c r="K787" s="67"/>
      <c r="L787" s="69"/>
      <c r="M787" s="70"/>
      <c r="N787" s="71"/>
    </row>
    <row r="788" spans="1:14" ht="15">
      <c r="A788" s="1">
        <f t="shared" si="119"/>
        <v>80052</v>
      </c>
      <c r="B788" s="1">
        <f t="shared" si="120"/>
        <v>8</v>
      </c>
      <c r="C788" s="65">
        <v>52</v>
      </c>
      <c r="D788" s="66"/>
      <c r="E788" s="67"/>
      <c r="F788" s="68"/>
      <c r="G788" s="66"/>
      <c r="H788" s="67"/>
      <c r="I788" s="67"/>
      <c r="J788" s="67"/>
      <c r="K788" s="67"/>
      <c r="L788" s="69"/>
      <c r="M788" s="70"/>
      <c r="N788" s="71"/>
    </row>
    <row r="789" spans="1:14" ht="15">
      <c r="A789" s="1">
        <f t="shared" si="119"/>
        <v>80053</v>
      </c>
      <c r="B789" s="1">
        <f t="shared" si="120"/>
        <v>8</v>
      </c>
      <c r="C789" s="65">
        <v>53</v>
      </c>
      <c r="D789" s="66"/>
      <c r="E789" s="67"/>
      <c r="F789" s="68"/>
      <c r="G789" s="66"/>
      <c r="H789" s="67"/>
      <c r="I789" s="67"/>
      <c r="J789" s="67"/>
      <c r="K789" s="67"/>
      <c r="L789" s="69"/>
      <c r="M789" s="70"/>
      <c r="N789" s="71"/>
    </row>
    <row r="790" spans="1:14" ht="15">
      <c r="A790" s="1">
        <f t="shared" si="119"/>
        <v>80054</v>
      </c>
      <c r="B790" s="1">
        <f t="shared" si="120"/>
        <v>8</v>
      </c>
      <c r="C790" s="65">
        <v>54</v>
      </c>
      <c r="D790" s="66"/>
      <c r="E790" s="67"/>
      <c r="F790" s="68"/>
      <c r="G790" s="66"/>
      <c r="H790" s="67"/>
      <c r="I790" s="67"/>
      <c r="J790" s="67"/>
      <c r="K790" s="67"/>
      <c r="L790" s="69"/>
      <c r="M790" s="70"/>
      <c r="N790" s="71"/>
    </row>
    <row r="791" spans="1:14" ht="15.75" thickBot="1">
      <c r="A791" s="1">
        <f t="shared" si="119"/>
        <v>80055</v>
      </c>
      <c r="B791" s="1">
        <f t="shared" si="120"/>
        <v>8</v>
      </c>
      <c r="C791" s="65">
        <v>55</v>
      </c>
      <c r="D791" s="72"/>
      <c r="E791" s="73"/>
      <c r="F791" s="74"/>
      <c r="G791" s="72"/>
      <c r="H791" s="73"/>
      <c r="I791" s="73"/>
      <c r="J791" s="73"/>
      <c r="K791" s="73"/>
      <c r="L791" s="75"/>
      <c r="M791" s="76"/>
      <c r="N791" s="77"/>
    </row>
    <row r="792" spans="1:14" ht="19.5" thickTop="1" thickBot="1">
      <c r="A792" s="1">
        <f t="shared" si="119"/>
        <v>80056</v>
      </c>
      <c r="B792" s="1">
        <f t="shared" si="120"/>
        <v>8</v>
      </c>
      <c r="C792" s="65">
        <v>56</v>
      </c>
      <c r="D792" s="78">
        <f>SUM(D785:D791)</f>
        <v>0</v>
      </c>
      <c r="E792" s="79">
        <f t="shared" ref="E792:K792" si="127">SUM(E785:E791)</f>
        <v>0</v>
      </c>
      <c r="F792" s="80">
        <f t="shared" si="127"/>
        <v>0</v>
      </c>
      <c r="G792" s="78">
        <f t="shared" si="127"/>
        <v>0</v>
      </c>
      <c r="H792" s="79">
        <f t="shared" si="127"/>
        <v>0</v>
      </c>
      <c r="I792" s="79">
        <f t="shared" si="127"/>
        <v>0</v>
      </c>
      <c r="J792" s="79">
        <f t="shared" si="127"/>
        <v>0</v>
      </c>
      <c r="K792" s="79">
        <f t="shared" si="127"/>
        <v>0</v>
      </c>
      <c r="L792" s="159" t="s">
        <v>101</v>
      </c>
      <c r="M792" s="160"/>
      <c r="N792" s="161"/>
    </row>
    <row r="793" spans="1:14" ht="15.75" thickTop="1">
      <c r="A793" s="1">
        <f t="shared" si="119"/>
        <v>80057</v>
      </c>
      <c r="B793" s="1">
        <f t="shared" si="120"/>
        <v>8</v>
      </c>
      <c r="C793" s="65">
        <v>57</v>
      </c>
      <c r="D793" s="66"/>
      <c r="E793" s="67"/>
      <c r="F793" s="68"/>
      <c r="G793" s="66"/>
      <c r="H793" s="67"/>
      <c r="I793" s="67"/>
      <c r="J793" s="67"/>
      <c r="K793" s="67"/>
      <c r="L793" s="69"/>
      <c r="M793" s="70"/>
      <c r="N793" s="71"/>
    </row>
    <row r="794" spans="1:14" ht="15">
      <c r="A794" s="1">
        <f t="shared" si="119"/>
        <v>80058</v>
      </c>
      <c r="B794" s="1">
        <f t="shared" si="120"/>
        <v>8</v>
      </c>
      <c r="C794" s="65">
        <v>58</v>
      </c>
      <c r="D794" s="66"/>
      <c r="E794" s="67"/>
      <c r="F794" s="68"/>
      <c r="G794" s="66"/>
      <c r="H794" s="67"/>
      <c r="I794" s="67"/>
      <c r="J794" s="67"/>
      <c r="K794" s="67"/>
      <c r="L794" s="69"/>
      <c r="M794" s="70"/>
      <c r="N794" s="71"/>
    </row>
    <row r="795" spans="1:14" ht="15">
      <c r="A795" s="1">
        <f t="shared" si="119"/>
        <v>80059</v>
      </c>
      <c r="B795" s="1">
        <f t="shared" si="120"/>
        <v>8</v>
      </c>
      <c r="C795" s="65">
        <v>59</v>
      </c>
      <c r="D795" s="66"/>
      <c r="E795" s="67"/>
      <c r="F795" s="68"/>
      <c r="G795" s="66"/>
      <c r="H795" s="67"/>
      <c r="I795" s="67"/>
      <c r="J795" s="67"/>
      <c r="K795" s="67"/>
      <c r="L795" s="69"/>
      <c r="M795" s="70"/>
      <c r="N795" s="71"/>
    </row>
    <row r="796" spans="1:14" ht="15">
      <c r="A796" s="1">
        <f t="shared" si="119"/>
        <v>80060</v>
      </c>
      <c r="B796" s="1">
        <f t="shared" si="120"/>
        <v>8</v>
      </c>
      <c r="C796" s="65">
        <v>60</v>
      </c>
      <c r="D796" s="66"/>
      <c r="E796" s="67"/>
      <c r="F796" s="68"/>
      <c r="G796" s="66"/>
      <c r="H796" s="67"/>
      <c r="I796" s="67"/>
      <c r="J796" s="67"/>
      <c r="K796" s="67"/>
      <c r="L796" s="69"/>
      <c r="M796" s="70"/>
      <c r="N796" s="71"/>
    </row>
    <row r="797" spans="1:14" ht="15">
      <c r="A797" s="1">
        <f t="shared" si="119"/>
        <v>80061</v>
      </c>
      <c r="B797" s="1">
        <f t="shared" si="120"/>
        <v>8</v>
      </c>
      <c r="C797" s="65">
        <v>61</v>
      </c>
      <c r="D797" s="66"/>
      <c r="E797" s="67"/>
      <c r="F797" s="68"/>
      <c r="G797" s="66"/>
      <c r="H797" s="67"/>
      <c r="I797" s="67"/>
      <c r="J797" s="67"/>
      <c r="K797" s="67"/>
      <c r="L797" s="69"/>
      <c r="M797" s="70"/>
      <c r="N797" s="71"/>
    </row>
    <row r="798" spans="1:14" ht="15">
      <c r="A798" s="1">
        <f t="shared" si="119"/>
        <v>80062</v>
      </c>
      <c r="B798" s="1">
        <f t="shared" si="120"/>
        <v>8</v>
      </c>
      <c r="C798" s="65">
        <v>62</v>
      </c>
      <c r="D798" s="66"/>
      <c r="E798" s="67"/>
      <c r="F798" s="68"/>
      <c r="G798" s="66"/>
      <c r="H798" s="67"/>
      <c r="I798" s="67"/>
      <c r="J798" s="67"/>
      <c r="K798" s="67"/>
      <c r="L798" s="69"/>
      <c r="M798" s="70"/>
      <c r="N798" s="71"/>
    </row>
    <row r="799" spans="1:14" ht="15.75" thickBot="1">
      <c r="A799" s="1">
        <f t="shared" si="119"/>
        <v>80063</v>
      </c>
      <c r="B799" s="1">
        <f t="shared" si="120"/>
        <v>8</v>
      </c>
      <c r="C799" s="65">
        <v>63</v>
      </c>
      <c r="D799" s="72"/>
      <c r="E799" s="73"/>
      <c r="F799" s="74"/>
      <c r="G799" s="72"/>
      <c r="H799" s="73"/>
      <c r="I799" s="73"/>
      <c r="J799" s="73"/>
      <c r="K799" s="73"/>
      <c r="L799" s="75"/>
      <c r="M799" s="76"/>
      <c r="N799" s="77"/>
    </row>
    <row r="800" spans="1:14" ht="19.5" thickTop="1" thickBot="1">
      <c r="A800" s="1">
        <f t="shared" si="119"/>
        <v>80064</v>
      </c>
      <c r="B800" s="1">
        <f t="shared" si="120"/>
        <v>8</v>
      </c>
      <c r="C800" s="65">
        <v>64</v>
      </c>
      <c r="D800" s="78">
        <f>SUM(D793:D799)</f>
        <v>0</v>
      </c>
      <c r="E800" s="79">
        <f t="shared" ref="E800:K800" si="128">SUM(E793:E799)</f>
        <v>0</v>
      </c>
      <c r="F800" s="80">
        <f t="shared" si="128"/>
        <v>0</v>
      </c>
      <c r="G800" s="78">
        <f t="shared" si="128"/>
        <v>0</v>
      </c>
      <c r="H800" s="79">
        <f t="shared" si="128"/>
        <v>0</v>
      </c>
      <c r="I800" s="79">
        <f t="shared" si="128"/>
        <v>0</v>
      </c>
      <c r="J800" s="79">
        <f t="shared" si="128"/>
        <v>0</v>
      </c>
      <c r="K800" s="79">
        <f t="shared" si="128"/>
        <v>0</v>
      </c>
      <c r="L800" s="159" t="s">
        <v>102</v>
      </c>
      <c r="M800" s="160"/>
      <c r="N800" s="161"/>
    </row>
    <row r="801" spans="1:14" ht="15.75" thickTop="1">
      <c r="A801" s="1">
        <f t="shared" si="119"/>
        <v>80065</v>
      </c>
      <c r="B801" s="1">
        <f t="shared" si="120"/>
        <v>8</v>
      </c>
      <c r="C801" s="65">
        <v>65</v>
      </c>
      <c r="D801" s="66"/>
      <c r="E801" s="67"/>
      <c r="F801" s="68"/>
      <c r="G801" s="66"/>
      <c r="H801" s="67"/>
      <c r="I801" s="67"/>
      <c r="J801" s="67"/>
      <c r="K801" s="67"/>
      <c r="L801" s="69"/>
      <c r="M801" s="70"/>
      <c r="N801" s="71"/>
    </row>
    <row r="802" spans="1:14" ht="15">
      <c r="A802" s="1">
        <f t="shared" ref="A802:A831" si="129">VALUE(TRIM(B802&amp;"00"&amp;C802))</f>
        <v>80066</v>
      </c>
      <c r="B802" s="1">
        <f t="shared" si="120"/>
        <v>8</v>
      </c>
      <c r="C802" s="65">
        <v>66</v>
      </c>
      <c r="D802" s="66"/>
      <c r="E802" s="67"/>
      <c r="F802" s="68"/>
      <c r="G802" s="66"/>
      <c r="H802" s="67"/>
      <c r="I802" s="67"/>
      <c r="J802" s="67"/>
      <c r="K802" s="67"/>
      <c r="L802" s="69"/>
      <c r="M802" s="70"/>
      <c r="N802" s="71"/>
    </row>
    <row r="803" spans="1:14" ht="15">
      <c r="A803" s="1">
        <f t="shared" si="129"/>
        <v>80067</v>
      </c>
      <c r="B803" s="1">
        <f t="shared" ref="B803:B833" si="130">B802</f>
        <v>8</v>
      </c>
      <c r="C803" s="65">
        <v>67</v>
      </c>
      <c r="D803" s="66"/>
      <c r="E803" s="67"/>
      <c r="F803" s="68"/>
      <c r="G803" s="66"/>
      <c r="H803" s="67"/>
      <c r="I803" s="67"/>
      <c r="J803" s="67"/>
      <c r="K803" s="67"/>
      <c r="L803" s="69"/>
      <c r="M803" s="70"/>
      <c r="N803" s="71"/>
    </row>
    <row r="804" spans="1:14" ht="15">
      <c r="A804" s="1">
        <f t="shared" si="129"/>
        <v>80068</v>
      </c>
      <c r="B804" s="1">
        <f t="shared" si="130"/>
        <v>8</v>
      </c>
      <c r="C804" s="65">
        <v>68</v>
      </c>
      <c r="D804" s="66"/>
      <c r="E804" s="67"/>
      <c r="F804" s="68"/>
      <c r="G804" s="66"/>
      <c r="H804" s="67"/>
      <c r="I804" s="67"/>
      <c r="J804" s="67"/>
      <c r="K804" s="67"/>
      <c r="L804" s="69"/>
      <c r="M804" s="70"/>
      <c r="N804" s="71"/>
    </row>
    <row r="805" spans="1:14" ht="15">
      <c r="A805" s="1">
        <f t="shared" si="129"/>
        <v>80069</v>
      </c>
      <c r="B805" s="1">
        <f t="shared" si="130"/>
        <v>8</v>
      </c>
      <c r="C805" s="65">
        <v>69</v>
      </c>
      <c r="D805" s="66"/>
      <c r="E805" s="67"/>
      <c r="F805" s="68"/>
      <c r="G805" s="66"/>
      <c r="H805" s="67"/>
      <c r="I805" s="67"/>
      <c r="J805" s="67"/>
      <c r="K805" s="67"/>
      <c r="L805" s="69"/>
      <c r="M805" s="70"/>
      <c r="N805" s="71"/>
    </row>
    <row r="806" spans="1:14" ht="15">
      <c r="A806" s="1">
        <f t="shared" si="129"/>
        <v>80070</v>
      </c>
      <c r="B806" s="1">
        <f t="shared" si="130"/>
        <v>8</v>
      </c>
      <c r="C806" s="65">
        <v>70</v>
      </c>
      <c r="D806" s="66"/>
      <c r="E806" s="67"/>
      <c r="F806" s="68"/>
      <c r="G806" s="66"/>
      <c r="H806" s="67"/>
      <c r="I806" s="67"/>
      <c r="J806" s="67"/>
      <c r="K806" s="67"/>
      <c r="L806" s="69"/>
      <c r="M806" s="70"/>
      <c r="N806" s="71"/>
    </row>
    <row r="807" spans="1:14" ht="15.75" thickBot="1">
      <c r="A807" s="1">
        <f t="shared" si="129"/>
        <v>80071</v>
      </c>
      <c r="B807" s="1">
        <f t="shared" si="130"/>
        <v>8</v>
      </c>
      <c r="C807" s="65">
        <v>71</v>
      </c>
      <c r="D807" s="72"/>
      <c r="E807" s="73"/>
      <c r="F807" s="74"/>
      <c r="G807" s="72"/>
      <c r="H807" s="73"/>
      <c r="I807" s="73"/>
      <c r="J807" s="73"/>
      <c r="K807" s="73"/>
      <c r="L807" s="75"/>
      <c r="M807" s="76"/>
      <c r="N807" s="77"/>
    </row>
    <row r="808" spans="1:14" ht="19.5" thickTop="1" thickBot="1">
      <c r="A808" s="1">
        <f t="shared" si="129"/>
        <v>80072</v>
      </c>
      <c r="B808" s="1">
        <f t="shared" si="130"/>
        <v>8</v>
      </c>
      <c r="C808" s="65">
        <v>72</v>
      </c>
      <c r="D808" s="78">
        <f>SUM(D801:D807)</f>
        <v>0</v>
      </c>
      <c r="E808" s="79">
        <f t="shared" ref="E808:K808" si="131">SUM(E801:E807)</f>
        <v>0</v>
      </c>
      <c r="F808" s="80">
        <f t="shared" si="131"/>
        <v>0</v>
      </c>
      <c r="G808" s="78">
        <f t="shared" si="131"/>
        <v>0</v>
      </c>
      <c r="H808" s="79">
        <f t="shared" si="131"/>
        <v>0</v>
      </c>
      <c r="I808" s="79">
        <f t="shared" si="131"/>
        <v>0</v>
      </c>
      <c r="J808" s="79">
        <f t="shared" si="131"/>
        <v>0</v>
      </c>
      <c r="K808" s="79">
        <f t="shared" si="131"/>
        <v>0</v>
      </c>
      <c r="L808" s="159" t="s">
        <v>103</v>
      </c>
      <c r="M808" s="160"/>
      <c r="N808" s="161"/>
    </row>
    <row r="809" spans="1:14" ht="15.75" thickTop="1">
      <c r="A809" s="1">
        <f t="shared" si="129"/>
        <v>80073</v>
      </c>
      <c r="B809" s="1">
        <f t="shared" si="130"/>
        <v>8</v>
      </c>
      <c r="C809" s="65">
        <v>73</v>
      </c>
      <c r="D809" s="66"/>
      <c r="E809" s="67"/>
      <c r="F809" s="68"/>
      <c r="G809" s="66"/>
      <c r="H809" s="67"/>
      <c r="I809" s="67"/>
      <c r="J809" s="67"/>
      <c r="K809" s="67"/>
      <c r="L809" s="69"/>
      <c r="M809" s="70"/>
      <c r="N809" s="71"/>
    </row>
    <row r="810" spans="1:14" ht="15">
      <c r="A810" s="1">
        <f t="shared" si="129"/>
        <v>80074</v>
      </c>
      <c r="B810" s="1">
        <f t="shared" si="130"/>
        <v>8</v>
      </c>
      <c r="C810" s="65">
        <v>74</v>
      </c>
      <c r="D810" s="66"/>
      <c r="E810" s="67"/>
      <c r="F810" s="68"/>
      <c r="G810" s="66"/>
      <c r="H810" s="67"/>
      <c r="I810" s="67"/>
      <c r="J810" s="67"/>
      <c r="K810" s="67"/>
      <c r="L810" s="69"/>
      <c r="M810" s="70"/>
      <c r="N810" s="71"/>
    </row>
    <row r="811" spans="1:14" ht="15">
      <c r="A811" s="1">
        <f t="shared" si="129"/>
        <v>80075</v>
      </c>
      <c r="B811" s="1">
        <f t="shared" si="130"/>
        <v>8</v>
      </c>
      <c r="C811" s="65">
        <v>75</v>
      </c>
      <c r="D811" s="66"/>
      <c r="E811" s="67"/>
      <c r="F811" s="68"/>
      <c r="G811" s="66"/>
      <c r="H811" s="67"/>
      <c r="I811" s="67"/>
      <c r="J811" s="67"/>
      <c r="K811" s="67"/>
      <c r="L811" s="69"/>
      <c r="M811" s="70"/>
      <c r="N811" s="71"/>
    </row>
    <row r="812" spans="1:14" ht="15">
      <c r="A812" s="1">
        <f t="shared" si="129"/>
        <v>80076</v>
      </c>
      <c r="B812" s="1">
        <f t="shared" si="130"/>
        <v>8</v>
      </c>
      <c r="C812" s="65">
        <v>76</v>
      </c>
      <c r="D812" s="66"/>
      <c r="E812" s="67"/>
      <c r="F812" s="68"/>
      <c r="G812" s="66"/>
      <c r="H812" s="67"/>
      <c r="I812" s="67"/>
      <c r="J812" s="67"/>
      <c r="K812" s="67"/>
      <c r="L812" s="69"/>
      <c r="M812" s="70"/>
      <c r="N812" s="71"/>
    </row>
    <row r="813" spans="1:14" ht="15">
      <c r="A813" s="1">
        <f t="shared" si="129"/>
        <v>80077</v>
      </c>
      <c r="B813" s="1">
        <f t="shared" si="130"/>
        <v>8</v>
      </c>
      <c r="C813" s="65">
        <v>77</v>
      </c>
      <c r="D813" s="66"/>
      <c r="E813" s="67"/>
      <c r="F813" s="68"/>
      <c r="G813" s="66"/>
      <c r="H813" s="67"/>
      <c r="I813" s="67"/>
      <c r="J813" s="67"/>
      <c r="K813" s="67"/>
      <c r="L813" s="69"/>
      <c r="M813" s="70"/>
      <c r="N813" s="71"/>
    </row>
    <row r="814" spans="1:14" ht="15">
      <c r="A814" s="1">
        <f t="shared" si="129"/>
        <v>80078</v>
      </c>
      <c r="B814" s="1">
        <f t="shared" si="130"/>
        <v>8</v>
      </c>
      <c r="C814" s="65">
        <v>78</v>
      </c>
      <c r="D814" s="66"/>
      <c r="E814" s="67"/>
      <c r="F814" s="68"/>
      <c r="G814" s="66"/>
      <c r="H814" s="67"/>
      <c r="I814" s="67"/>
      <c r="J814" s="67"/>
      <c r="K814" s="67"/>
      <c r="L814" s="69"/>
      <c r="M814" s="70"/>
      <c r="N814" s="71"/>
    </row>
    <row r="815" spans="1:14" ht="15.75" thickBot="1">
      <c r="A815" s="1">
        <f t="shared" si="129"/>
        <v>80079</v>
      </c>
      <c r="B815" s="1">
        <f t="shared" si="130"/>
        <v>8</v>
      </c>
      <c r="C815" s="65">
        <v>79</v>
      </c>
      <c r="D815" s="72"/>
      <c r="E815" s="73"/>
      <c r="F815" s="74"/>
      <c r="G815" s="72"/>
      <c r="H815" s="73"/>
      <c r="I815" s="73"/>
      <c r="J815" s="73"/>
      <c r="K815" s="73"/>
      <c r="L815" s="75"/>
      <c r="M815" s="76"/>
      <c r="N815" s="77"/>
    </row>
    <row r="816" spans="1:14" ht="19.5" thickTop="1" thickBot="1">
      <c r="A816" s="1">
        <f t="shared" si="129"/>
        <v>80080</v>
      </c>
      <c r="B816" s="1">
        <f t="shared" si="130"/>
        <v>8</v>
      </c>
      <c r="C816" s="65">
        <v>80</v>
      </c>
      <c r="D816" s="78">
        <f>SUM(D809:D815)</f>
        <v>0</v>
      </c>
      <c r="E816" s="79">
        <f t="shared" ref="E816:K816" si="132">SUM(E809:E815)</f>
        <v>0</v>
      </c>
      <c r="F816" s="80">
        <f t="shared" si="132"/>
        <v>0</v>
      </c>
      <c r="G816" s="78">
        <f t="shared" si="132"/>
        <v>0</v>
      </c>
      <c r="H816" s="79">
        <f t="shared" si="132"/>
        <v>0</v>
      </c>
      <c r="I816" s="79">
        <f t="shared" si="132"/>
        <v>0</v>
      </c>
      <c r="J816" s="79">
        <f t="shared" si="132"/>
        <v>0</v>
      </c>
      <c r="K816" s="79">
        <f t="shared" si="132"/>
        <v>0</v>
      </c>
      <c r="L816" s="159" t="s">
        <v>104</v>
      </c>
      <c r="M816" s="160"/>
      <c r="N816" s="161"/>
    </row>
    <row r="817" spans="1:14" ht="15.75" thickTop="1">
      <c r="A817" s="1">
        <f t="shared" si="129"/>
        <v>80081</v>
      </c>
      <c r="B817" s="1">
        <f t="shared" si="130"/>
        <v>8</v>
      </c>
      <c r="C817" s="65">
        <v>81</v>
      </c>
      <c r="D817" s="66"/>
      <c r="E817" s="67"/>
      <c r="F817" s="68"/>
      <c r="G817" s="66"/>
      <c r="H817" s="67"/>
      <c r="I817" s="67"/>
      <c r="J817" s="67"/>
      <c r="K817" s="67"/>
      <c r="L817" s="69"/>
      <c r="M817" s="70"/>
      <c r="N817" s="71"/>
    </row>
    <row r="818" spans="1:14" ht="15">
      <c r="A818" s="1">
        <f t="shared" si="129"/>
        <v>80082</v>
      </c>
      <c r="B818" s="1">
        <f t="shared" si="130"/>
        <v>8</v>
      </c>
      <c r="C818" s="65">
        <v>82</v>
      </c>
      <c r="D818" s="66"/>
      <c r="E818" s="67"/>
      <c r="F818" s="68"/>
      <c r="G818" s="66"/>
      <c r="H818" s="67"/>
      <c r="I818" s="67"/>
      <c r="J818" s="67"/>
      <c r="K818" s="67"/>
      <c r="L818" s="69"/>
      <c r="M818" s="70"/>
      <c r="N818" s="71"/>
    </row>
    <row r="819" spans="1:14" ht="15">
      <c r="A819" s="1">
        <f t="shared" si="129"/>
        <v>80083</v>
      </c>
      <c r="B819" s="1">
        <f t="shared" si="130"/>
        <v>8</v>
      </c>
      <c r="C819" s="65">
        <v>83</v>
      </c>
      <c r="D819" s="66"/>
      <c r="E819" s="67"/>
      <c r="F819" s="68"/>
      <c r="G819" s="66"/>
      <c r="H819" s="67"/>
      <c r="I819" s="67"/>
      <c r="J819" s="67"/>
      <c r="K819" s="67"/>
      <c r="L819" s="69"/>
      <c r="M819" s="70"/>
      <c r="N819" s="71"/>
    </row>
    <row r="820" spans="1:14" ht="15">
      <c r="A820" s="1">
        <f t="shared" si="129"/>
        <v>80084</v>
      </c>
      <c r="B820" s="1">
        <f t="shared" si="130"/>
        <v>8</v>
      </c>
      <c r="C820" s="65">
        <v>84</v>
      </c>
      <c r="D820" s="66"/>
      <c r="E820" s="67"/>
      <c r="F820" s="68"/>
      <c r="G820" s="66"/>
      <c r="H820" s="67"/>
      <c r="I820" s="67"/>
      <c r="J820" s="67"/>
      <c r="K820" s="67"/>
      <c r="L820" s="69"/>
      <c r="M820" s="70"/>
      <c r="N820" s="71"/>
    </row>
    <row r="821" spans="1:14" ht="15">
      <c r="A821" s="1">
        <f t="shared" si="129"/>
        <v>80085</v>
      </c>
      <c r="B821" s="1">
        <f t="shared" si="130"/>
        <v>8</v>
      </c>
      <c r="C821" s="65">
        <v>85</v>
      </c>
      <c r="D821" s="66"/>
      <c r="E821" s="67"/>
      <c r="F821" s="68"/>
      <c r="G821" s="66"/>
      <c r="H821" s="67"/>
      <c r="I821" s="67"/>
      <c r="J821" s="67"/>
      <c r="K821" s="67"/>
      <c r="L821" s="69"/>
      <c r="M821" s="70"/>
      <c r="N821" s="71"/>
    </row>
    <row r="822" spans="1:14" ht="15">
      <c r="A822" s="1">
        <f t="shared" si="129"/>
        <v>80086</v>
      </c>
      <c r="B822" s="1">
        <f t="shared" si="130"/>
        <v>8</v>
      </c>
      <c r="C822" s="65">
        <v>86</v>
      </c>
      <c r="D822" s="66"/>
      <c r="E822" s="67"/>
      <c r="F822" s="68"/>
      <c r="G822" s="66"/>
      <c r="H822" s="67"/>
      <c r="I822" s="67"/>
      <c r="J822" s="67"/>
      <c r="K822" s="67"/>
      <c r="L822" s="69"/>
      <c r="M822" s="70"/>
      <c r="N822" s="71"/>
    </row>
    <row r="823" spans="1:14" ht="15.75" thickBot="1">
      <c r="A823" s="1">
        <f t="shared" si="129"/>
        <v>80087</v>
      </c>
      <c r="B823" s="1">
        <f t="shared" si="130"/>
        <v>8</v>
      </c>
      <c r="C823" s="65">
        <v>87</v>
      </c>
      <c r="D823" s="72"/>
      <c r="E823" s="73"/>
      <c r="F823" s="74"/>
      <c r="G823" s="72"/>
      <c r="H823" s="73"/>
      <c r="I823" s="73"/>
      <c r="J823" s="73"/>
      <c r="K823" s="73"/>
      <c r="L823" s="75"/>
      <c r="M823" s="76"/>
      <c r="N823" s="77"/>
    </row>
    <row r="824" spans="1:14" ht="19.5" thickTop="1" thickBot="1">
      <c r="A824" s="1">
        <f t="shared" si="129"/>
        <v>80088</v>
      </c>
      <c r="B824" s="1">
        <f t="shared" si="130"/>
        <v>8</v>
      </c>
      <c r="C824" s="65">
        <v>88</v>
      </c>
      <c r="D824" s="78">
        <f>SUM(D817:D823)</f>
        <v>0</v>
      </c>
      <c r="E824" s="79">
        <f t="shared" ref="E824:K824" si="133">SUM(E817:E823)</f>
        <v>0</v>
      </c>
      <c r="F824" s="80">
        <f t="shared" si="133"/>
        <v>0</v>
      </c>
      <c r="G824" s="78">
        <f t="shared" si="133"/>
        <v>0</v>
      </c>
      <c r="H824" s="79">
        <f t="shared" si="133"/>
        <v>0</v>
      </c>
      <c r="I824" s="79">
        <f t="shared" si="133"/>
        <v>0</v>
      </c>
      <c r="J824" s="79">
        <f t="shared" si="133"/>
        <v>0</v>
      </c>
      <c r="K824" s="79">
        <f t="shared" si="133"/>
        <v>0</v>
      </c>
      <c r="L824" s="159" t="s">
        <v>105</v>
      </c>
      <c r="M824" s="160"/>
      <c r="N824" s="161"/>
    </row>
    <row r="825" spans="1:14" ht="15.75" thickTop="1">
      <c r="A825" s="1">
        <f t="shared" si="129"/>
        <v>80089</v>
      </c>
      <c r="B825" s="1">
        <f t="shared" si="130"/>
        <v>8</v>
      </c>
      <c r="C825" s="65">
        <v>89</v>
      </c>
      <c r="D825" s="66"/>
      <c r="E825" s="67"/>
      <c r="F825" s="68"/>
      <c r="G825" s="66"/>
      <c r="H825" s="67"/>
      <c r="I825" s="67"/>
      <c r="J825" s="67"/>
      <c r="K825" s="67"/>
      <c r="L825" s="69"/>
      <c r="M825" s="70"/>
      <c r="N825" s="71"/>
    </row>
    <row r="826" spans="1:14" ht="15">
      <c r="A826" s="1">
        <f t="shared" si="129"/>
        <v>80090</v>
      </c>
      <c r="B826" s="1">
        <f t="shared" si="130"/>
        <v>8</v>
      </c>
      <c r="C826" s="65">
        <v>90</v>
      </c>
      <c r="D826" s="66"/>
      <c r="E826" s="67"/>
      <c r="F826" s="68"/>
      <c r="G826" s="66"/>
      <c r="H826" s="67"/>
      <c r="I826" s="67"/>
      <c r="J826" s="67"/>
      <c r="K826" s="67"/>
      <c r="L826" s="69"/>
      <c r="M826" s="70"/>
      <c r="N826" s="71"/>
    </row>
    <row r="827" spans="1:14" ht="15">
      <c r="A827" s="1">
        <f t="shared" si="129"/>
        <v>80091</v>
      </c>
      <c r="B827" s="1">
        <f t="shared" si="130"/>
        <v>8</v>
      </c>
      <c r="C827" s="65">
        <v>91</v>
      </c>
      <c r="D827" s="66"/>
      <c r="E827" s="67"/>
      <c r="F827" s="68"/>
      <c r="G827" s="66"/>
      <c r="H827" s="67"/>
      <c r="I827" s="67"/>
      <c r="J827" s="67"/>
      <c r="K827" s="67"/>
      <c r="L827" s="69"/>
      <c r="M827" s="70"/>
      <c r="N827" s="71"/>
    </row>
    <row r="828" spans="1:14" ht="15">
      <c r="A828" s="1">
        <f t="shared" si="129"/>
        <v>80092</v>
      </c>
      <c r="B828" s="1">
        <f t="shared" si="130"/>
        <v>8</v>
      </c>
      <c r="C828" s="65">
        <v>92</v>
      </c>
      <c r="D828" s="66"/>
      <c r="E828" s="67"/>
      <c r="F828" s="68"/>
      <c r="G828" s="66"/>
      <c r="H828" s="67"/>
      <c r="I828" s="67"/>
      <c r="J828" s="67"/>
      <c r="K828" s="67"/>
      <c r="L828" s="69"/>
      <c r="M828" s="70"/>
      <c r="N828" s="71"/>
    </row>
    <row r="829" spans="1:14" ht="15">
      <c r="A829" s="1">
        <f t="shared" si="129"/>
        <v>80093</v>
      </c>
      <c r="B829" s="1">
        <f t="shared" si="130"/>
        <v>8</v>
      </c>
      <c r="C829" s="65">
        <v>93</v>
      </c>
      <c r="D829" s="66"/>
      <c r="E829" s="67"/>
      <c r="F829" s="68"/>
      <c r="G829" s="66"/>
      <c r="H829" s="67"/>
      <c r="I829" s="67"/>
      <c r="J829" s="67"/>
      <c r="K829" s="67"/>
      <c r="L829" s="69"/>
      <c r="M829" s="70"/>
      <c r="N829" s="71"/>
    </row>
    <row r="830" spans="1:14" ht="15">
      <c r="A830" s="1">
        <f t="shared" si="129"/>
        <v>80094</v>
      </c>
      <c r="B830" s="1">
        <f t="shared" si="130"/>
        <v>8</v>
      </c>
      <c r="C830" s="65">
        <v>94</v>
      </c>
      <c r="D830" s="66"/>
      <c r="E830" s="67"/>
      <c r="F830" s="68"/>
      <c r="G830" s="66"/>
      <c r="H830" s="67"/>
      <c r="I830" s="67"/>
      <c r="J830" s="67"/>
      <c r="K830" s="67"/>
      <c r="L830" s="69"/>
      <c r="M830" s="70"/>
      <c r="N830" s="71"/>
    </row>
    <row r="831" spans="1:14" ht="15.75" thickBot="1">
      <c r="A831" s="1">
        <f t="shared" si="129"/>
        <v>80095</v>
      </c>
      <c r="B831" s="1">
        <f t="shared" si="130"/>
        <v>8</v>
      </c>
      <c r="C831" s="65">
        <v>95</v>
      </c>
      <c r="D831" s="72"/>
      <c r="E831" s="73"/>
      <c r="F831" s="74"/>
      <c r="G831" s="72"/>
      <c r="H831" s="73"/>
      <c r="I831" s="73"/>
      <c r="J831" s="73"/>
      <c r="K831" s="73"/>
      <c r="L831" s="75"/>
      <c r="M831" s="76"/>
      <c r="N831" s="77"/>
    </row>
    <row r="832" spans="1:14" ht="19.5" thickTop="1" thickBot="1">
      <c r="A832" s="1">
        <f>VALUE(TRIM(B832&amp;"00"&amp;C832))</f>
        <v>80096</v>
      </c>
      <c r="B832" s="1">
        <f t="shared" si="130"/>
        <v>8</v>
      </c>
      <c r="C832" s="65">
        <v>96</v>
      </c>
      <c r="D832" s="78">
        <f>SUM(D825:D831)</f>
        <v>0</v>
      </c>
      <c r="E832" s="79">
        <f t="shared" ref="E832:K832" si="134">SUM(E825:E831)</f>
        <v>0</v>
      </c>
      <c r="F832" s="80">
        <f t="shared" si="134"/>
        <v>0</v>
      </c>
      <c r="G832" s="78">
        <f t="shared" si="134"/>
        <v>0</v>
      </c>
      <c r="H832" s="79">
        <f t="shared" si="134"/>
        <v>0</v>
      </c>
      <c r="I832" s="79">
        <f t="shared" si="134"/>
        <v>0</v>
      </c>
      <c r="J832" s="79">
        <f t="shared" si="134"/>
        <v>0</v>
      </c>
      <c r="K832" s="79">
        <f t="shared" si="134"/>
        <v>0</v>
      </c>
      <c r="L832" s="159" t="s">
        <v>106</v>
      </c>
      <c r="M832" s="160"/>
      <c r="N832" s="161"/>
    </row>
    <row r="833" spans="1:14" ht="16.5" customHeight="1" thickTop="1" thickBot="1">
      <c r="A833" s="1">
        <f>VALUE(TRIM(B833&amp;"00"&amp;C833))</f>
        <v>80097</v>
      </c>
      <c r="B833" s="1">
        <f t="shared" si="130"/>
        <v>8</v>
      </c>
      <c r="C833" s="82">
        <v>97</v>
      </c>
      <c r="D833" s="78">
        <f t="shared" ref="D833:K833" si="135">D744+D752+D760+D768+D776+D784+D792+D800+D808+D816+D824+D832</f>
        <v>0</v>
      </c>
      <c r="E833" s="79">
        <f t="shared" si="135"/>
        <v>0</v>
      </c>
      <c r="F833" s="80">
        <f t="shared" si="135"/>
        <v>0</v>
      </c>
      <c r="G833" s="78">
        <f t="shared" si="135"/>
        <v>0</v>
      </c>
      <c r="H833" s="79">
        <f t="shared" si="135"/>
        <v>0</v>
      </c>
      <c r="I833" s="79">
        <f t="shared" si="135"/>
        <v>0</v>
      </c>
      <c r="J833" s="79">
        <f t="shared" si="135"/>
        <v>0</v>
      </c>
      <c r="K833" s="79">
        <f t="shared" si="135"/>
        <v>0</v>
      </c>
      <c r="L833" s="159" t="s">
        <v>107</v>
      </c>
      <c r="M833" s="160"/>
      <c r="N833" s="161"/>
    </row>
    <row r="834" spans="1:14" ht="15.75" thickTop="1" thickBot="1"/>
    <row r="835" spans="1:14" ht="15.75" customHeight="1" thickBot="1">
      <c r="I835" s="39" t="s">
        <v>86</v>
      </c>
      <c r="J835" s="40" t="str">
        <f>VLOOKUP(D838,BASIC!$A$8:$H$37,7,0)</f>
        <v>جم</v>
      </c>
      <c r="M835" s="39" t="s">
        <v>6</v>
      </c>
      <c r="N835" s="40" t="str">
        <f>VLOOKUP(D838,BASIC!$A$8:$H$37,4,0)</f>
        <v>استمارة</v>
      </c>
    </row>
    <row r="836" spans="1:14" ht="16.5" customHeight="1">
      <c r="D836" s="41" t="s">
        <v>4</v>
      </c>
      <c r="E836" s="155" t="str">
        <f>VLOOKUP(D838,BASIC!$A$8:$H$37,2,0)</f>
        <v>رامى + رانيا + رويدا عبد الهادى عباس</v>
      </c>
      <c r="F836" s="156"/>
      <c r="G836" s="42"/>
      <c r="H836" s="42"/>
      <c r="I836" s="43" t="s">
        <v>7</v>
      </c>
      <c r="J836" s="44">
        <f>VLOOKUP(D838,BASIC!$A$8:$H$37,5,0)</f>
        <v>2007</v>
      </c>
      <c r="M836" s="43" t="s">
        <v>87</v>
      </c>
      <c r="N836" s="45">
        <f>VLOOKUP(D838,BASIC!$A$8:$H$37,8,0)</f>
        <v>301345</v>
      </c>
    </row>
    <row r="837" spans="1:14" ht="16.5" thickBot="1">
      <c r="D837" s="46" t="s">
        <v>5</v>
      </c>
      <c r="E837" s="157" t="str">
        <f>VLOOKUP(D838,BASIC!$A$8:$H$37,3,0)</f>
        <v>E18-105</v>
      </c>
      <c r="F837" s="158"/>
      <c r="I837" s="47" t="s">
        <v>88</v>
      </c>
      <c r="J837" s="48">
        <f>VLOOKUP(D838,BASIC!$A$8:$H$37,6,0)</f>
        <v>457795</v>
      </c>
      <c r="M837" s="47" t="s">
        <v>89</v>
      </c>
      <c r="N837" s="48">
        <f>N836+SUM(D937:F937)-SUM(G937:K937)</f>
        <v>301345</v>
      </c>
    </row>
    <row r="838" spans="1:14" ht="21.75" customHeight="1" thickBot="1">
      <c r="D838" s="49">
        <f>D734+1</f>
        <v>9</v>
      </c>
      <c r="E838" s="50"/>
      <c r="F838" s="50"/>
      <c r="G838" s="50"/>
      <c r="H838" s="50"/>
      <c r="I838" s="50"/>
      <c r="J838" s="50"/>
      <c r="K838" s="50"/>
      <c r="L838" s="50"/>
      <c r="M838" s="50"/>
      <c r="N838" s="51"/>
    </row>
    <row r="839" spans="1:14" ht="15" customHeight="1">
      <c r="D839" s="52" t="s">
        <v>11</v>
      </c>
      <c r="E839" s="53"/>
      <c r="F839" s="54"/>
      <c r="G839" s="52" t="s">
        <v>12</v>
      </c>
      <c r="H839" s="53"/>
      <c r="I839" s="53"/>
      <c r="J839" s="53"/>
      <c r="K839" s="55"/>
      <c r="L839" s="56" t="s">
        <v>90</v>
      </c>
      <c r="M839" s="56" t="s">
        <v>91</v>
      </c>
      <c r="N839" s="57" t="s">
        <v>92</v>
      </c>
    </row>
    <row r="840" spans="1:14" ht="15">
      <c r="D840" s="60" t="s">
        <v>14</v>
      </c>
      <c r="E840" s="61" t="s">
        <v>15</v>
      </c>
      <c r="F840" s="62" t="s">
        <v>16</v>
      </c>
      <c r="G840" s="60" t="s">
        <v>17</v>
      </c>
      <c r="H840" s="61" t="s">
        <v>18</v>
      </c>
      <c r="I840" s="61" t="s">
        <v>19</v>
      </c>
      <c r="J840" s="61" t="s">
        <v>20</v>
      </c>
      <c r="K840" s="61" t="s">
        <v>21</v>
      </c>
      <c r="L840" s="63"/>
      <c r="M840" s="63"/>
      <c r="N840" s="64"/>
    </row>
    <row r="841" spans="1:14" ht="15">
      <c r="A841" s="1">
        <f>VALUE(TRIM(B841&amp;"00"&amp;C841))</f>
        <v>9001</v>
      </c>
      <c r="B841" s="1">
        <f>VLOOKUP(D838,BASIC!$A$8:$T$37,20,0)</f>
        <v>9</v>
      </c>
      <c r="C841" s="65">
        <v>1</v>
      </c>
      <c r="D841" s="66"/>
      <c r="E841" s="67"/>
      <c r="F841" s="68"/>
      <c r="G841" s="66"/>
      <c r="H841" s="67"/>
      <c r="I841" s="67"/>
      <c r="J841" s="67"/>
      <c r="K841" s="67"/>
      <c r="L841" s="69"/>
      <c r="M841" s="70"/>
      <c r="N841" s="71"/>
    </row>
    <row r="842" spans="1:14" ht="15">
      <c r="A842" s="1">
        <f t="shared" ref="A842:A905" si="136">VALUE(TRIM(B842&amp;"00"&amp;C842))</f>
        <v>9002</v>
      </c>
      <c r="B842" s="1">
        <f>B841</f>
        <v>9</v>
      </c>
      <c r="C842" s="65">
        <v>2</v>
      </c>
      <c r="D842" s="66"/>
      <c r="E842" s="67"/>
      <c r="F842" s="68"/>
      <c r="G842" s="66"/>
      <c r="H842" s="67"/>
      <c r="I842" s="67"/>
      <c r="J842" s="67"/>
      <c r="K842" s="67"/>
      <c r="L842" s="69"/>
      <c r="M842" s="70"/>
      <c r="N842" s="71"/>
    </row>
    <row r="843" spans="1:14" ht="15">
      <c r="A843" s="1">
        <f t="shared" si="136"/>
        <v>9003</v>
      </c>
      <c r="B843" s="1">
        <f t="shared" ref="B843:B906" si="137">B842</f>
        <v>9</v>
      </c>
      <c r="C843" s="65">
        <v>3</v>
      </c>
      <c r="D843" s="66"/>
      <c r="E843" s="67"/>
      <c r="F843" s="68"/>
      <c r="G843" s="66"/>
      <c r="H843" s="67"/>
      <c r="I843" s="67"/>
      <c r="J843" s="67"/>
      <c r="K843" s="67"/>
      <c r="L843" s="69"/>
      <c r="M843" s="70"/>
      <c r="N843" s="71"/>
    </row>
    <row r="844" spans="1:14" ht="15">
      <c r="A844" s="1">
        <f t="shared" si="136"/>
        <v>9004</v>
      </c>
      <c r="B844" s="1">
        <f t="shared" si="137"/>
        <v>9</v>
      </c>
      <c r="C844" s="65">
        <v>4</v>
      </c>
      <c r="D844" s="66"/>
      <c r="E844" s="67"/>
      <c r="F844" s="68"/>
      <c r="G844" s="66"/>
      <c r="H844" s="67"/>
      <c r="I844" s="67"/>
      <c r="J844" s="67"/>
      <c r="K844" s="67"/>
      <c r="L844" s="69"/>
      <c r="M844" s="70"/>
      <c r="N844" s="71"/>
    </row>
    <row r="845" spans="1:14" ht="15">
      <c r="A845" s="1">
        <f t="shared" si="136"/>
        <v>9005</v>
      </c>
      <c r="B845" s="1">
        <f t="shared" si="137"/>
        <v>9</v>
      </c>
      <c r="C845" s="65">
        <v>5</v>
      </c>
      <c r="D845" s="66"/>
      <c r="E845" s="67"/>
      <c r="F845" s="68"/>
      <c r="G845" s="66"/>
      <c r="H845" s="67"/>
      <c r="I845" s="67"/>
      <c r="J845" s="67"/>
      <c r="K845" s="67"/>
      <c r="L845" s="69"/>
      <c r="M845" s="70"/>
      <c r="N845" s="71"/>
    </row>
    <row r="846" spans="1:14" ht="15">
      <c r="A846" s="1">
        <f t="shared" si="136"/>
        <v>9006</v>
      </c>
      <c r="B846" s="1">
        <f t="shared" si="137"/>
        <v>9</v>
      </c>
      <c r="C846" s="65">
        <v>6</v>
      </c>
      <c r="D846" s="66"/>
      <c r="E846" s="67"/>
      <c r="F846" s="68"/>
      <c r="G846" s="66"/>
      <c r="H846" s="67"/>
      <c r="I846" s="67"/>
      <c r="J846" s="67"/>
      <c r="K846" s="67"/>
      <c r="L846" s="69"/>
      <c r="M846" s="70"/>
      <c r="N846" s="71"/>
    </row>
    <row r="847" spans="1:14" ht="15.75" thickBot="1">
      <c r="A847" s="1">
        <f t="shared" si="136"/>
        <v>9007</v>
      </c>
      <c r="B847" s="1">
        <f t="shared" si="137"/>
        <v>9</v>
      </c>
      <c r="C847" s="65">
        <v>7</v>
      </c>
      <c r="D847" s="72"/>
      <c r="E847" s="73"/>
      <c r="F847" s="74"/>
      <c r="G847" s="72"/>
      <c r="H847" s="73"/>
      <c r="I847" s="73"/>
      <c r="J847" s="73"/>
      <c r="K847" s="73"/>
      <c r="L847" s="75"/>
      <c r="M847" s="76"/>
      <c r="N847" s="77"/>
    </row>
    <row r="848" spans="1:14" ht="19.5" thickTop="1" thickBot="1">
      <c r="A848" s="1">
        <f t="shared" si="136"/>
        <v>9008</v>
      </c>
      <c r="B848" s="1">
        <f t="shared" si="137"/>
        <v>9</v>
      </c>
      <c r="C848" s="65">
        <v>8</v>
      </c>
      <c r="D848" s="78">
        <f>SUM(D841:D847)</f>
        <v>0</v>
      </c>
      <c r="E848" s="79">
        <f t="shared" ref="E848:K848" si="138">SUM(E841:E847)</f>
        <v>0</v>
      </c>
      <c r="F848" s="80">
        <f t="shared" si="138"/>
        <v>0</v>
      </c>
      <c r="G848" s="78">
        <f t="shared" si="138"/>
        <v>0</v>
      </c>
      <c r="H848" s="79">
        <f t="shared" si="138"/>
        <v>0</v>
      </c>
      <c r="I848" s="79">
        <f t="shared" si="138"/>
        <v>0</v>
      </c>
      <c r="J848" s="79">
        <f t="shared" si="138"/>
        <v>0</v>
      </c>
      <c r="K848" s="79">
        <f t="shared" si="138"/>
        <v>0</v>
      </c>
      <c r="L848" s="159" t="s">
        <v>95</v>
      </c>
      <c r="M848" s="160"/>
      <c r="N848" s="161"/>
    </row>
    <row r="849" spans="1:14" ht="15.75" thickTop="1">
      <c r="A849" s="1">
        <f t="shared" si="136"/>
        <v>9009</v>
      </c>
      <c r="B849" s="1">
        <f t="shared" si="137"/>
        <v>9</v>
      </c>
      <c r="C849" s="65">
        <v>9</v>
      </c>
      <c r="D849" s="66"/>
      <c r="E849" s="67"/>
      <c r="F849" s="68"/>
      <c r="G849" s="66"/>
      <c r="H849" s="67"/>
      <c r="I849" s="67"/>
      <c r="J849" s="67"/>
      <c r="K849" s="67"/>
      <c r="L849" s="69"/>
      <c r="M849" s="70"/>
      <c r="N849" s="71"/>
    </row>
    <row r="850" spans="1:14" ht="15">
      <c r="A850" s="1">
        <f t="shared" si="136"/>
        <v>90010</v>
      </c>
      <c r="B850" s="1">
        <f t="shared" si="137"/>
        <v>9</v>
      </c>
      <c r="C850" s="65">
        <v>10</v>
      </c>
      <c r="D850" s="66"/>
      <c r="E850" s="67"/>
      <c r="F850" s="68"/>
      <c r="G850" s="66"/>
      <c r="H850" s="67"/>
      <c r="I850" s="67"/>
      <c r="J850" s="67"/>
      <c r="K850" s="67"/>
      <c r="L850" s="69"/>
      <c r="M850" s="70"/>
      <c r="N850" s="71"/>
    </row>
    <row r="851" spans="1:14" ht="15">
      <c r="A851" s="1">
        <f t="shared" si="136"/>
        <v>90011</v>
      </c>
      <c r="B851" s="1">
        <f t="shared" si="137"/>
        <v>9</v>
      </c>
      <c r="C851" s="65">
        <v>11</v>
      </c>
      <c r="D851" s="66"/>
      <c r="E851" s="67"/>
      <c r="F851" s="68"/>
      <c r="G851" s="66"/>
      <c r="H851" s="67"/>
      <c r="I851" s="67"/>
      <c r="J851" s="67"/>
      <c r="K851" s="67"/>
      <c r="L851" s="69"/>
      <c r="M851" s="70"/>
      <c r="N851" s="71"/>
    </row>
    <row r="852" spans="1:14" ht="15">
      <c r="A852" s="1">
        <f t="shared" si="136"/>
        <v>90012</v>
      </c>
      <c r="B852" s="1">
        <f t="shared" si="137"/>
        <v>9</v>
      </c>
      <c r="C852" s="65">
        <v>12</v>
      </c>
      <c r="D852" s="66"/>
      <c r="E852" s="67"/>
      <c r="F852" s="68"/>
      <c r="G852" s="66"/>
      <c r="H852" s="67"/>
      <c r="I852" s="67"/>
      <c r="J852" s="67"/>
      <c r="K852" s="67"/>
      <c r="L852" s="69"/>
      <c r="M852" s="70"/>
      <c r="N852" s="71"/>
    </row>
    <row r="853" spans="1:14" ht="15">
      <c r="A853" s="1">
        <f t="shared" si="136"/>
        <v>90013</v>
      </c>
      <c r="B853" s="1">
        <f t="shared" si="137"/>
        <v>9</v>
      </c>
      <c r="C853" s="65">
        <v>13</v>
      </c>
      <c r="D853" s="66"/>
      <c r="E853" s="67"/>
      <c r="F853" s="68"/>
      <c r="G853" s="66"/>
      <c r="H853" s="67"/>
      <c r="I853" s="67"/>
      <c r="J853" s="67"/>
      <c r="K853" s="67"/>
      <c r="L853" s="69"/>
      <c r="M853" s="70"/>
      <c r="N853" s="71"/>
    </row>
    <row r="854" spans="1:14" ht="15">
      <c r="A854" s="1">
        <f t="shared" si="136"/>
        <v>90014</v>
      </c>
      <c r="B854" s="1">
        <f t="shared" si="137"/>
        <v>9</v>
      </c>
      <c r="C854" s="65">
        <v>14</v>
      </c>
      <c r="D854" s="66"/>
      <c r="E854" s="67"/>
      <c r="F854" s="68"/>
      <c r="G854" s="66"/>
      <c r="H854" s="67"/>
      <c r="I854" s="67"/>
      <c r="J854" s="67"/>
      <c r="K854" s="67"/>
      <c r="L854" s="69"/>
      <c r="M854" s="70"/>
      <c r="N854" s="71"/>
    </row>
    <row r="855" spans="1:14" ht="15.75" thickBot="1">
      <c r="A855" s="1">
        <f t="shared" si="136"/>
        <v>90015</v>
      </c>
      <c r="B855" s="1">
        <f t="shared" si="137"/>
        <v>9</v>
      </c>
      <c r="C855" s="65">
        <v>15</v>
      </c>
      <c r="D855" s="72"/>
      <c r="E855" s="73"/>
      <c r="F855" s="74"/>
      <c r="G855" s="72"/>
      <c r="H855" s="73"/>
      <c r="I855" s="73"/>
      <c r="J855" s="73"/>
      <c r="K855" s="73"/>
      <c r="L855" s="75"/>
      <c r="M855" s="76"/>
      <c r="N855" s="77"/>
    </row>
    <row r="856" spans="1:14" ht="19.5" thickTop="1" thickBot="1">
      <c r="A856" s="1">
        <f t="shared" si="136"/>
        <v>90016</v>
      </c>
      <c r="B856" s="1">
        <f t="shared" si="137"/>
        <v>9</v>
      </c>
      <c r="C856" s="65">
        <v>16</v>
      </c>
      <c r="D856" s="78">
        <f>SUM(D849:D855)</f>
        <v>0</v>
      </c>
      <c r="E856" s="79">
        <f t="shared" ref="E856:K856" si="139">SUM(E849:E855)</f>
        <v>0</v>
      </c>
      <c r="F856" s="80">
        <f t="shared" si="139"/>
        <v>0</v>
      </c>
      <c r="G856" s="78">
        <f t="shared" si="139"/>
        <v>0</v>
      </c>
      <c r="H856" s="79">
        <f t="shared" si="139"/>
        <v>0</v>
      </c>
      <c r="I856" s="79">
        <f t="shared" si="139"/>
        <v>0</v>
      </c>
      <c r="J856" s="79">
        <f t="shared" si="139"/>
        <v>0</v>
      </c>
      <c r="K856" s="79">
        <f t="shared" si="139"/>
        <v>0</v>
      </c>
      <c r="L856" s="159" t="s">
        <v>96</v>
      </c>
      <c r="M856" s="160"/>
      <c r="N856" s="161"/>
    </row>
    <row r="857" spans="1:14" ht="15.75" thickTop="1">
      <c r="A857" s="1">
        <f t="shared" si="136"/>
        <v>90017</v>
      </c>
      <c r="B857" s="1">
        <f t="shared" si="137"/>
        <v>9</v>
      </c>
      <c r="C857" s="65">
        <v>17</v>
      </c>
      <c r="D857" s="66"/>
      <c r="E857" s="67"/>
      <c r="F857" s="68"/>
      <c r="G857" s="66"/>
      <c r="H857" s="67"/>
      <c r="I857" s="67"/>
      <c r="J857" s="67"/>
      <c r="K857" s="67"/>
      <c r="L857" s="69"/>
      <c r="M857" s="70"/>
      <c r="N857" s="71"/>
    </row>
    <row r="858" spans="1:14" ht="15">
      <c r="A858" s="1">
        <f t="shared" si="136"/>
        <v>90018</v>
      </c>
      <c r="B858" s="1">
        <f t="shared" si="137"/>
        <v>9</v>
      </c>
      <c r="C858" s="65">
        <v>18</v>
      </c>
      <c r="D858" s="66"/>
      <c r="E858" s="67"/>
      <c r="F858" s="68"/>
      <c r="G858" s="66"/>
      <c r="H858" s="67"/>
      <c r="I858" s="67"/>
      <c r="J858" s="67"/>
      <c r="K858" s="67"/>
      <c r="L858" s="69"/>
      <c r="M858" s="70"/>
      <c r="N858" s="71"/>
    </row>
    <row r="859" spans="1:14" ht="15">
      <c r="A859" s="1">
        <f t="shared" si="136"/>
        <v>90019</v>
      </c>
      <c r="B859" s="1">
        <f t="shared" si="137"/>
        <v>9</v>
      </c>
      <c r="C859" s="65">
        <v>19</v>
      </c>
      <c r="D859" s="66"/>
      <c r="E859" s="67"/>
      <c r="F859" s="68"/>
      <c r="G859" s="66"/>
      <c r="H859" s="67"/>
      <c r="I859" s="67"/>
      <c r="J859" s="67"/>
      <c r="K859" s="67"/>
      <c r="L859" s="69"/>
      <c r="M859" s="70"/>
      <c r="N859" s="71"/>
    </row>
    <row r="860" spans="1:14" ht="15">
      <c r="A860" s="1">
        <f t="shared" si="136"/>
        <v>90020</v>
      </c>
      <c r="B860" s="1">
        <f t="shared" si="137"/>
        <v>9</v>
      </c>
      <c r="C860" s="65">
        <v>20</v>
      </c>
      <c r="D860" s="66"/>
      <c r="E860" s="67"/>
      <c r="F860" s="68"/>
      <c r="G860" s="66"/>
      <c r="H860" s="67"/>
      <c r="I860" s="67"/>
      <c r="J860" s="67"/>
      <c r="K860" s="67"/>
      <c r="L860" s="69"/>
      <c r="M860" s="70"/>
      <c r="N860" s="71"/>
    </row>
    <row r="861" spans="1:14" ht="15">
      <c r="A861" s="1">
        <f t="shared" si="136"/>
        <v>90021</v>
      </c>
      <c r="B861" s="1">
        <f t="shared" si="137"/>
        <v>9</v>
      </c>
      <c r="C861" s="65">
        <v>21</v>
      </c>
      <c r="D861" s="66"/>
      <c r="E861" s="67"/>
      <c r="F861" s="68"/>
      <c r="G861" s="66"/>
      <c r="H861" s="67"/>
      <c r="I861" s="67"/>
      <c r="J861" s="67"/>
      <c r="K861" s="67"/>
      <c r="L861" s="69"/>
      <c r="M861" s="70"/>
      <c r="N861" s="71"/>
    </row>
    <row r="862" spans="1:14" ht="15">
      <c r="A862" s="1">
        <f t="shared" si="136"/>
        <v>90022</v>
      </c>
      <c r="B862" s="1">
        <f t="shared" si="137"/>
        <v>9</v>
      </c>
      <c r="C862" s="65">
        <v>22</v>
      </c>
      <c r="D862" s="66"/>
      <c r="E862" s="67"/>
      <c r="F862" s="68"/>
      <c r="G862" s="66"/>
      <c r="H862" s="67"/>
      <c r="I862" s="67"/>
      <c r="J862" s="67"/>
      <c r="K862" s="67"/>
      <c r="L862" s="69"/>
      <c r="M862" s="70"/>
      <c r="N862" s="71"/>
    </row>
    <row r="863" spans="1:14" ht="15.75" thickBot="1">
      <c r="A863" s="1">
        <f t="shared" si="136"/>
        <v>90023</v>
      </c>
      <c r="B863" s="1">
        <f t="shared" si="137"/>
        <v>9</v>
      </c>
      <c r="C863" s="65">
        <v>23</v>
      </c>
      <c r="D863" s="72"/>
      <c r="E863" s="73"/>
      <c r="F863" s="74"/>
      <c r="G863" s="72"/>
      <c r="H863" s="73"/>
      <c r="I863" s="73"/>
      <c r="J863" s="73"/>
      <c r="K863" s="73"/>
      <c r="L863" s="75"/>
      <c r="M863" s="76"/>
      <c r="N863" s="77"/>
    </row>
    <row r="864" spans="1:14" ht="19.5" thickTop="1" thickBot="1">
      <c r="A864" s="1">
        <f t="shared" si="136"/>
        <v>90024</v>
      </c>
      <c r="B864" s="1">
        <f t="shared" si="137"/>
        <v>9</v>
      </c>
      <c r="C864" s="65">
        <v>24</v>
      </c>
      <c r="D864" s="78">
        <f>SUM(D857:D863)</f>
        <v>0</v>
      </c>
      <c r="E864" s="79">
        <f t="shared" ref="E864:K864" si="140">SUM(E857:E863)</f>
        <v>0</v>
      </c>
      <c r="F864" s="80">
        <f t="shared" si="140"/>
        <v>0</v>
      </c>
      <c r="G864" s="78">
        <f t="shared" si="140"/>
        <v>0</v>
      </c>
      <c r="H864" s="79">
        <f t="shared" si="140"/>
        <v>0</v>
      </c>
      <c r="I864" s="79">
        <f t="shared" si="140"/>
        <v>0</v>
      </c>
      <c r="J864" s="79">
        <f t="shared" si="140"/>
        <v>0</v>
      </c>
      <c r="K864" s="79">
        <f t="shared" si="140"/>
        <v>0</v>
      </c>
      <c r="L864" s="159" t="s">
        <v>97</v>
      </c>
      <c r="M864" s="160"/>
      <c r="N864" s="161"/>
    </row>
    <row r="865" spans="1:14" ht="15.75" thickTop="1">
      <c r="A865" s="1">
        <f t="shared" si="136"/>
        <v>90025</v>
      </c>
      <c r="B865" s="1">
        <f t="shared" si="137"/>
        <v>9</v>
      </c>
      <c r="C865" s="65">
        <v>25</v>
      </c>
      <c r="D865" s="66"/>
      <c r="E865" s="67"/>
      <c r="F865" s="68"/>
      <c r="G865" s="66"/>
      <c r="H865" s="67"/>
      <c r="I865" s="67"/>
      <c r="J865" s="67"/>
      <c r="K865" s="67"/>
      <c r="L865" s="69"/>
      <c r="M865" s="70"/>
      <c r="N865" s="71"/>
    </row>
    <row r="866" spans="1:14" ht="15">
      <c r="A866" s="1">
        <f t="shared" si="136"/>
        <v>90026</v>
      </c>
      <c r="B866" s="1">
        <f t="shared" si="137"/>
        <v>9</v>
      </c>
      <c r="C866" s="65">
        <v>26</v>
      </c>
      <c r="D866" s="66"/>
      <c r="E866" s="67"/>
      <c r="F866" s="68"/>
      <c r="G866" s="66"/>
      <c r="H866" s="67"/>
      <c r="I866" s="67"/>
      <c r="J866" s="67"/>
      <c r="K866" s="67"/>
      <c r="L866" s="69"/>
      <c r="M866" s="70"/>
      <c r="N866" s="71"/>
    </row>
    <row r="867" spans="1:14" ht="15">
      <c r="A867" s="1">
        <f t="shared" si="136"/>
        <v>90027</v>
      </c>
      <c r="B867" s="1">
        <f t="shared" si="137"/>
        <v>9</v>
      </c>
      <c r="C867" s="65">
        <v>27</v>
      </c>
      <c r="D867" s="66"/>
      <c r="E867" s="67"/>
      <c r="F867" s="68"/>
      <c r="G867" s="66"/>
      <c r="H867" s="67"/>
      <c r="I867" s="67"/>
      <c r="J867" s="67"/>
      <c r="K867" s="67"/>
      <c r="L867" s="69"/>
      <c r="M867" s="70"/>
      <c r="N867" s="71"/>
    </row>
    <row r="868" spans="1:14" ht="15">
      <c r="A868" s="1">
        <f t="shared" si="136"/>
        <v>90028</v>
      </c>
      <c r="B868" s="1">
        <f t="shared" si="137"/>
        <v>9</v>
      </c>
      <c r="C868" s="65">
        <v>28</v>
      </c>
      <c r="D868" s="66"/>
      <c r="E868" s="67"/>
      <c r="F868" s="68"/>
      <c r="G868" s="66"/>
      <c r="H868" s="67"/>
      <c r="I868" s="67"/>
      <c r="J868" s="67"/>
      <c r="K868" s="67"/>
      <c r="L868" s="69"/>
      <c r="M868" s="70"/>
      <c r="N868" s="71"/>
    </row>
    <row r="869" spans="1:14" ht="15">
      <c r="A869" s="1">
        <f t="shared" si="136"/>
        <v>90029</v>
      </c>
      <c r="B869" s="1">
        <f t="shared" si="137"/>
        <v>9</v>
      </c>
      <c r="C869" s="65">
        <v>29</v>
      </c>
      <c r="D869" s="66"/>
      <c r="E869" s="67"/>
      <c r="F869" s="68"/>
      <c r="G869" s="66"/>
      <c r="H869" s="67"/>
      <c r="I869" s="67"/>
      <c r="J869" s="67"/>
      <c r="K869" s="67"/>
      <c r="L869" s="69"/>
      <c r="M869" s="70"/>
      <c r="N869" s="71"/>
    </row>
    <row r="870" spans="1:14" ht="15">
      <c r="A870" s="1">
        <f t="shared" si="136"/>
        <v>90030</v>
      </c>
      <c r="B870" s="1">
        <f t="shared" si="137"/>
        <v>9</v>
      </c>
      <c r="C870" s="65">
        <v>30</v>
      </c>
      <c r="D870" s="66"/>
      <c r="E870" s="67"/>
      <c r="F870" s="68"/>
      <c r="G870" s="66"/>
      <c r="H870" s="67"/>
      <c r="I870" s="67"/>
      <c r="J870" s="67"/>
      <c r="K870" s="67"/>
      <c r="L870" s="69"/>
      <c r="M870" s="70"/>
      <c r="N870" s="71"/>
    </row>
    <row r="871" spans="1:14" ht="15.75" thickBot="1">
      <c r="A871" s="1">
        <f t="shared" si="136"/>
        <v>90031</v>
      </c>
      <c r="B871" s="1">
        <f t="shared" si="137"/>
        <v>9</v>
      </c>
      <c r="C871" s="65">
        <v>31</v>
      </c>
      <c r="D871" s="72"/>
      <c r="E871" s="73"/>
      <c r="F871" s="74"/>
      <c r="G871" s="72"/>
      <c r="H871" s="73"/>
      <c r="I871" s="73"/>
      <c r="J871" s="73"/>
      <c r="K871" s="73"/>
      <c r="L871" s="75"/>
      <c r="M871" s="76"/>
      <c r="N871" s="77"/>
    </row>
    <row r="872" spans="1:14" ht="19.5" thickTop="1" thickBot="1">
      <c r="A872" s="1">
        <f t="shared" si="136"/>
        <v>90032</v>
      </c>
      <c r="B872" s="1">
        <f t="shared" si="137"/>
        <v>9</v>
      </c>
      <c r="C872" s="65">
        <v>32</v>
      </c>
      <c r="D872" s="78">
        <f>SUM(D865:D871)</f>
        <v>0</v>
      </c>
      <c r="E872" s="79">
        <f t="shared" ref="E872:K872" si="141">SUM(E865:E871)</f>
        <v>0</v>
      </c>
      <c r="F872" s="80">
        <f t="shared" si="141"/>
        <v>0</v>
      </c>
      <c r="G872" s="78">
        <f t="shared" si="141"/>
        <v>0</v>
      </c>
      <c r="H872" s="79">
        <f t="shared" si="141"/>
        <v>0</v>
      </c>
      <c r="I872" s="79">
        <f t="shared" si="141"/>
        <v>0</v>
      </c>
      <c r="J872" s="79">
        <f t="shared" si="141"/>
        <v>0</v>
      </c>
      <c r="K872" s="79">
        <f t="shared" si="141"/>
        <v>0</v>
      </c>
      <c r="L872" s="159" t="s">
        <v>98</v>
      </c>
      <c r="M872" s="160"/>
      <c r="N872" s="161"/>
    </row>
    <row r="873" spans="1:14" ht="15.75" thickTop="1">
      <c r="A873" s="1">
        <f t="shared" si="136"/>
        <v>90033</v>
      </c>
      <c r="B873" s="1">
        <f t="shared" si="137"/>
        <v>9</v>
      </c>
      <c r="C873" s="65">
        <v>33</v>
      </c>
      <c r="D873" s="66"/>
      <c r="E873" s="67"/>
      <c r="F873" s="68"/>
      <c r="G873" s="66"/>
      <c r="H873" s="67"/>
      <c r="I873" s="67"/>
      <c r="J873" s="67"/>
      <c r="K873" s="67"/>
      <c r="L873" s="69"/>
      <c r="M873" s="70"/>
      <c r="N873" s="71"/>
    </row>
    <row r="874" spans="1:14" ht="15">
      <c r="A874" s="1">
        <f t="shared" si="136"/>
        <v>90034</v>
      </c>
      <c r="B874" s="1">
        <f t="shared" si="137"/>
        <v>9</v>
      </c>
      <c r="C874" s="65">
        <v>34</v>
      </c>
      <c r="D874" s="66"/>
      <c r="E874" s="67"/>
      <c r="F874" s="68"/>
      <c r="G874" s="66"/>
      <c r="H874" s="67"/>
      <c r="I874" s="67"/>
      <c r="J874" s="67"/>
      <c r="K874" s="67"/>
      <c r="L874" s="69"/>
      <c r="M874" s="70"/>
      <c r="N874" s="71"/>
    </row>
    <row r="875" spans="1:14" ht="15">
      <c r="A875" s="1">
        <f t="shared" si="136"/>
        <v>90035</v>
      </c>
      <c r="B875" s="1">
        <f t="shared" si="137"/>
        <v>9</v>
      </c>
      <c r="C875" s="65">
        <v>35</v>
      </c>
      <c r="D875" s="66"/>
      <c r="E875" s="67"/>
      <c r="F875" s="68"/>
      <c r="G875" s="66"/>
      <c r="H875" s="67"/>
      <c r="I875" s="67"/>
      <c r="J875" s="67"/>
      <c r="K875" s="67"/>
      <c r="L875" s="69"/>
      <c r="M875" s="70"/>
      <c r="N875" s="71"/>
    </row>
    <row r="876" spans="1:14" ht="15">
      <c r="A876" s="1">
        <f t="shared" si="136"/>
        <v>90036</v>
      </c>
      <c r="B876" s="1">
        <f t="shared" si="137"/>
        <v>9</v>
      </c>
      <c r="C876" s="65">
        <v>36</v>
      </c>
      <c r="D876" s="66"/>
      <c r="E876" s="67"/>
      <c r="F876" s="68"/>
      <c r="G876" s="66"/>
      <c r="H876" s="67"/>
      <c r="I876" s="67"/>
      <c r="J876" s="67"/>
      <c r="K876" s="67"/>
      <c r="L876" s="69"/>
      <c r="M876" s="70"/>
      <c r="N876" s="71"/>
    </row>
    <row r="877" spans="1:14" ht="15">
      <c r="A877" s="1">
        <f t="shared" si="136"/>
        <v>90037</v>
      </c>
      <c r="B877" s="1">
        <f t="shared" si="137"/>
        <v>9</v>
      </c>
      <c r="C877" s="65">
        <v>37</v>
      </c>
      <c r="D877" s="66"/>
      <c r="E877" s="67"/>
      <c r="F877" s="68"/>
      <c r="G877" s="66"/>
      <c r="H877" s="67"/>
      <c r="I877" s="67"/>
      <c r="J877" s="67"/>
      <c r="K877" s="67"/>
      <c r="L877" s="69"/>
      <c r="M877" s="70"/>
      <c r="N877" s="71"/>
    </row>
    <row r="878" spans="1:14" ht="15">
      <c r="A878" s="1">
        <f t="shared" si="136"/>
        <v>90038</v>
      </c>
      <c r="B878" s="1">
        <f t="shared" si="137"/>
        <v>9</v>
      </c>
      <c r="C878" s="65">
        <v>38</v>
      </c>
      <c r="D878" s="66"/>
      <c r="E878" s="67"/>
      <c r="F878" s="68"/>
      <c r="G878" s="66"/>
      <c r="H878" s="67"/>
      <c r="I878" s="67"/>
      <c r="J878" s="67"/>
      <c r="K878" s="67"/>
      <c r="L878" s="69"/>
      <c r="M878" s="70"/>
      <c r="N878" s="71"/>
    </row>
    <row r="879" spans="1:14" ht="15.75" thickBot="1">
      <c r="A879" s="1">
        <f t="shared" si="136"/>
        <v>90039</v>
      </c>
      <c r="B879" s="1">
        <f t="shared" si="137"/>
        <v>9</v>
      </c>
      <c r="C879" s="65">
        <v>39</v>
      </c>
      <c r="D879" s="72"/>
      <c r="E879" s="73"/>
      <c r="F879" s="74"/>
      <c r="G879" s="72"/>
      <c r="H879" s="73"/>
      <c r="I879" s="73"/>
      <c r="J879" s="73"/>
      <c r="K879" s="73"/>
      <c r="L879" s="75"/>
      <c r="M879" s="76"/>
      <c r="N879" s="77"/>
    </row>
    <row r="880" spans="1:14" ht="19.5" thickTop="1" thickBot="1">
      <c r="A880" s="1">
        <f t="shared" si="136"/>
        <v>90040</v>
      </c>
      <c r="B880" s="1">
        <f t="shared" si="137"/>
        <v>9</v>
      </c>
      <c r="C880" s="65">
        <v>40</v>
      </c>
      <c r="D880" s="78">
        <f>SUM(D873:D879)</f>
        <v>0</v>
      </c>
      <c r="E880" s="79">
        <f t="shared" ref="E880:K880" si="142">SUM(E873:E879)</f>
        <v>0</v>
      </c>
      <c r="F880" s="80">
        <f t="shared" si="142"/>
        <v>0</v>
      </c>
      <c r="G880" s="78">
        <f t="shared" si="142"/>
        <v>0</v>
      </c>
      <c r="H880" s="79">
        <f t="shared" si="142"/>
        <v>0</v>
      </c>
      <c r="I880" s="79">
        <f t="shared" si="142"/>
        <v>0</v>
      </c>
      <c r="J880" s="79">
        <f t="shared" si="142"/>
        <v>0</v>
      </c>
      <c r="K880" s="79">
        <f t="shared" si="142"/>
        <v>0</v>
      </c>
      <c r="L880" s="159" t="s">
        <v>99</v>
      </c>
      <c r="M880" s="160"/>
      <c r="N880" s="161"/>
    </row>
    <row r="881" spans="1:14" ht="15.75" thickTop="1">
      <c r="A881" s="1">
        <f t="shared" si="136"/>
        <v>90041</v>
      </c>
      <c r="B881" s="1">
        <f t="shared" si="137"/>
        <v>9</v>
      </c>
      <c r="C881" s="65">
        <v>41</v>
      </c>
      <c r="D881" s="66"/>
      <c r="E881" s="67"/>
      <c r="F881" s="68"/>
      <c r="G881" s="66"/>
      <c r="H881" s="67"/>
      <c r="I881" s="67"/>
      <c r="J881" s="67"/>
      <c r="K881" s="67"/>
      <c r="L881" s="69"/>
      <c r="M881" s="70"/>
      <c r="N881" s="71"/>
    </row>
    <row r="882" spans="1:14" ht="15">
      <c r="A882" s="1">
        <f t="shared" si="136"/>
        <v>90042</v>
      </c>
      <c r="B882" s="1">
        <f t="shared" si="137"/>
        <v>9</v>
      </c>
      <c r="C882" s="65">
        <v>42</v>
      </c>
      <c r="D882" s="66"/>
      <c r="E882" s="67"/>
      <c r="F882" s="68"/>
      <c r="G882" s="66"/>
      <c r="H882" s="67"/>
      <c r="I882" s="67"/>
      <c r="J882" s="67"/>
      <c r="K882" s="67"/>
      <c r="L882" s="69"/>
      <c r="M882" s="70"/>
      <c r="N882" s="71"/>
    </row>
    <row r="883" spans="1:14" ht="15">
      <c r="A883" s="1">
        <f t="shared" si="136"/>
        <v>90043</v>
      </c>
      <c r="B883" s="1">
        <f t="shared" si="137"/>
        <v>9</v>
      </c>
      <c r="C883" s="65">
        <v>43</v>
      </c>
      <c r="D883" s="66"/>
      <c r="E883" s="67"/>
      <c r="F883" s="68"/>
      <c r="G883" s="66"/>
      <c r="H883" s="67"/>
      <c r="I883" s="67"/>
      <c r="J883" s="67"/>
      <c r="K883" s="67"/>
      <c r="L883" s="69"/>
      <c r="M883" s="70"/>
      <c r="N883" s="71"/>
    </row>
    <row r="884" spans="1:14" ht="15">
      <c r="A884" s="1">
        <f t="shared" si="136"/>
        <v>90044</v>
      </c>
      <c r="B884" s="1">
        <f t="shared" si="137"/>
        <v>9</v>
      </c>
      <c r="C884" s="65">
        <v>44</v>
      </c>
      <c r="D884" s="66"/>
      <c r="E884" s="67"/>
      <c r="F884" s="68"/>
      <c r="G884" s="66"/>
      <c r="H884" s="67"/>
      <c r="I884" s="67"/>
      <c r="J884" s="67"/>
      <c r="K884" s="67"/>
      <c r="L884" s="69"/>
      <c r="M884" s="70"/>
      <c r="N884" s="71"/>
    </row>
    <row r="885" spans="1:14" ht="15">
      <c r="A885" s="1">
        <f t="shared" si="136"/>
        <v>90045</v>
      </c>
      <c r="B885" s="1">
        <f t="shared" si="137"/>
        <v>9</v>
      </c>
      <c r="C885" s="65">
        <v>45</v>
      </c>
      <c r="D885" s="66"/>
      <c r="E885" s="67"/>
      <c r="F885" s="68"/>
      <c r="G885" s="66"/>
      <c r="H885" s="67"/>
      <c r="I885" s="67"/>
      <c r="J885" s="67"/>
      <c r="K885" s="67"/>
      <c r="L885" s="69"/>
      <c r="M885" s="70"/>
      <c r="N885" s="71"/>
    </row>
    <row r="886" spans="1:14" ht="15">
      <c r="A886" s="1">
        <f t="shared" si="136"/>
        <v>90046</v>
      </c>
      <c r="B886" s="1">
        <f t="shared" si="137"/>
        <v>9</v>
      </c>
      <c r="C886" s="65">
        <v>46</v>
      </c>
      <c r="D886" s="66"/>
      <c r="E886" s="67"/>
      <c r="F886" s="68"/>
      <c r="G886" s="66"/>
      <c r="H886" s="67"/>
      <c r="I886" s="67"/>
      <c r="J886" s="67"/>
      <c r="K886" s="67"/>
      <c r="L886" s="69"/>
      <c r="M886" s="70"/>
      <c r="N886" s="71"/>
    </row>
    <row r="887" spans="1:14" ht="15.75" thickBot="1">
      <c r="A887" s="1">
        <f t="shared" si="136"/>
        <v>90047</v>
      </c>
      <c r="B887" s="1">
        <f t="shared" si="137"/>
        <v>9</v>
      </c>
      <c r="C887" s="65">
        <v>47</v>
      </c>
      <c r="D887" s="72"/>
      <c r="E887" s="73"/>
      <c r="F887" s="74"/>
      <c r="G887" s="72"/>
      <c r="H887" s="73"/>
      <c r="I887" s="73"/>
      <c r="J887" s="73"/>
      <c r="K887" s="73"/>
      <c r="L887" s="75"/>
      <c r="M887" s="76"/>
      <c r="N887" s="77"/>
    </row>
    <row r="888" spans="1:14" ht="19.5" thickTop="1" thickBot="1">
      <c r="A888" s="1">
        <f t="shared" si="136"/>
        <v>90048</v>
      </c>
      <c r="B888" s="1">
        <f t="shared" si="137"/>
        <v>9</v>
      </c>
      <c r="C888" s="65">
        <v>48</v>
      </c>
      <c r="D888" s="78">
        <f>SUM(D881:D887)</f>
        <v>0</v>
      </c>
      <c r="E888" s="79">
        <f t="shared" ref="E888:K888" si="143">SUM(E881:E887)</f>
        <v>0</v>
      </c>
      <c r="F888" s="80">
        <f t="shared" si="143"/>
        <v>0</v>
      </c>
      <c r="G888" s="78">
        <f t="shared" si="143"/>
        <v>0</v>
      </c>
      <c r="H888" s="79">
        <f t="shared" si="143"/>
        <v>0</v>
      </c>
      <c r="I888" s="79">
        <f t="shared" si="143"/>
        <v>0</v>
      </c>
      <c r="J888" s="79">
        <f t="shared" si="143"/>
        <v>0</v>
      </c>
      <c r="K888" s="79">
        <f t="shared" si="143"/>
        <v>0</v>
      </c>
      <c r="L888" s="159" t="s">
        <v>100</v>
      </c>
      <c r="M888" s="160"/>
      <c r="N888" s="161"/>
    </row>
    <row r="889" spans="1:14" ht="15.75" thickTop="1">
      <c r="A889" s="1">
        <f t="shared" si="136"/>
        <v>90049</v>
      </c>
      <c r="B889" s="1">
        <f t="shared" si="137"/>
        <v>9</v>
      </c>
      <c r="C889" s="65">
        <v>49</v>
      </c>
      <c r="D889" s="66"/>
      <c r="E889" s="67"/>
      <c r="F889" s="68"/>
      <c r="G889" s="66"/>
      <c r="H889" s="67"/>
      <c r="I889" s="67"/>
      <c r="J889" s="67"/>
      <c r="K889" s="67"/>
      <c r="L889" s="69"/>
      <c r="M889" s="70"/>
      <c r="N889" s="71"/>
    </row>
    <row r="890" spans="1:14" ht="15">
      <c r="A890" s="1">
        <f t="shared" si="136"/>
        <v>90050</v>
      </c>
      <c r="B890" s="1">
        <f t="shared" si="137"/>
        <v>9</v>
      </c>
      <c r="C890" s="65">
        <v>50</v>
      </c>
      <c r="D890" s="66"/>
      <c r="E890" s="67"/>
      <c r="F890" s="68"/>
      <c r="G890" s="66"/>
      <c r="H890" s="67"/>
      <c r="I890" s="67"/>
      <c r="J890" s="67"/>
      <c r="K890" s="67"/>
      <c r="L890" s="69"/>
      <c r="M890" s="70"/>
      <c r="N890" s="71"/>
    </row>
    <row r="891" spans="1:14" ht="15">
      <c r="A891" s="1">
        <f t="shared" si="136"/>
        <v>90051</v>
      </c>
      <c r="B891" s="1">
        <f t="shared" si="137"/>
        <v>9</v>
      </c>
      <c r="C891" s="65">
        <v>51</v>
      </c>
      <c r="D891" s="66"/>
      <c r="E891" s="67"/>
      <c r="F891" s="68"/>
      <c r="G891" s="66"/>
      <c r="H891" s="67"/>
      <c r="I891" s="67"/>
      <c r="J891" s="67"/>
      <c r="K891" s="67"/>
      <c r="L891" s="69"/>
      <c r="M891" s="70"/>
      <c r="N891" s="71"/>
    </row>
    <row r="892" spans="1:14" ht="15">
      <c r="A892" s="1">
        <f t="shared" si="136"/>
        <v>90052</v>
      </c>
      <c r="B892" s="1">
        <f t="shared" si="137"/>
        <v>9</v>
      </c>
      <c r="C892" s="65">
        <v>52</v>
      </c>
      <c r="D892" s="66"/>
      <c r="E892" s="67"/>
      <c r="F892" s="68"/>
      <c r="G892" s="66"/>
      <c r="H892" s="67"/>
      <c r="I892" s="67"/>
      <c r="J892" s="67"/>
      <c r="K892" s="67"/>
      <c r="L892" s="69"/>
      <c r="M892" s="70"/>
      <c r="N892" s="71"/>
    </row>
    <row r="893" spans="1:14" ht="15">
      <c r="A893" s="1">
        <f t="shared" si="136"/>
        <v>90053</v>
      </c>
      <c r="B893" s="1">
        <f t="shared" si="137"/>
        <v>9</v>
      </c>
      <c r="C893" s="65">
        <v>53</v>
      </c>
      <c r="D893" s="66"/>
      <c r="E893" s="67"/>
      <c r="F893" s="68"/>
      <c r="G893" s="66"/>
      <c r="H893" s="67"/>
      <c r="I893" s="67"/>
      <c r="J893" s="67"/>
      <c r="K893" s="67"/>
      <c r="L893" s="69"/>
      <c r="M893" s="70"/>
      <c r="N893" s="71"/>
    </row>
    <row r="894" spans="1:14" ht="15">
      <c r="A894" s="1">
        <f t="shared" si="136"/>
        <v>90054</v>
      </c>
      <c r="B894" s="1">
        <f t="shared" si="137"/>
        <v>9</v>
      </c>
      <c r="C894" s="65">
        <v>54</v>
      </c>
      <c r="D894" s="66"/>
      <c r="E894" s="67"/>
      <c r="F894" s="68"/>
      <c r="G894" s="66"/>
      <c r="H894" s="67"/>
      <c r="I894" s="67"/>
      <c r="J894" s="67"/>
      <c r="K894" s="67"/>
      <c r="L894" s="69"/>
      <c r="M894" s="70"/>
      <c r="N894" s="71"/>
    </row>
    <row r="895" spans="1:14" ht="15.75" thickBot="1">
      <c r="A895" s="1">
        <f t="shared" si="136"/>
        <v>90055</v>
      </c>
      <c r="B895" s="1">
        <f t="shared" si="137"/>
        <v>9</v>
      </c>
      <c r="C895" s="65">
        <v>55</v>
      </c>
      <c r="D895" s="72"/>
      <c r="E895" s="73"/>
      <c r="F895" s="74"/>
      <c r="G895" s="72"/>
      <c r="H895" s="73"/>
      <c r="I895" s="73"/>
      <c r="J895" s="73"/>
      <c r="K895" s="73"/>
      <c r="L895" s="75"/>
      <c r="M895" s="76"/>
      <c r="N895" s="77"/>
    </row>
    <row r="896" spans="1:14" ht="19.5" thickTop="1" thickBot="1">
      <c r="A896" s="1">
        <f t="shared" si="136"/>
        <v>90056</v>
      </c>
      <c r="B896" s="1">
        <f t="shared" si="137"/>
        <v>9</v>
      </c>
      <c r="C896" s="65">
        <v>56</v>
      </c>
      <c r="D896" s="78">
        <f>SUM(D889:D895)</f>
        <v>0</v>
      </c>
      <c r="E896" s="79">
        <f t="shared" ref="E896:K896" si="144">SUM(E889:E895)</f>
        <v>0</v>
      </c>
      <c r="F896" s="80">
        <f t="shared" si="144"/>
        <v>0</v>
      </c>
      <c r="G896" s="78">
        <f t="shared" si="144"/>
        <v>0</v>
      </c>
      <c r="H896" s="79">
        <f t="shared" si="144"/>
        <v>0</v>
      </c>
      <c r="I896" s="79">
        <f t="shared" si="144"/>
        <v>0</v>
      </c>
      <c r="J896" s="79">
        <f t="shared" si="144"/>
        <v>0</v>
      </c>
      <c r="K896" s="79">
        <f t="shared" si="144"/>
        <v>0</v>
      </c>
      <c r="L896" s="159" t="s">
        <v>101</v>
      </c>
      <c r="M896" s="160"/>
      <c r="N896" s="161"/>
    </row>
    <row r="897" spans="1:14" ht="15.75" thickTop="1">
      <c r="A897" s="1">
        <f t="shared" si="136"/>
        <v>90057</v>
      </c>
      <c r="B897" s="1">
        <f t="shared" si="137"/>
        <v>9</v>
      </c>
      <c r="C897" s="65">
        <v>57</v>
      </c>
      <c r="D897" s="66"/>
      <c r="E897" s="67"/>
      <c r="F897" s="68"/>
      <c r="G897" s="66"/>
      <c r="H897" s="67"/>
      <c r="I897" s="67"/>
      <c r="J897" s="67"/>
      <c r="K897" s="67"/>
      <c r="L897" s="69"/>
      <c r="M897" s="70"/>
      <c r="N897" s="71"/>
    </row>
    <row r="898" spans="1:14" ht="15">
      <c r="A898" s="1">
        <f t="shared" si="136"/>
        <v>90058</v>
      </c>
      <c r="B898" s="1">
        <f t="shared" si="137"/>
        <v>9</v>
      </c>
      <c r="C898" s="65">
        <v>58</v>
      </c>
      <c r="D898" s="66"/>
      <c r="E898" s="67"/>
      <c r="F898" s="68"/>
      <c r="G898" s="66"/>
      <c r="H898" s="67"/>
      <c r="I898" s="67"/>
      <c r="J898" s="67"/>
      <c r="K898" s="67"/>
      <c r="L898" s="69"/>
      <c r="M898" s="70"/>
      <c r="N898" s="71"/>
    </row>
    <row r="899" spans="1:14" ht="15">
      <c r="A899" s="1">
        <f t="shared" si="136"/>
        <v>90059</v>
      </c>
      <c r="B899" s="1">
        <f t="shared" si="137"/>
        <v>9</v>
      </c>
      <c r="C899" s="65">
        <v>59</v>
      </c>
      <c r="D899" s="66"/>
      <c r="E899" s="67"/>
      <c r="F899" s="68"/>
      <c r="G899" s="66"/>
      <c r="H899" s="67"/>
      <c r="I899" s="67"/>
      <c r="J899" s="67"/>
      <c r="K899" s="67"/>
      <c r="L899" s="69"/>
      <c r="M899" s="70"/>
      <c r="N899" s="71"/>
    </row>
    <row r="900" spans="1:14" ht="15">
      <c r="A900" s="1">
        <f t="shared" si="136"/>
        <v>90060</v>
      </c>
      <c r="B900" s="1">
        <f t="shared" si="137"/>
        <v>9</v>
      </c>
      <c r="C900" s="65">
        <v>60</v>
      </c>
      <c r="D900" s="66"/>
      <c r="E900" s="67"/>
      <c r="F900" s="68"/>
      <c r="G900" s="66"/>
      <c r="H900" s="67"/>
      <c r="I900" s="67"/>
      <c r="J900" s="67"/>
      <c r="K900" s="67"/>
      <c r="L900" s="69"/>
      <c r="M900" s="70"/>
      <c r="N900" s="71"/>
    </row>
    <row r="901" spans="1:14" ht="15">
      <c r="A901" s="1">
        <f t="shared" si="136"/>
        <v>90061</v>
      </c>
      <c r="B901" s="1">
        <f t="shared" si="137"/>
        <v>9</v>
      </c>
      <c r="C901" s="65">
        <v>61</v>
      </c>
      <c r="D901" s="66"/>
      <c r="E901" s="67"/>
      <c r="F901" s="68"/>
      <c r="G901" s="66"/>
      <c r="H901" s="67"/>
      <c r="I901" s="67"/>
      <c r="J901" s="67"/>
      <c r="K901" s="67"/>
      <c r="L901" s="69"/>
      <c r="M901" s="70"/>
      <c r="N901" s="71"/>
    </row>
    <row r="902" spans="1:14" ht="15">
      <c r="A902" s="1">
        <f t="shared" si="136"/>
        <v>90062</v>
      </c>
      <c r="B902" s="1">
        <f t="shared" si="137"/>
        <v>9</v>
      </c>
      <c r="C902" s="65">
        <v>62</v>
      </c>
      <c r="D902" s="66"/>
      <c r="E902" s="67"/>
      <c r="F902" s="68"/>
      <c r="G902" s="66"/>
      <c r="H902" s="67"/>
      <c r="I902" s="67"/>
      <c r="J902" s="67"/>
      <c r="K902" s="67"/>
      <c r="L902" s="69"/>
      <c r="M902" s="70"/>
      <c r="N902" s="71"/>
    </row>
    <row r="903" spans="1:14" ht="15.75" thickBot="1">
      <c r="A903" s="1">
        <f t="shared" si="136"/>
        <v>90063</v>
      </c>
      <c r="B903" s="1">
        <f t="shared" si="137"/>
        <v>9</v>
      </c>
      <c r="C903" s="65">
        <v>63</v>
      </c>
      <c r="D903" s="72"/>
      <c r="E903" s="73"/>
      <c r="F903" s="74"/>
      <c r="G903" s="72"/>
      <c r="H903" s="73"/>
      <c r="I903" s="73"/>
      <c r="J903" s="73"/>
      <c r="K903" s="73"/>
      <c r="L903" s="75"/>
      <c r="M903" s="76"/>
      <c r="N903" s="77"/>
    </row>
    <row r="904" spans="1:14" ht="19.5" thickTop="1" thickBot="1">
      <c r="A904" s="1">
        <f t="shared" si="136"/>
        <v>90064</v>
      </c>
      <c r="B904" s="1">
        <f t="shared" si="137"/>
        <v>9</v>
      </c>
      <c r="C904" s="65">
        <v>64</v>
      </c>
      <c r="D904" s="78">
        <f>SUM(D897:D903)</f>
        <v>0</v>
      </c>
      <c r="E904" s="79">
        <f t="shared" ref="E904:K904" si="145">SUM(E897:E903)</f>
        <v>0</v>
      </c>
      <c r="F904" s="80">
        <f t="shared" si="145"/>
        <v>0</v>
      </c>
      <c r="G904" s="78">
        <f t="shared" si="145"/>
        <v>0</v>
      </c>
      <c r="H904" s="79">
        <f t="shared" si="145"/>
        <v>0</v>
      </c>
      <c r="I904" s="79">
        <f t="shared" si="145"/>
        <v>0</v>
      </c>
      <c r="J904" s="79">
        <f t="shared" si="145"/>
        <v>0</v>
      </c>
      <c r="K904" s="79">
        <f t="shared" si="145"/>
        <v>0</v>
      </c>
      <c r="L904" s="159" t="s">
        <v>102</v>
      </c>
      <c r="M904" s="160"/>
      <c r="N904" s="161"/>
    </row>
    <row r="905" spans="1:14" ht="15.75" thickTop="1">
      <c r="A905" s="1">
        <f t="shared" si="136"/>
        <v>90065</v>
      </c>
      <c r="B905" s="1">
        <f t="shared" si="137"/>
        <v>9</v>
      </c>
      <c r="C905" s="65">
        <v>65</v>
      </c>
      <c r="D905" s="66"/>
      <c r="E905" s="67"/>
      <c r="F905" s="68"/>
      <c r="G905" s="66"/>
      <c r="H905" s="67"/>
      <c r="I905" s="67"/>
      <c r="J905" s="67"/>
      <c r="K905" s="67"/>
      <c r="L905" s="69"/>
      <c r="M905" s="70"/>
      <c r="N905" s="71"/>
    </row>
    <row r="906" spans="1:14" ht="15">
      <c r="A906" s="1">
        <f t="shared" ref="A906:A935" si="146">VALUE(TRIM(B906&amp;"00"&amp;C906))</f>
        <v>90066</v>
      </c>
      <c r="B906" s="1">
        <f t="shared" si="137"/>
        <v>9</v>
      </c>
      <c r="C906" s="65">
        <v>66</v>
      </c>
      <c r="D906" s="66"/>
      <c r="E906" s="67"/>
      <c r="F906" s="68"/>
      <c r="G906" s="66"/>
      <c r="H906" s="67"/>
      <c r="I906" s="67"/>
      <c r="J906" s="67"/>
      <c r="K906" s="67"/>
      <c r="L906" s="69"/>
      <c r="M906" s="70"/>
      <c r="N906" s="71"/>
    </row>
    <row r="907" spans="1:14" ht="15">
      <c r="A907" s="1">
        <f t="shared" si="146"/>
        <v>90067</v>
      </c>
      <c r="B907" s="1">
        <f t="shared" ref="B907:B937" si="147">B906</f>
        <v>9</v>
      </c>
      <c r="C907" s="65">
        <v>67</v>
      </c>
      <c r="D907" s="66"/>
      <c r="E907" s="67"/>
      <c r="F907" s="68"/>
      <c r="G907" s="66"/>
      <c r="H907" s="67"/>
      <c r="I907" s="67"/>
      <c r="J907" s="67"/>
      <c r="K907" s="67"/>
      <c r="L907" s="69"/>
      <c r="M907" s="70"/>
      <c r="N907" s="71"/>
    </row>
    <row r="908" spans="1:14" ht="15">
      <c r="A908" s="1">
        <f t="shared" si="146"/>
        <v>90068</v>
      </c>
      <c r="B908" s="1">
        <f t="shared" si="147"/>
        <v>9</v>
      </c>
      <c r="C908" s="65">
        <v>68</v>
      </c>
      <c r="D908" s="66"/>
      <c r="E908" s="67"/>
      <c r="F908" s="68"/>
      <c r="G908" s="66"/>
      <c r="H908" s="67"/>
      <c r="I908" s="67"/>
      <c r="J908" s="67"/>
      <c r="K908" s="67"/>
      <c r="L908" s="69"/>
      <c r="M908" s="70"/>
      <c r="N908" s="71"/>
    </row>
    <row r="909" spans="1:14" ht="15">
      <c r="A909" s="1">
        <f t="shared" si="146"/>
        <v>90069</v>
      </c>
      <c r="B909" s="1">
        <f t="shared" si="147"/>
        <v>9</v>
      </c>
      <c r="C909" s="65">
        <v>69</v>
      </c>
      <c r="D909" s="66"/>
      <c r="E909" s="67"/>
      <c r="F909" s="68"/>
      <c r="G909" s="66"/>
      <c r="H909" s="67"/>
      <c r="I909" s="67"/>
      <c r="J909" s="67"/>
      <c r="K909" s="67"/>
      <c r="L909" s="69"/>
      <c r="M909" s="70"/>
      <c r="N909" s="71"/>
    </row>
    <row r="910" spans="1:14" ht="15">
      <c r="A910" s="1">
        <f t="shared" si="146"/>
        <v>90070</v>
      </c>
      <c r="B910" s="1">
        <f t="shared" si="147"/>
        <v>9</v>
      </c>
      <c r="C910" s="65">
        <v>70</v>
      </c>
      <c r="D910" s="66"/>
      <c r="E910" s="67"/>
      <c r="F910" s="68"/>
      <c r="G910" s="66"/>
      <c r="H910" s="67"/>
      <c r="I910" s="67"/>
      <c r="J910" s="67"/>
      <c r="K910" s="67"/>
      <c r="L910" s="69"/>
      <c r="M910" s="70"/>
      <c r="N910" s="71"/>
    </row>
    <row r="911" spans="1:14" ht="15.75" thickBot="1">
      <c r="A911" s="1">
        <f t="shared" si="146"/>
        <v>90071</v>
      </c>
      <c r="B911" s="1">
        <f t="shared" si="147"/>
        <v>9</v>
      </c>
      <c r="C911" s="65">
        <v>71</v>
      </c>
      <c r="D911" s="72"/>
      <c r="E911" s="73"/>
      <c r="F911" s="74"/>
      <c r="G911" s="72"/>
      <c r="H911" s="73"/>
      <c r="I911" s="73"/>
      <c r="J911" s="73"/>
      <c r="K911" s="73"/>
      <c r="L911" s="75"/>
      <c r="M911" s="76"/>
      <c r="N911" s="77"/>
    </row>
    <row r="912" spans="1:14" ht="19.5" thickTop="1" thickBot="1">
      <c r="A912" s="1">
        <f t="shared" si="146"/>
        <v>90072</v>
      </c>
      <c r="B912" s="1">
        <f t="shared" si="147"/>
        <v>9</v>
      </c>
      <c r="C912" s="65">
        <v>72</v>
      </c>
      <c r="D912" s="78">
        <f>SUM(D905:D911)</f>
        <v>0</v>
      </c>
      <c r="E912" s="79">
        <f t="shared" ref="E912:K912" si="148">SUM(E905:E911)</f>
        <v>0</v>
      </c>
      <c r="F912" s="80">
        <f t="shared" si="148"/>
        <v>0</v>
      </c>
      <c r="G912" s="78">
        <f t="shared" si="148"/>
        <v>0</v>
      </c>
      <c r="H912" s="79">
        <f t="shared" si="148"/>
        <v>0</v>
      </c>
      <c r="I912" s="79">
        <f t="shared" si="148"/>
        <v>0</v>
      </c>
      <c r="J912" s="79">
        <f t="shared" si="148"/>
        <v>0</v>
      </c>
      <c r="K912" s="79">
        <f t="shared" si="148"/>
        <v>0</v>
      </c>
      <c r="L912" s="159" t="s">
        <v>103</v>
      </c>
      <c r="M912" s="160"/>
      <c r="N912" s="161"/>
    </row>
    <row r="913" spans="1:14" ht="15.75" thickTop="1">
      <c r="A913" s="1">
        <f t="shared" si="146"/>
        <v>90073</v>
      </c>
      <c r="B913" s="1">
        <f t="shared" si="147"/>
        <v>9</v>
      </c>
      <c r="C913" s="65">
        <v>73</v>
      </c>
      <c r="D913" s="66"/>
      <c r="E913" s="67"/>
      <c r="F913" s="68"/>
      <c r="G913" s="66"/>
      <c r="H913" s="67"/>
      <c r="I913" s="67"/>
      <c r="J913" s="67"/>
      <c r="K913" s="67"/>
      <c r="L913" s="69"/>
      <c r="M913" s="70"/>
      <c r="N913" s="71"/>
    </row>
    <row r="914" spans="1:14" ht="15">
      <c r="A914" s="1">
        <f t="shared" si="146"/>
        <v>90074</v>
      </c>
      <c r="B914" s="1">
        <f t="shared" si="147"/>
        <v>9</v>
      </c>
      <c r="C914" s="65">
        <v>74</v>
      </c>
      <c r="D914" s="66"/>
      <c r="E914" s="67"/>
      <c r="F914" s="68"/>
      <c r="G914" s="66"/>
      <c r="H914" s="67"/>
      <c r="I914" s="67"/>
      <c r="J914" s="67"/>
      <c r="K914" s="67"/>
      <c r="L914" s="69"/>
      <c r="M914" s="70"/>
      <c r="N914" s="71"/>
    </row>
    <row r="915" spans="1:14" ht="15">
      <c r="A915" s="1">
        <f t="shared" si="146"/>
        <v>90075</v>
      </c>
      <c r="B915" s="1">
        <f t="shared" si="147"/>
        <v>9</v>
      </c>
      <c r="C915" s="65">
        <v>75</v>
      </c>
      <c r="D915" s="66"/>
      <c r="E915" s="67"/>
      <c r="F915" s="68"/>
      <c r="G915" s="66"/>
      <c r="H915" s="67"/>
      <c r="I915" s="67"/>
      <c r="J915" s="67"/>
      <c r="K915" s="67"/>
      <c r="L915" s="69"/>
      <c r="M915" s="70"/>
      <c r="N915" s="71"/>
    </row>
    <row r="916" spans="1:14" ht="15">
      <c r="A916" s="1">
        <f t="shared" si="146"/>
        <v>90076</v>
      </c>
      <c r="B916" s="1">
        <f t="shared" si="147"/>
        <v>9</v>
      </c>
      <c r="C916" s="65">
        <v>76</v>
      </c>
      <c r="D916" s="66"/>
      <c r="E916" s="67"/>
      <c r="F916" s="68"/>
      <c r="G916" s="66"/>
      <c r="H916" s="67"/>
      <c r="I916" s="67"/>
      <c r="J916" s="67"/>
      <c r="K916" s="67"/>
      <c r="L916" s="69"/>
      <c r="M916" s="70"/>
      <c r="N916" s="71"/>
    </row>
    <row r="917" spans="1:14" ht="15">
      <c r="A917" s="1">
        <f t="shared" si="146"/>
        <v>90077</v>
      </c>
      <c r="B917" s="1">
        <f t="shared" si="147"/>
        <v>9</v>
      </c>
      <c r="C917" s="65">
        <v>77</v>
      </c>
      <c r="D917" s="66"/>
      <c r="E917" s="67"/>
      <c r="F917" s="68"/>
      <c r="G917" s="66"/>
      <c r="H917" s="67"/>
      <c r="I917" s="67"/>
      <c r="J917" s="67"/>
      <c r="K917" s="67"/>
      <c r="L917" s="69"/>
      <c r="M917" s="70"/>
      <c r="N917" s="71"/>
    </row>
    <row r="918" spans="1:14" ht="15">
      <c r="A918" s="1">
        <f t="shared" si="146"/>
        <v>90078</v>
      </c>
      <c r="B918" s="1">
        <f t="shared" si="147"/>
        <v>9</v>
      </c>
      <c r="C918" s="65">
        <v>78</v>
      </c>
      <c r="D918" s="66"/>
      <c r="E918" s="67"/>
      <c r="F918" s="68"/>
      <c r="G918" s="66"/>
      <c r="H918" s="67"/>
      <c r="I918" s="67"/>
      <c r="J918" s="67"/>
      <c r="K918" s="67"/>
      <c r="L918" s="69"/>
      <c r="M918" s="70"/>
      <c r="N918" s="71"/>
    </row>
    <row r="919" spans="1:14" ht="15.75" thickBot="1">
      <c r="A919" s="1">
        <f t="shared" si="146"/>
        <v>90079</v>
      </c>
      <c r="B919" s="1">
        <f t="shared" si="147"/>
        <v>9</v>
      </c>
      <c r="C919" s="65">
        <v>79</v>
      </c>
      <c r="D919" s="72"/>
      <c r="E919" s="73"/>
      <c r="F919" s="74"/>
      <c r="G919" s="72"/>
      <c r="H919" s="73"/>
      <c r="I919" s="73"/>
      <c r="J919" s="73"/>
      <c r="K919" s="73"/>
      <c r="L919" s="75"/>
      <c r="M919" s="76"/>
      <c r="N919" s="77"/>
    </row>
    <row r="920" spans="1:14" ht="19.5" thickTop="1" thickBot="1">
      <c r="A920" s="1">
        <f t="shared" si="146"/>
        <v>90080</v>
      </c>
      <c r="B920" s="1">
        <f t="shared" si="147"/>
        <v>9</v>
      </c>
      <c r="C920" s="65">
        <v>80</v>
      </c>
      <c r="D920" s="78">
        <f>SUM(D913:D919)</f>
        <v>0</v>
      </c>
      <c r="E920" s="79">
        <f t="shared" ref="E920:K920" si="149">SUM(E913:E919)</f>
        <v>0</v>
      </c>
      <c r="F920" s="80">
        <f t="shared" si="149"/>
        <v>0</v>
      </c>
      <c r="G920" s="78">
        <f t="shared" si="149"/>
        <v>0</v>
      </c>
      <c r="H920" s="79">
        <f t="shared" si="149"/>
        <v>0</v>
      </c>
      <c r="I920" s="79">
        <f t="shared" si="149"/>
        <v>0</v>
      </c>
      <c r="J920" s="79">
        <f t="shared" si="149"/>
        <v>0</v>
      </c>
      <c r="K920" s="79">
        <f t="shared" si="149"/>
        <v>0</v>
      </c>
      <c r="L920" s="159" t="s">
        <v>104</v>
      </c>
      <c r="M920" s="160"/>
      <c r="N920" s="161"/>
    </row>
    <row r="921" spans="1:14" ht="15.75" thickTop="1">
      <c r="A921" s="1">
        <f t="shared" si="146"/>
        <v>90081</v>
      </c>
      <c r="B921" s="1">
        <f t="shared" si="147"/>
        <v>9</v>
      </c>
      <c r="C921" s="65">
        <v>81</v>
      </c>
      <c r="D921" s="66"/>
      <c r="E921" s="67"/>
      <c r="F921" s="68"/>
      <c r="G921" s="66"/>
      <c r="H921" s="67"/>
      <c r="I921" s="67"/>
      <c r="J921" s="67"/>
      <c r="K921" s="67"/>
      <c r="L921" s="69"/>
      <c r="M921" s="70"/>
      <c r="N921" s="71"/>
    </row>
    <row r="922" spans="1:14" ht="15">
      <c r="A922" s="1">
        <f t="shared" si="146"/>
        <v>90082</v>
      </c>
      <c r="B922" s="1">
        <f t="shared" si="147"/>
        <v>9</v>
      </c>
      <c r="C922" s="65">
        <v>82</v>
      </c>
      <c r="D922" s="66"/>
      <c r="E922" s="67"/>
      <c r="F922" s="68"/>
      <c r="G922" s="66"/>
      <c r="H922" s="67"/>
      <c r="I922" s="67"/>
      <c r="J922" s="67"/>
      <c r="K922" s="67"/>
      <c r="L922" s="69"/>
      <c r="M922" s="70"/>
      <c r="N922" s="71"/>
    </row>
    <row r="923" spans="1:14" ht="15">
      <c r="A923" s="1">
        <f t="shared" si="146"/>
        <v>90083</v>
      </c>
      <c r="B923" s="1">
        <f t="shared" si="147"/>
        <v>9</v>
      </c>
      <c r="C923" s="65">
        <v>83</v>
      </c>
      <c r="D923" s="66"/>
      <c r="E923" s="67"/>
      <c r="F923" s="68"/>
      <c r="G923" s="66"/>
      <c r="H923" s="67"/>
      <c r="I923" s="67"/>
      <c r="J923" s="67"/>
      <c r="K923" s="67"/>
      <c r="L923" s="69"/>
      <c r="M923" s="70"/>
      <c r="N923" s="71"/>
    </row>
    <row r="924" spans="1:14" ht="15">
      <c r="A924" s="1">
        <f t="shared" si="146"/>
        <v>90084</v>
      </c>
      <c r="B924" s="1">
        <f t="shared" si="147"/>
        <v>9</v>
      </c>
      <c r="C924" s="65">
        <v>84</v>
      </c>
      <c r="D924" s="66"/>
      <c r="E924" s="67"/>
      <c r="F924" s="68"/>
      <c r="G924" s="66"/>
      <c r="H924" s="67"/>
      <c r="I924" s="67"/>
      <c r="J924" s="67"/>
      <c r="K924" s="67"/>
      <c r="L924" s="69"/>
      <c r="M924" s="70"/>
      <c r="N924" s="71"/>
    </row>
    <row r="925" spans="1:14" ht="15">
      <c r="A925" s="1">
        <f t="shared" si="146"/>
        <v>90085</v>
      </c>
      <c r="B925" s="1">
        <f t="shared" si="147"/>
        <v>9</v>
      </c>
      <c r="C925" s="65">
        <v>85</v>
      </c>
      <c r="D925" s="66"/>
      <c r="E925" s="67"/>
      <c r="F925" s="68"/>
      <c r="G925" s="66"/>
      <c r="H925" s="67"/>
      <c r="I925" s="67"/>
      <c r="J925" s="67"/>
      <c r="K925" s="67"/>
      <c r="L925" s="69"/>
      <c r="M925" s="70"/>
      <c r="N925" s="71"/>
    </row>
    <row r="926" spans="1:14" ht="15">
      <c r="A926" s="1">
        <f t="shared" si="146"/>
        <v>90086</v>
      </c>
      <c r="B926" s="1">
        <f t="shared" si="147"/>
        <v>9</v>
      </c>
      <c r="C926" s="65">
        <v>86</v>
      </c>
      <c r="D926" s="66"/>
      <c r="E926" s="67"/>
      <c r="F926" s="68"/>
      <c r="G926" s="66"/>
      <c r="H926" s="67"/>
      <c r="I926" s="67"/>
      <c r="J926" s="67"/>
      <c r="K926" s="67"/>
      <c r="L926" s="69"/>
      <c r="M926" s="70"/>
      <c r="N926" s="71"/>
    </row>
    <row r="927" spans="1:14" ht="15.75" thickBot="1">
      <c r="A927" s="1">
        <f t="shared" si="146"/>
        <v>90087</v>
      </c>
      <c r="B927" s="1">
        <f t="shared" si="147"/>
        <v>9</v>
      </c>
      <c r="C927" s="65">
        <v>87</v>
      </c>
      <c r="D927" s="72"/>
      <c r="E927" s="73"/>
      <c r="F927" s="74"/>
      <c r="G927" s="72"/>
      <c r="H927" s="73"/>
      <c r="I927" s="73"/>
      <c r="J927" s="73"/>
      <c r="K927" s="73"/>
      <c r="L927" s="75"/>
      <c r="M927" s="76"/>
      <c r="N927" s="77"/>
    </row>
    <row r="928" spans="1:14" ht="19.5" thickTop="1" thickBot="1">
      <c r="A928" s="1">
        <f t="shared" si="146"/>
        <v>90088</v>
      </c>
      <c r="B928" s="1">
        <f t="shared" si="147"/>
        <v>9</v>
      </c>
      <c r="C928" s="65">
        <v>88</v>
      </c>
      <c r="D928" s="78">
        <f>SUM(D921:D927)</f>
        <v>0</v>
      </c>
      <c r="E928" s="79">
        <f t="shared" ref="E928:K928" si="150">SUM(E921:E927)</f>
        <v>0</v>
      </c>
      <c r="F928" s="80">
        <f t="shared" si="150"/>
        <v>0</v>
      </c>
      <c r="G928" s="78">
        <f t="shared" si="150"/>
        <v>0</v>
      </c>
      <c r="H928" s="79">
        <f t="shared" si="150"/>
        <v>0</v>
      </c>
      <c r="I928" s="79">
        <f t="shared" si="150"/>
        <v>0</v>
      </c>
      <c r="J928" s="79">
        <f t="shared" si="150"/>
        <v>0</v>
      </c>
      <c r="K928" s="79">
        <f t="shared" si="150"/>
        <v>0</v>
      </c>
      <c r="L928" s="159" t="s">
        <v>105</v>
      </c>
      <c r="M928" s="160"/>
      <c r="N928" s="161"/>
    </row>
    <row r="929" spans="1:14" ht="15.75" thickTop="1">
      <c r="A929" s="1">
        <f t="shared" si="146"/>
        <v>90089</v>
      </c>
      <c r="B929" s="1">
        <f t="shared" si="147"/>
        <v>9</v>
      </c>
      <c r="C929" s="65">
        <v>89</v>
      </c>
      <c r="D929" s="66"/>
      <c r="E929" s="67"/>
      <c r="F929" s="68"/>
      <c r="G929" s="66"/>
      <c r="H929" s="67"/>
      <c r="I929" s="67"/>
      <c r="J929" s="67"/>
      <c r="K929" s="67"/>
      <c r="L929" s="69"/>
      <c r="M929" s="70"/>
      <c r="N929" s="71"/>
    </row>
    <row r="930" spans="1:14" ht="15">
      <c r="A930" s="1">
        <f t="shared" si="146"/>
        <v>90090</v>
      </c>
      <c r="B930" s="1">
        <f t="shared" si="147"/>
        <v>9</v>
      </c>
      <c r="C930" s="65">
        <v>90</v>
      </c>
      <c r="D930" s="66"/>
      <c r="E930" s="67"/>
      <c r="F930" s="68"/>
      <c r="G930" s="66"/>
      <c r="H930" s="67"/>
      <c r="I930" s="67"/>
      <c r="J930" s="67"/>
      <c r="K930" s="67"/>
      <c r="L930" s="69"/>
      <c r="M930" s="70"/>
      <c r="N930" s="71"/>
    </row>
    <row r="931" spans="1:14" ht="15">
      <c r="A931" s="1">
        <f t="shared" si="146"/>
        <v>90091</v>
      </c>
      <c r="B931" s="1">
        <f t="shared" si="147"/>
        <v>9</v>
      </c>
      <c r="C931" s="65">
        <v>91</v>
      </c>
      <c r="D931" s="66"/>
      <c r="E931" s="67"/>
      <c r="F931" s="68"/>
      <c r="G931" s="66"/>
      <c r="H931" s="67"/>
      <c r="I931" s="67"/>
      <c r="J931" s="67"/>
      <c r="K931" s="67"/>
      <c r="L931" s="69"/>
      <c r="M931" s="70"/>
      <c r="N931" s="71"/>
    </row>
    <row r="932" spans="1:14" ht="15">
      <c r="A932" s="1">
        <f t="shared" si="146"/>
        <v>90092</v>
      </c>
      <c r="B932" s="1">
        <f t="shared" si="147"/>
        <v>9</v>
      </c>
      <c r="C932" s="65">
        <v>92</v>
      </c>
      <c r="D932" s="66"/>
      <c r="E932" s="67"/>
      <c r="F932" s="68"/>
      <c r="G932" s="66"/>
      <c r="H932" s="67"/>
      <c r="I932" s="67"/>
      <c r="J932" s="67"/>
      <c r="K932" s="67"/>
      <c r="L932" s="69"/>
      <c r="M932" s="70"/>
      <c r="N932" s="71"/>
    </row>
    <row r="933" spans="1:14" ht="15">
      <c r="A933" s="1">
        <f t="shared" si="146"/>
        <v>90093</v>
      </c>
      <c r="B933" s="1">
        <f t="shared" si="147"/>
        <v>9</v>
      </c>
      <c r="C933" s="65">
        <v>93</v>
      </c>
      <c r="D933" s="66"/>
      <c r="E933" s="67"/>
      <c r="F933" s="68"/>
      <c r="G933" s="66"/>
      <c r="H933" s="67"/>
      <c r="I933" s="67"/>
      <c r="J933" s="67"/>
      <c r="K933" s="67"/>
      <c r="L933" s="69"/>
      <c r="M933" s="70"/>
      <c r="N933" s="71"/>
    </row>
    <row r="934" spans="1:14" ht="15">
      <c r="A934" s="1">
        <f t="shared" si="146"/>
        <v>90094</v>
      </c>
      <c r="B934" s="1">
        <f t="shared" si="147"/>
        <v>9</v>
      </c>
      <c r="C934" s="65">
        <v>94</v>
      </c>
      <c r="D934" s="66"/>
      <c r="E934" s="67"/>
      <c r="F934" s="68"/>
      <c r="G934" s="66"/>
      <c r="H934" s="67"/>
      <c r="I934" s="67"/>
      <c r="J934" s="67"/>
      <c r="K934" s="67"/>
      <c r="L934" s="69"/>
      <c r="M934" s="70"/>
      <c r="N934" s="71"/>
    </row>
    <row r="935" spans="1:14" ht="15.75" thickBot="1">
      <c r="A935" s="1">
        <f t="shared" si="146"/>
        <v>90095</v>
      </c>
      <c r="B935" s="1">
        <f t="shared" si="147"/>
        <v>9</v>
      </c>
      <c r="C935" s="65">
        <v>95</v>
      </c>
      <c r="D935" s="72"/>
      <c r="E935" s="73"/>
      <c r="F935" s="74"/>
      <c r="G935" s="72"/>
      <c r="H935" s="73"/>
      <c r="I935" s="73"/>
      <c r="J935" s="73"/>
      <c r="K935" s="73"/>
      <c r="L935" s="75"/>
      <c r="M935" s="76"/>
      <c r="N935" s="77"/>
    </row>
    <row r="936" spans="1:14" ht="19.5" thickTop="1" thickBot="1">
      <c r="A936" s="1">
        <f>VALUE(TRIM(B936&amp;"00"&amp;C936))</f>
        <v>90096</v>
      </c>
      <c r="B936" s="1">
        <f t="shared" si="147"/>
        <v>9</v>
      </c>
      <c r="C936" s="65">
        <v>96</v>
      </c>
      <c r="D936" s="78">
        <f>SUM(D929:D935)</f>
        <v>0</v>
      </c>
      <c r="E936" s="79">
        <f t="shared" ref="E936:K936" si="151">SUM(E929:E935)</f>
        <v>0</v>
      </c>
      <c r="F936" s="80">
        <f t="shared" si="151"/>
        <v>0</v>
      </c>
      <c r="G936" s="78">
        <f t="shared" si="151"/>
        <v>0</v>
      </c>
      <c r="H936" s="79">
        <f t="shared" si="151"/>
        <v>0</v>
      </c>
      <c r="I936" s="79">
        <f t="shared" si="151"/>
        <v>0</v>
      </c>
      <c r="J936" s="79">
        <f t="shared" si="151"/>
        <v>0</v>
      </c>
      <c r="K936" s="79">
        <f t="shared" si="151"/>
        <v>0</v>
      </c>
      <c r="L936" s="159" t="s">
        <v>106</v>
      </c>
      <c r="M936" s="160"/>
      <c r="N936" s="161"/>
    </row>
    <row r="937" spans="1:14" ht="16.5" customHeight="1" thickTop="1" thickBot="1">
      <c r="A937" s="1">
        <f>VALUE(TRIM(B937&amp;"00"&amp;C937))</f>
        <v>90097</v>
      </c>
      <c r="B937" s="1">
        <f t="shared" si="147"/>
        <v>9</v>
      </c>
      <c r="C937" s="82">
        <v>97</v>
      </c>
      <c r="D937" s="78">
        <f t="shared" ref="D937:K937" si="152">D848+D856+D864+D872+D880+D888+D896+D904+D912+D920+D928+D936</f>
        <v>0</v>
      </c>
      <c r="E937" s="79">
        <f t="shared" si="152"/>
        <v>0</v>
      </c>
      <c r="F937" s="80">
        <f t="shared" si="152"/>
        <v>0</v>
      </c>
      <c r="G937" s="78">
        <f t="shared" si="152"/>
        <v>0</v>
      </c>
      <c r="H937" s="79">
        <f t="shared" si="152"/>
        <v>0</v>
      </c>
      <c r="I937" s="79">
        <f t="shared" si="152"/>
        <v>0</v>
      </c>
      <c r="J937" s="79">
        <f t="shared" si="152"/>
        <v>0</v>
      </c>
      <c r="K937" s="79">
        <f t="shared" si="152"/>
        <v>0</v>
      </c>
      <c r="L937" s="159" t="s">
        <v>107</v>
      </c>
      <c r="M937" s="160"/>
      <c r="N937" s="161"/>
    </row>
    <row r="938" spans="1:14" ht="15.75" thickTop="1" thickBot="1"/>
    <row r="939" spans="1:14" ht="15.75" customHeight="1" thickBot="1">
      <c r="I939" s="39" t="s">
        <v>86</v>
      </c>
      <c r="J939" s="40" t="str">
        <f>VLOOKUP(D942,BASIC!$A$8:$H$37,7,0)</f>
        <v>جم</v>
      </c>
      <c r="M939" s="39" t="s">
        <v>6</v>
      </c>
      <c r="N939" s="40" t="str">
        <f>VLOOKUP(D942,BASIC!$A$8:$H$37,4,0)</f>
        <v>عقد</v>
      </c>
    </row>
    <row r="940" spans="1:14" ht="16.5" customHeight="1">
      <c r="D940" s="41" t="s">
        <v>4</v>
      </c>
      <c r="E940" s="155" t="str">
        <f>VLOOKUP(D942,BASIC!$A$8:$H$37,2,0)</f>
        <v>سمية السيد باهى على خلاف</v>
      </c>
      <c r="F940" s="156"/>
      <c r="G940" s="42"/>
      <c r="H940" s="42"/>
      <c r="I940" s="43" t="s">
        <v>7</v>
      </c>
      <c r="J940" s="44">
        <f>VLOOKUP(D942,BASIC!$A$8:$H$37,5,0)</f>
        <v>2005</v>
      </c>
      <c r="M940" s="43" t="s">
        <v>87</v>
      </c>
      <c r="N940" s="45">
        <f>VLOOKUP(D942,BASIC!$A$8:$H$37,8,0)</f>
        <v>875114</v>
      </c>
    </row>
    <row r="941" spans="1:14" ht="16.5" thickBot="1">
      <c r="D941" s="46" t="s">
        <v>5</v>
      </c>
      <c r="E941" s="157" t="str">
        <f>VLOOKUP(D942,BASIC!$A$8:$H$37,3,0)</f>
        <v>B9</v>
      </c>
      <c r="F941" s="158"/>
      <c r="I941" s="47" t="s">
        <v>88</v>
      </c>
      <c r="J941" s="48">
        <f>VLOOKUP(D942,BASIC!$A$8:$H$37,6,0)</f>
        <v>1230000</v>
      </c>
      <c r="M941" s="47" t="s">
        <v>89</v>
      </c>
      <c r="N941" s="48">
        <f>N940+SUM(D1041:F1041)-SUM(G1041:K1041)</f>
        <v>875114</v>
      </c>
    </row>
    <row r="942" spans="1:14" ht="21.75" customHeight="1" thickBot="1">
      <c r="D942" s="49">
        <f>D838+1</f>
        <v>10</v>
      </c>
      <c r="E942" s="50"/>
      <c r="F942" s="50"/>
      <c r="G942" s="50"/>
      <c r="H942" s="50"/>
      <c r="I942" s="50"/>
      <c r="J942" s="50"/>
      <c r="K942" s="50"/>
      <c r="L942" s="50"/>
      <c r="M942" s="50"/>
      <c r="N942" s="51"/>
    </row>
    <row r="943" spans="1:14" ht="15" customHeight="1">
      <c r="D943" s="52" t="s">
        <v>11</v>
      </c>
      <c r="E943" s="53"/>
      <c r="F943" s="54"/>
      <c r="G943" s="52" t="s">
        <v>12</v>
      </c>
      <c r="H943" s="53"/>
      <c r="I943" s="53"/>
      <c r="J943" s="53"/>
      <c r="K943" s="55"/>
      <c r="L943" s="56" t="s">
        <v>90</v>
      </c>
      <c r="M943" s="56" t="s">
        <v>91</v>
      </c>
      <c r="N943" s="57" t="s">
        <v>92</v>
      </c>
    </row>
    <row r="944" spans="1:14" ht="15">
      <c r="D944" s="60" t="s">
        <v>14</v>
      </c>
      <c r="E944" s="61" t="s">
        <v>15</v>
      </c>
      <c r="F944" s="62" t="s">
        <v>16</v>
      </c>
      <c r="G944" s="60" t="s">
        <v>17</v>
      </c>
      <c r="H944" s="61" t="s">
        <v>18</v>
      </c>
      <c r="I944" s="61" t="s">
        <v>19</v>
      </c>
      <c r="J944" s="61" t="s">
        <v>20</v>
      </c>
      <c r="K944" s="61" t="s">
        <v>21</v>
      </c>
      <c r="L944" s="63"/>
      <c r="M944" s="63"/>
      <c r="N944" s="64"/>
    </row>
    <row r="945" spans="1:14" ht="15">
      <c r="A945" s="1">
        <f>VALUE(TRIM(B945&amp;"00"&amp;C945))</f>
        <v>10001</v>
      </c>
      <c r="B945" s="1">
        <f>VLOOKUP(D942,BASIC!$A$8:$T$37,20,0)</f>
        <v>10</v>
      </c>
      <c r="C945" s="65">
        <v>1</v>
      </c>
      <c r="D945" s="66"/>
      <c r="E945" s="67"/>
      <c r="F945" s="68"/>
      <c r="G945" s="66"/>
      <c r="H945" s="67"/>
      <c r="I945" s="67"/>
      <c r="J945" s="67"/>
      <c r="K945" s="67"/>
      <c r="L945" s="69"/>
      <c r="M945" s="70"/>
      <c r="N945" s="71"/>
    </row>
    <row r="946" spans="1:14" ht="15">
      <c r="A946" s="1">
        <f t="shared" ref="A946:A1009" si="153">VALUE(TRIM(B946&amp;"00"&amp;C946))</f>
        <v>10002</v>
      </c>
      <c r="B946" s="1">
        <f>B945</f>
        <v>10</v>
      </c>
      <c r="C946" s="65">
        <v>2</v>
      </c>
      <c r="D946" s="66"/>
      <c r="E946" s="67"/>
      <c r="F946" s="68"/>
      <c r="G946" s="66"/>
      <c r="H946" s="67"/>
      <c r="I946" s="67"/>
      <c r="J946" s="67"/>
      <c r="K946" s="67"/>
      <c r="L946" s="69"/>
      <c r="M946" s="70"/>
      <c r="N946" s="71"/>
    </row>
    <row r="947" spans="1:14" ht="15">
      <c r="A947" s="1">
        <f t="shared" si="153"/>
        <v>10003</v>
      </c>
      <c r="B947" s="1">
        <f t="shared" ref="B947:B1010" si="154">B946</f>
        <v>10</v>
      </c>
      <c r="C947" s="65">
        <v>3</v>
      </c>
      <c r="D947" s="66"/>
      <c r="E947" s="67"/>
      <c r="F947" s="68"/>
      <c r="G947" s="66"/>
      <c r="H947" s="67"/>
      <c r="I947" s="67"/>
      <c r="J947" s="67"/>
      <c r="K947" s="67"/>
      <c r="L947" s="69"/>
      <c r="M947" s="70"/>
      <c r="N947" s="71"/>
    </row>
    <row r="948" spans="1:14" ht="15">
      <c r="A948" s="1">
        <f t="shared" si="153"/>
        <v>10004</v>
      </c>
      <c r="B948" s="1">
        <f t="shared" si="154"/>
        <v>10</v>
      </c>
      <c r="C948" s="65">
        <v>4</v>
      </c>
      <c r="D948" s="66"/>
      <c r="E948" s="67"/>
      <c r="F948" s="68"/>
      <c r="G948" s="66"/>
      <c r="H948" s="67"/>
      <c r="I948" s="67"/>
      <c r="J948" s="67"/>
      <c r="K948" s="67"/>
      <c r="L948" s="69"/>
      <c r="M948" s="70"/>
      <c r="N948" s="71"/>
    </row>
    <row r="949" spans="1:14" ht="15">
      <c r="A949" s="1">
        <f t="shared" si="153"/>
        <v>10005</v>
      </c>
      <c r="B949" s="1">
        <f t="shared" si="154"/>
        <v>10</v>
      </c>
      <c r="C949" s="65">
        <v>5</v>
      </c>
      <c r="D949" s="66"/>
      <c r="E949" s="67"/>
      <c r="F949" s="68"/>
      <c r="G949" s="66"/>
      <c r="H949" s="67"/>
      <c r="I949" s="67"/>
      <c r="J949" s="67"/>
      <c r="K949" s="67"/>
      <c r="L949" s="69"/>
      <c r="M949" s="70"/>
      <c r="N949" s="71"/>
    </row>
    <row r="950" spans="1:14" ht="15">
      <c r="A950" s="1">
        <f t="shared" si="153"/>
        <v>10006</v>
      </c>
      <c r="B950" s="1">
        <f t="shared" si="154"/>
        <v>10</v>
      </c>
      <c r="C950" s="65">
        <v>6</v>
      </c>
      <c r="D950" s="66"/>
      <c r="E950" s="67"/>
      <c r="F950" s="68"/>
      <c r="G950" s="66"/>
      <c r="H950" s="67"/>
      <c r="I950" s="67"/>
      <c r="J950" s="67"/>
      <c r="K950" s="67"/>
      <c r="L950" s="69"/>
      <c r="M950" s="70"/>
      <c r="N950" s="71"/>
    </row>
    <row r="951" spans="1:14" ht="15.75" thickBot="1">
      <c r="A951" s="1">
        <f t="shared" si="153"/>
        <v>10007</v>
      </c>
      <c r="B951" s="1">
        <f t="shared" si="154"/>
        <v>10</v>
      </c>
      <c r="C951" s="65">
        <v>7</v>
      </c>
      <c r="D951" s="72"/>
      <c r="E951" s="73"/>
      <c r="F951" s="74"/>
      <c r="G951" s="72"/>
      <c r="H951" s="73"/>
      <c r="I951" s="73"/>
      <c r="J951" s="73"/>
      <c r="K951" s="73"/>
      <c r="L951" s="75"/>
      <c r="M951" s="76"/>
      <c r="N951" s="77"/>
    </row>
    <row r="952" spans="1:14" ht="19.5" thickTop="1" thickBot="1">
      <c r="A952" s="1">
        <f t="shared" si="153"/>
        <v>10008</v>
      </c>
      <c r="B952" s="1">
        <f t="shared" si="154"/>
        <v>10</v>
      </c>
      <c r="C952" s="65">
        <v>8</v>
      </c>
      <c r="D952" s="78">
        <f>SUM(D945:D951)</f>
        <v>0</v>
      </c>
      <c r="E952" s="79">
        <f t="shared" ref="E952:K952" si="155">SUM(E945:E951)</f>
        <v>0</v>
      </c>
      <c r="F952" s="80">
        <f t="shared" si="155"/>
        <v>0</v>
      </c>
      <c r="G952" s="78">
        <f t="shared" si="155"/>
        <v>0</v>
      </c>
      <c r="H952" s="79">
        <f t="shared" si="155"/>
        <v>0</v>
      </c>
      <c r="I952" s="79">
        <f t="shared" si="155"/>
        <v>0</v>
      </c>
      <c r="J952" s="79">
        <f t="shared" si="155"/>
        <v>0</v>
      </c>
      <c r="K952" s="79">
        <f t="shared" si="155"/>
        <v>0</v>
      </c>
      <c r="L952" s="159" t="s">
        <v>95</v>
      </c>
      <c r="M952" s="160"/>
      <c r="N952" s="161"/>
    </row>
    <row r="953" spans="1:14" ht="15.75" thickTop="1">
      <c r="A953" s="1">
        <f t="shared" si="153"/>
        <v>10009</v>
      </c>
      <c r="B953" s="1">
        <f t="shared" si="154"/>
        <v>10</v>
      </c>
      <c r="C953" s="65">
        <v>9</v>
      </c>
      <c r="D953" s="66"/>
      <c r="E953" s="67"/>
      <c r="F953" s="68"/>
      <c r="G953" s="66"/>
      <c r="H953" s="67"/>
      <c r="I953" s="67"/>
      <c r="J953" s="67"/>
      <c r="K953" s="67"/>
      <c r="L953" s="69"/>
      <c r="M953" s="70"/>
      <c r="N953" s="71"/>
    </row>
    <row r="954" spans="1:14" ht="15">
      <c r="A954" s="1">
        <f t="shared" si="153"/>
        <v>100010</v>
      </c>
      <c r="B954" s="1">
        <f t="shared" si="154"/>
        <v>10</v>
      </c>
      <c r="C954" s="65">
        <v>10</v>
      </c>
      <c r="D954" s="66"/>
      <c r="E954" s="67"/>
      <c r="F954" s="68"/>
      <c r="G954" s="66"/>
      <c r="H954" s="67"/>
      <c r="I954" s="67"/>
      <c r="J954" s="67"/>
      <c r="K954" s="67"/>
      <c r="L954" s="69"/>
      <c r="M954" s="70"/>
      <c r="N954" s="71"/>
    </row>
    <row r="955" spans="1:14" ht="15">
      <c r="A955" s="1">
        <f t="shared" si="153"/>
        <v>100011</v>
      </c>
      <c r="B955" s="1">
        <f t="shared" si="154"/>
        <v>10</v>
      </c>
      <c r="C955" s="65">
        <v>11</v>
      </c>
      <c r="D955" s="66"/>
      <c r="E955" s="67"/>
      <c r="F955" s="68"/>
      <c r="G955" s="66"/>
      <c r="H955" s="67"/>
      <c r="I955" s="67"/>
      <c r="J955" s="67"/>
      <c r="K955" s="67"/>
      <c r="L955" s="69"/>
      <c r="M955" s="70"/>
      <c r="N955" s="71"/>
    </row>
    <row r="956" spans="1:14" ht="15">
      <c r="A956" s="1">
        <f t="shared" si="153"/>
        <v>100012</v>
      </c>
      <c r="B956" s="1">
        <f t="shared" si="154"/>
        <v>10</v>
      </c>
      <c r="C956" s="65">
        <v>12</v>
      </c>
      <c r="D956" s="66"/>
      <c r="E956" s="67"/>
      <c r="F956" s="68"/>
      <c r="G956" s="66"/>
      <c r="H956" s="67"/>
      <c r="I956" s="67"/>
      <c r="J956" s="67"/>
      <c r="K956" s="67"/>
      <c r="L956" s="69"/>
      <c r="M956" s="70"/>
      <c r="N956" s="71"/>
    </row>
    <row r="957" spans="1:14" ht="15">
      <c r="A957" s="1">
        <f t="shared" si="153"/>
        <v>100013</v>
      </c>
      <c r="B957" s="1">
        <f t="shared" si="154"/>
        <v>10</v>
      </c>
      <c r="C957" s="65">
        <v>13</v>
      </c>
      <c r="D957" s="66"/>
      <c r="E957" s="67"/>
      <c r="F957" s="68"/>
      <c r="G957" s="66"/>
      <c r="H957" s="67"/>
      <c r="I957" s="67"/>
      <c r="J957" s="67"/>
      <c r="K957" s="67"/>
      <c r="L957" s="69"/>
      <c r="M957" s="70"/>
      <c r="N957" s="71"/>
    </row>
    <row r="958" spans="1:14" ht="15">
      <c r="A958" s="1">
        <f t="shared" si="153"/>
        <v>100014</v>
      </c>
      <c r="B958" s="1">
        <f t="shared" si="154"/>
        <v>10</v>
      </c>
      <c r="C958" s="65">
        <v>14</v>
      </c>
      <c r="D958" s="66"/>
      <c r="E958" s="67"/>
      <c r="F958" s="68"/>
      <c r="G958" s="66"/>
      <c r="H958" s="67"/>
      <c r="I958" s="67"/>
      <c r="J958" s="67"/>
      <c r="K958" s="67"/>
      <c r="L958" s="69"/>
      <c r="M958" s="70"/>
      <c r="N958" s="71"/>
    </row>
    <row r="959" spans="1:14" ht="15.75" thickBot="1">
      <c r="A959" s="1">
        <f t="shared" si="153"/>
        <v>100015</v>
      </c>
      <c r="B959" s="1">
        <f t="shared" si="154"/>
        <v>10</v>
      </c>
      <c r="C959" s="65">
        <v>15</v>
      </c>
      <c r="D959" s="72"/>
      <c r="E959" s="73"/>
      <c r="F959" s="74"/>
      <c r="G959" s="72"/>
      <c r="H959" s="73"/>
      <c r="I959" s="73"/>
      <c r="J959" s="73"/>
      <c r="K959" s="73"/>
      <c r="L959" s="75"/>
      <c r="M959" s="76"/>
      <c r="N959" s="77"/>
    </row>
    <row r="960" spans="1:14" ht="19.5" thickTop="1" thickBot="1">
      <c r="A960" s="1">
        <f t="shared" si="153"/>
        <v>100016</v>
      </c>
      <c r="B960" s="1">
        <f t="shared" si="154"/>
        <v>10</v>
      </c>
      <c r="C960" s="65">
        <v>16</v>
      </c>
      <c r="D960" s="78">
        <f>SUM(D953:D959)</f>
        <v>0</v>
      </c>
      <c r="E960" s="79">
        <f t="shared" ref="E960:K960" si="156">SUM(E953:E959)</f>
        <v>0</v>
      </c>
      <c r="F960" s="80">
        <f t="shared" si="156"/>
        <v>0</v>
      </c>
      <c r="G960" s="78">
        <f t="shared" si="156"/>
        <v>0</v>
      </c>
      <c r="H960" s="79">
        <f t="shared" si="156"/>
        <v>0</v>
      </c>
      <c r="I960" s="79">
        <f t="shared" si="156"/>
        <v>0</v>
      </c>
      <c r="J960" s="79">
        <f t="shared" si="156"/>
        <v>0</v>
      </c>
      <c r="K960" s="79">
        <f t="shared" si="156"/>
        <v>0</v>
      </c>
      <c r="L960" s="159" t="s">
        <v>96</v>
      </c>
      <c r="M960" s="160"/>
      <c r="N960" s="161"/>
    </row>
    <row r="961" spans="1:14" ht="15.75" thickTop="1">
      <c r="A961" s="1">
        <f t="shared" si="153"/>
        <v>100017</v>
      </c>
      <c r="B961" s="1">
        <f t="shared" si="154"/>
        <v>10</v>
      </c>
      <c r="C961" s="65">
        <v>17</v>
      </c>
      <c r="D961" s="66"/>
      <c r="E961" s="67"/>
      <c r="F961" s="68"/>
      <c r="G961" s="66"/>
      <c r="H961" s="67"/>
      <c r="I961" s="67"/>
      <c r="J961" s="67"/>
      <c r="K961" s="67"/>
      <c r="L961" s="69"/>
      <c r="M961" s="70"/>
      <c r="N961" s="71"/>
    </row>
    <row r="962" spans="1:14" ht="15">
      <c r="A962" s="1">
        <f t="shared" si="153"/>
        <v>100018</v>
      </c>
      <c r="B962" s="1">
        <f t="shared" si="154"/>
        <v>10</v>
      </c>
      <c r="C962" s="65">
        <v>18</v>
      </c>
      <c r="D962" s="66"/>
      <c r="E962" s="67"/>
      <c r="F962" s="68"/>
      <c r="G962" s="66"/>
      <c r="H962" s="67"/>
      <c r="I962" s="67"/>
      <c r="J962" s="67"/>
      <c r="K962" s="67"/>
      <c r="L962" s="69"/>
      <c r="M962" s="70"/>
      <c r="N962" s="71"/>
    </row>
    <row r="963" spans="1:14" ht="15">
      <c r="A963" s="1">
        <f t="shared" si="153"/>
        <v>100019</v>
      </c>
      <c r="B963" s="1">
        <f t="shared" si="154"/>
        <v>10</v>
      </c>
      <c r="C963" s="65">
        <v>19</v>
      </c>
      <c r="D963" s="66"/>
      <c r="E963" s="67"/>
      <c r="F963" s="68"/>
      <c r="G963" s="66"/>
      <c r="H963" s="67"/>
      <c r="I963" s="67"/>
      <c r="J963" s="67"/>
      <c r="K963" s="67"/>
      <c r="L963" s="69"/>
      <c r="M963" s="70"/>
      <c r="N963" s="71"/>
    </row>
    <row r="964" spans="1:14" ht="15">
      <c r="A964" s="1">
        <f t="shared" si="153"/>
        <v>100020</v>
      </c>
      <c r="B964" s="1">
        <f t="shared" si="154"/>
        <v>10</v>
      </c>
      <c r="C964" s="65">
        <v>20</v>
      </c>
      <c r="D964" s="66"/>
      <c r="E964" s="67"/>
      <c r="F964" s="68"/>
      <c r="G964" s="66"/>
      <c r="H964" s="67"/>
      <c r="I964" s="67"/>
      <c r="J964" s="67"/>
      <c r="K964" s="67"/>
      <c r="L964" s="69"/>
      <c r="M964" s="70"/>
      <c r="N964" s="71"/>
    </row>
    <row r="965" spans="1:14" ht="15">
      <c r="A965" s="1">
        <f t="shared" si="153"/>
        <v>100021</v>
      </c>
      <c r="B965" s="1">
        <f t="shared" si="154"/>
        <v>10</v>
      </c>
      <c r="C965" s="65">
        <v>21</v>
      </c>
      <c r="D965" s="66"/>
      <c r="E965" s="67"/>
      <c r="F965" s="68"/>
      <c r="G965" s="66"/>
      <c r="H965" s="67"/>
      <c r="I965" s="67"/>
      <c r="J965" s="67"/>
      <c r="K965" s="67"/>
      <c r="L965" s="69"/>
      <c r="M965" s="70"/>
      <c r="N965" s="71"/>
    </row>
    <row r="966" spans="1:14" ht="15">
      <c r="A966" s="1">
        <f t="shared" si="153"/>
        <v>100022</v>
      </c>
      <c r="B966" s="1">
        <f t="shared" si="154"/>
        <v>10</v>
      </c>
      <c r="C966" s="65">
        <v>22</v>
      </c>
      <c r="D966" s="66"/>
      <c r="E966" s="67"/>
      <c r="F966" s="68"/>
      <c r="G966" s="66"/>
      <c r="H966" s="67"/>
      <c r="I966" s="67"/>
      <c r="J966" s="67"/>
      <c r="K966" s="67"/>
      <c r="L966" s="69"/>
      <c r="M966" s="70"/>
      <c r="N966" s="71"/>
    </row>
    <row r="967" spans="1:14" ht="15.75" thickBot="1">
      <c r="A967" s="1">
        <f t="shared" si="153"/>
        <v>100023</v>
      </c>
      <c r="B967" s="1">
        <f t="shared" si="154"/>
        <v>10</v>
      </c>
      <c r="C967" s="65">
        <v>23</v>
      </c>
      <c r="D967" s="72"/>
      <c r="E967" s="73"/>
      <c r="F967" s="74"/>
      <c r="G967" s="72"/>
      <c r="H967" s="73"/>
      <c r="I967" s="73"/>
      <c r="J967" s="73"/>
      <c r="K967" s="73"/>
      <c r="L967" s="75"/>
      <c r="M967" s="76"/>
      <c r="N967" s="77"/>
    </row>
    <row r="968" spans="1:14" ht="19.5" thickTop="1" thickBot="1">
      <c r="A968" s="1">
        <f t="shared" si="153"/>
        <v>100024</v>
      </c>
      <c r="B968" s="1">
        <f t="shared" si="154"/>
        <v>10</v>
      </c>
      <c r="C968" s="65">
        <v>24</v>
      </c>
      <c r="D968" s="78">
        <f>SUM(D961:D967)</f>
        <v>0</v>
      </c>
      <c r="E968" s="79">
        <f t="shared" ref="E968:K968" si="157">SUM(E961:E967)</f>
        <v>0</v>
      </c>
      <c r="F968" s="80">
        <f t="shared" si="157"/>
        <v>0</v>
      </c>
      <c r="G968" s="78">
        <f t="shared" si="157"/>
        <v>0</v>
      </c>
      <c r="H968" s="79">
        <f t="shared" si="157"/>
        <v>0</v>
      </c>
      <c r="I968" s="79">
        <f t="shared" si="157"/>
        <v>0</v>
      </c>
      <c r="J968" s="79">
        <f t="shared" si="157"/>
        <v>0</v>
      </c>
      <c r="K968" s="79">
        <f t="shared" si="157"/>
        <v>0</v>
      </c>
      <c r="L968" s="159" t="s">
        <v>97</v>
      </c>
      <c r="M968" s="160"/>
      <c r="N968" s="161"/>
    </row>
    <row r="969" spans="1:14" ht="15.75" thickTop="1">
      <c r="A969" s="1">
        <f t="shared" si="153"/>
        <v>100025</v>
      </c>
      <c r="B969" s="1">
        <f t="shared" si="154"/>
        <v>10</v>
      </c>
      <c r="C969" s="65">
        <v>25</v>
      </c>
      <c r="D969" s="66"/>
      <c r="E969" s="67"/>
      <c r="F969" s="68"/>
      <c r="G969" s="66"/>
      <c r="H969" s="67"/>
      <c r="I969" s="67"/>
      <c r="J969" s="67"/>
      <c r="K969" s="67"/>
      <c r="L969" s="69"/>
      <c r="M969" s="70"/>
      <c r="N969" s="71"/>
    </row>
    <row r="970" spans="1:14" ht="15">
      <c r="A970" s="1">
        <f t="shared" si="153"/>
        <v>100026</v>
      </c>
      <c r="B970" s="1">
        <f t="shared" si="154"/>
        <v>10</v>
      </c>
      <c r="C970" s="65">
        <v>26</v>
      </c>
      <c r="D970" s="66"/>
      <c r="E970" s="67"/>
      <c r="F970" s="68"/>
      <c r="G970" s="66"/>
      <c r="H970" s="67"/>
      <c r="I970" s="67"/>
      <c r="J970" s="67"/>
      <c r="K970" s="67"/>
      <c r="L970" s="69"/>
      <c r="M970" s="70"/>
      <c r="N970" s="71"/>
    </row>
    <row r="971" spans="1:14" ht="15">
      <c r="A971" s="1">
        <f t="shared" si="153"/>
        <v>100027</v>
      </c>
      <c r="B971" s="1">
        <f t="shared" si="154"/>
        <v>10</v>
      </c>
      <c r="C971" s="65">
        <v>27</v>
      </c>
      <c r="D971" s="66"/>
      <c r="E971" s="67"/>
      <c r="F971" s="68"/>
      <c r="G971" s="66"/>
      <c r="H971" s="67"/>
      <c r="I971" s="67"/>
      <c r="J971" s="67"/>
      <c r="K971" s="67"/>
      <c r="L971" s="69"/>
      <c r="M971" s="70"/>
      <c r="N971" s="71"/>
    </row>
    <row r="972" spans="1:14" ht="15">
      <c r="A972" s="1">
        <f t="shared" si="153"/>
        <v>100028</v>
      </c>
      <c r="B972" s="1">
        <f t="shared" si="154"/>
        <v>10</v>
      </c>
      <c r="C972" s="65">
        <v>28</v>
      </c>
      <c r="D972" s="66"/>
      <c r="E972" s="67"/>
      <c r="F972" s="68"/>
      <c r="G972" s="66"/>
      <c r="H972" s="67"/>
      <c r="I972" s="67"/>
      <c r="J972" s="67"/>
      <c r="K972" s="67"/>
      <c r="L972" s="69"/>
      <c r="M972" s="70"/>
      <c r="N972" s="71"/>
    </row>
    <row r="973" spans="1:14" ht="15">
      <c r="A973" s="1">
        <f t="shared" si="153"/>
        <v>100029</v>
      </c>
      <c r="B973" s="1">
        <f t="shared" si="154"/>
        <v>10</v>
      </c>
      <c r="C973" s="65">
        <v>29</v>
      </c>
      <c r="D973" s="66"/>
      <c r="E973" s="67"/>
      <c r="F973" s="68"/>
      <c r="G973" s="66"/>
      <c r="H973" s="67"/>
      <c r="I973" s="67"/>
      <c r="J973" s="67"/>
      <c r="K973" s="67"/>
      <c r="L973" s="69"/>
      <c r="M973" s="70"/>
      <c r="N973" s="71"/>
    </row>
    <row r="974" spans="1:14" ht="15">
      <c r="A974" s="1">
        <f t="shared" si="153"/>
        <v>100030</v>
      </c>
      <c r="B974" s="1">
        <f t="shared" si="154"/>
        <v>10</v>
      </c>
      <c r="C974" s="65">
        <v>30</v>
      </c>
      <c r="D974" s="66"/>
      <c r="E974" s="67"/>
      <c r="F974" s="68"/>
      <c r="G974" s="66"/>
      <c r="H974" s="67"/>
      <c r="I974" s="67"/>
      <c r="J974" s="67"/>
      <c r="K974" s="67"/>
      <c r="L974" s="69"/>
      <c r="M974" s="70"/>
      <c r="N974" s="71"/>
    </row>
    <row r="975" spans="1:14" ht="15.75" thickBot="1">
      <c r="A975" s="1">
        <f t="shared" si="153"/>
        <v>100031</v>
      </c>
      <c r="B975" s="1">
        <f t="shared" si="154"/>
        <v>10</v>
      </c>
      <c r="C975" s="65">
        <v>31</v>
      </c>
      <c r="D975" s="72"/>
      <c r="E975" s="73"/>
      <c r="F975" s="74"/>
      <c r="G975" s="72"/>
      <c r="H975" s="73"/>
      <c r="I975" s="73"/>
      <c r="J975" s="73"/>
      <c r="K975" s="73"/>
      <c r="L975" s="75"/>
      <c r="M975" s="76"/>
      <c r="N975" s="77"/>
    </row>
    <row r="976" spans="1:14" ht="19.5" thickTop="1" thickBot="1">
      <c r="A976" s="1">
        <f t="shared" si="153"/>
        <v>100032</v>
      </c>
      <c r="B976" s="1">
        <f t="shared" si="154"/>
        <v>10</v>
      </c>
      <c r="C976" s="65">
        <v>32</v>
      </c>
      <c r="D976" s="78">
        <f>SUM(D969:D975)</f>
        <v>0</v>
      </c>
      <c r="E976" s="79">
        <f t="shared" ref="E976:K976" si="158">SUM(E969:E975)</f>
        <v>0</v>
      </c>
      <c r="F976" s="80">
        <f t="shared" si="158"/>
        <v>0</v>
      </c>
      <c r="G976" s="78">
        <f t="shared" si="158"/>
        <v>0</v>
      </c>
      <c r="H976" s="79">
        <f t="shared" si="158"/>
        <v>0</v>
      </c>
      <c r="I976" s="79">
        <f t="shared" si="158"/>
        <v>0</v>
      </c>
      <c r="J976" s="79">
        <f t="shared" si="158"/>
        <v>0</v>
      </c>
      <c r="K976" s="79">
        <f t="shared" si="158"/>
        <v>0</v>
      </c>
      <c r="L976" s="159" t="s">
        <v>98</v>
      </c>
      <c r="M976" s="160"/>
      <c r="N976" s="161"/>
    </row>
    <row r="977" spans="1:14" ht="15.75" thickTop="1">
      <c r="A977" s="1">
        <f t="shared" si="153"/>
        <v>100033</v>
      </c>
      <c r="B977" s="1">
        <f t="shared" si="154"/>
        <v>10</v>
      </c>
      <c r="C977" s="65">
        <v>33</v>
      </c>
      <c r="D977" s="66"/>
      <c r="E977" s="67"/>
      <c r="F977" s="68"/>
      <c r="G977" s="66"/>
      <c r="H977" s="67"/>
      <c r="I977" s="67"/>
      <c r="J977" s="67"/>
      <c r="K977" s="67"/>
      <c r="L977" s="69"/>
      <c r="M977" s="70"/>
      <c r="N977" s="71"/>
    </row>
    <row r="978" spans="1:14" ht="15">
      <c r="A978" s="1">
        <f t="shared" si="153"/>
        <v>100034</v>
      </c>
      <c r="B978" s="1">
        <f t="shared" si="154"/>
        <v>10</v>
      </c>
      <c r="C978" s="65">
        <v>34</v>
      </c>
      <c r="D978" s="66"/>
      <c r="E978" s="67"/>
      <c r="F978" s="68"/>
      <c r="G978" s="66"/>
      <c r="H978" s="67"/>
      <c r="I978" s="67"/>
      <c r="J978" s="67"/>
      <c r="K978" s="67"/>
      <c r="L978" s="69"/>
      <c r="M978" s="70"/>
      <c r="N978" s="71"/>
    </row>
    <row r="979" spans="1:14" ht="15">
      <c r="A979" s="1">
        <f t="shared" si="153"/>
        <v>100035</v>
      </c>
      <c r="B979" s="1">
        <f t="shared" si="154"/>
        <v>10</v>
      </c>
      <c r="C979" s="65">
        <v>35</v>
      </c>
      <c r="D979" s="66"/>
      <c r="E979" s="67"/>
      <c r="F979" s="68"/>
      <c r="G979" s="66"/>
      <c r="H979" s="67"/>
      <c r="I979" s="67"/>
      <c r="J979" s="67"/>
      <c r="K979" s="67"/>
      <c r="L979" s="69"/>
      <c r="M979" s="70"/>
      <c r="N979" s="71"/>
    </row>
    <row r="980" spans="1:14" ht="15">
      <c r="A980" s="1">
        <f t="shared" si="153"/>
        <v>100036</v>
      </c>
      <c r="B980" s="1">
        <f t="shared" si="154"/>
        <v>10</v>
      </c>
      <c r="C980" s="65">
        <v>36</v>
      </c>
      <c r="D980" s="66"/>
      <c r="E980" s="67"/>
      <c r="F980" s="68"/>
      <c r="G980" s="66"/>
      <c r="H980" s="67"/>
      <c r="I980" s="67"/>
      <c r="J980" s="67"/>
      <c r="K980" s="67"/>
      <c r="L980" s="69"/>
      <c r="M980" s="70"/>
      <c r="N980" s="71"/>
    </row>
    <row r="981" spans="1:14" ht="15">
      <c r="A981" s="1">
        <f t="shared" si="153"/>
        <v>100037</v>
      </c>
      <c r="B981" s="1">
        <f t="shared" si="154"/>
        <v>10</v>
      </c>
      <c r="C981" s="65">
        <v>37</v>
      </c>
      <c r="D981" s="66"/>
      <c r="E981" s="67"/>
      <c r="F981" s="68"/>
      <c r="G981" s="66"/>
      <c r="H981" s="67"/>
      <c r="I981" s="67"/>
      <c r="J981" s="67"/>
      <c r="K981" s="67"/>
      <c r="L981" s="69"/>
      <c r="M981" s="70"/>
      <c r="N981" s="71"/>
    </row>
    <row r="982" spans="1:14" ht="15">
      <c r="A982" s="1">
        <f t="shared" si="153"/>
        <v>100038</v>
      </c>
      <c r="B982" s="1">
        <f t="shared" si="154"/>
        <v>10</v>
      </c>
      <c r="C982" s="65">
        <v>38</v>
      </c>
      <c r="D982" s="66"/>
      <c r="E982" s="67"/>
      <c r="F982" s="68"/>
      <c r="G982" s="66"/>
      <c r="H982" s="67"/>
      <c r="I982" s="67"/>
      <c r="J982" s="67"/>
      <c r="K982" s="67"/>
      <c r="L982" s="69"/>
      <c r="M982" s="70"/>
      <c r="N982" s="71"/>
    </row>
    <row r="983" spans="1:14" ht="15.75" thickBot="1">
      <c r="A983" s="1">
        <f t="shared" si="153"/>
        <v>100039</v>
      </c>
      <c r="B983" s="1">
        <f t="shared" si="154"/>
        <v>10</v>
      </c>
      <c r="C983" s="65">
        <v>39</v>
      </c>
      <c r="D983" s="72"/>
      <c r="E983" s="73"/>
      <c r="F983" s="74"/>
      <c r="G983" s="72"/>
      <c r="H983" s="73"/>
      <c r="I983" s="73"/>
      <c r="J983" s="73"/>
      <c r="K983" s="73"/>
      <c r="L983" s="75"/>
      <c r="M983" s="76"/>
      <c r="N983" s="77"/>
    </row>
    <row r="984" spans="1:14" ht="19.5" thickTop="1" thickBot="1">
      <c r="A984" s="1">
        <f t="shared" si="153"/>
        <v>100040</v>
      </c>
      <c r="B984" s="1">
        <f t="shared" si="154"/>
        <v>10</v>
      </c>
      <c r="C984" s="65">
        <v>40</v>
      </c>
      <c r="D984" s="78">
        <f>SUM(D977:D983)</f>
        <v>0</v>
      </c>
      <c r="E984" s="79">
        <f t="shared" ref="E984:K984" si="159">SUM(E977:E983)</f>
        <v>0</v>
      </c>
      <c r="F984" s="80">
        <f t="shared" si="159"/>
        <v>0</v>
      </c>
      <c r="G984" s="78">
        <f t="shared" si="159"/>
        <v>0</v>
      </c>
      <c r="H984" s="79">
        <f t="shared" si="159"/>
        <v>0</v>
      </c>
      <c r="I984" s="79">
        <f t="shared" si="159"/>
        <v>0</v>
      </c>
      <c r="J984" s="79">
        <f t="shared" si="159"/>
        <v>0</v>
      </c>
      <c r="K984" s="79">
        <f t="shared" si="159"/>
        <v>0</v>
      </c>
      <c r="L984" s="159" t="s">
        <v>99</v>
      </c>
      <c r="M984" s="160"/>
      <c r="N984" s="161"/>
    </row>
    <row r="985" spans="1:14" ht="15.75" thickTop="1">
      <c r="A985" s="1">
        <f t="shared" si="153"/>
        <v>100041</v>
      </c>
      <c r="B985" s="1">
        <f t="shared" si="154"/>
        <v>10</v>
      </c>
      <c r="C985" s="65">
        <v>41</v>
      </c>
      <c r="D985" s="66"/>
      <c r="E985" s="67"/>
      <c r="F985" s="68"/>
      <c r="G985" s="66"/>
      <c r="H985" s="67"/>
      <c r="I985" s="67"/>
      <c r="J985" s="67"/>
      <c r="K985" s="67"/>
      <c r="L985" s="69"/>
      <c r="M985" s="70"/>
      <c r="N985" s="71"/>
    </row>
    <row r="986" spans="1:14" ht="15">
      <c r="A986" s="1">
        <f t="shared" si="153"/>
        <v>100042</v>
      </c>
      <c r="B986" s="1">
        <f t="shared" si="154"/>
        <v>10</v>
      </c>
      <c r="C986" s="65">
        <v>42</v>
      </c>
      <c r="D986" s="66"/>
      <c r="E986" s="67"/>
      <c r="F986" s="68"/>
      <c r="G986" s="66"/>
      <c r="H986" s="67"/>
      <c r="I986" s="67"/>
      <c r="J986" s="67"/>
      <c r="K986" s="67"/>
      <c r="L986" s="69"/>
      <c r="M986" s="70"/>
      <c r="N986" s="71"/>
    </row>
    <row r="987" spans="1:14" ht="15">
      <c r="A987" s="1">
        <f t="shared" si="153"/>
        <v>100043</v>
      </c>
      <c r="B987" s="1">
        <f t="shared" si="154"/>
        <v>10</v>
      </c>
      <c r="C987" s="65">
        <v>43</v>
      </c>
      <c r="D987" s="66"/>
      <c r="E987" s="67"/>
      <c r="F987" s="68"/>
      <c r="G987" s="66"/>
      <c r="H987" s="67"/>
      <c r="I987" s="67"/>
      <c r="J987" s="67"/>
      <c r="K987" s="67"/>
      <c r="L987" s="69"/>
      <c r="M987" s="70"/>
      <c r="N987" s="71"/>
    </row>
    <row r="988" spans="1:14" ht="15">
      <c r="A988" s="1">
        <f t="shared" si="153"/>
        <v>100044</v>
      </c>
      <c r="B988" s="1">
        <f t="shared" si="154"/>
        <v>10</v>
      </c>
      <c r="C988" s="65">
        <v>44</v>
      </c>
      <c r="D988" s="66"/>
      <c r="E988" s="67"/>
      <c r="F988" s="68"/>
      <c r="G988" s="66"/>
      <c r="H988" s="67"/>
      <c r="I988" s="67"/>
      <c r="J988" s="67"/>
      <c r="K988" s="67"/>
      <c r="L988" s="69"/>
      <c r="M988" s="70"/>
      <c r="N988" s="71"/>
    </row>
    <row r="989" spans="1:14" ht="15">
      <c r="A989" s="1">
        <f t="shared" si="153"/>
        <v>100045</v>
      </c>
      <c r="B989" s="1">
        <f t="shared" si="154"/>
        <v>10</v>
      </c>
      <c r="C989" s="65">
        <v>45</v>
      </c>
      <c r="D989" s="66"/>
      <c r="E989" s="67"/>
      <c r="F989" s="68"/>
      <c r="G989" s="66"/>
      <c r="H989" s="67"/>
      <c r="I989" s="67"/>
      <c r="J989" s="67"/>
      <c r="K989" s="67"/>
      <c r="L989" s="69"/>
      <c r="M989" s="70"/>
      <c r="N989" s="71"/>
    </row>
    <row r="990" spans="1:14" ht="15">
      <c r="A990" s="1">
        <f t="shared" si="153"/>
        <v>100046</v>
      </c>
      <c r="B990" s="1">
        <f t="shared" si="154"/>
        <v>10</v>
      </c>
      <c r="C990" s="65">
        <v>46</v>
      </c>
      <c r="D990" s="66"/>
      <c r="E990" s="67"/>
      <c r="F990" s="68"/>
      <c r="G990" s="66"/>
      <c r="H990" s="67"/>
      <c r="I990" s="67"/>
      <c r="J990" s="67"/>
      <c r="K990" s="67"/>
      <c r="L990" s="69"/>
      <c r="M990" s="70"/>
      <c r="N990" s="71"/>
    </row>
    <row r="991" spans="1:14" ht="15.75" thickBot="1">
      <c r="A991" s="1">
        <f t="shared" si="153"/>
        <v>100047</v>
      </c>
      <c r="B991" s="1">
        <f t="shared" si="154"/>
        <v>10</v>
      </c>
      <c r="C991" s="65">
        <v>47</v>
      </c>
      <c r="D991" s="72"/>
      <c r="E991" s="73"/>
      <c r="F991" s="74"/>
      <c r="G991" s="72"/>
      <c r="H991" s="73"/>
      <c r="I991" s="73"/>
      <c r="J991" s="73"/>
      <c r="K991" s="73"/>
      <c r="L991" s="75"/>
      <c r="M991" s="76"/>
      <c r="N991" s="77"/>
    </row>
    <row r="992" spans="1:14" ht="19.5" thickTop="1" thickBot="1">
      <c r="A992" s="1">
        <f t="shared" si="153"/>
        <v>100048</v>
      </c>
      <c r="B992" s="1">
        <f t="shared" si="154"/>
        <v>10</v>
      </c>
      <c r="C992" s="65">
        <v>48</v>
      </c>
      <c r="D992" s="78">
        <f>SUM(D985:D991)</f>
        <v>0</v>
      </c>
      <c r="E992" s="79">
        <f t="shared" ref="E992:K992" si="160">SUM(E985:E991)</f>
        <v>0</v>
      </c>
      <c r="F992" s="80">
        <f t="shared" si="160"/>
        <v>0</v>
      </c>
      <c r="G992" s="78">
        <f t="shared" si="160"/>
        <v>0</v>
      </c>
      <c r="H992" s="79">
        <f t="shared" si="160"/>
        <v>0</v>
      </c>
      <c r="I992" s="79">
        <f t="shared" si="160"/>
        <v>0</v>
      </c>
      <c r="J992" s="79">
        <f t="shared" si="160"/>
        <v>0</v>
      </c>
      <c r="K992" s="79">
        <f t="shared" si="160"/>
        <v>0</v>
      </c>
      <c r="L992" s="159" t="s">
        <v>100</v>
      </c>
      <c r="M992" s="160"/>
      <c r="N992" s="161"/>
    </row>
    <row r="993" spans="1:14" ht="15.75" thickTop="1">
      <c r="A993" s="1">
        <f t="shared" si="153"/>
        <v>100049</v>
      </c>
      <c r="B993" s="1">
        <f t="shared" si="154"/>
        <v>10</v>
      </c>
      <c r="C993" s="65">
        <v>49</v>
      </c>
      <c r="D993" s="66"/>
      <c r="E993" s="67"/>
      <c r="F993" s="68"/>
      <c r="G993" s="66"/>
      <c r="H993" s="67"/>
      <c r="I993" s="67"/>
      <c r="J993" s="67"/>
      <c r="K993" s="67"/>
      <c r="L993" s="69"/>
      <c r="M993" s="70"/>
      <c r="N993" s="71"/>
    </row>
    <row r="994" spans="1:14" ht="15">
      <c r="A994" s="1">
        <f t="shared" si="153"/>
        <v>100050</v>
      </c>
      <c r="B994" s="1">
        <f t="shared" si="154"/>
        <v>10</v>
      </c>
      <c r="C994" s="65">
        <v>50</v>
      </c>
      <c r="D994" s="66"/>
      <c r="E994" s="67"/>
      <c r="F994" s="68"/>
      <c r="G994" s="66"/>
      <c r="H994" s="67"/>
      <c r="I994" s="67"/>
      <c r="J994" s="67"/>
      <c r="K994" s="67"/>
      <c r="L994" s="69"/>
      <c r="M994" s="70"/>
      <c r="N994" s="71"/>
    </row>
    <row r="995" spans="1:14" ht="15">
      <c r="A995" s="1">
        <f t="shared" si="153"/>
        <v>100051</v>
      </c>
      <c r="B995" s="1">
        <f t="shared" si="154"/>
        <v>10</v>
      </c>
      <c r="C995" s="65">
        <v>51</v>
      </c>
      <c r="D995" s="66"/>
      <c r="E995" s="67"/>
      <c r="F995" s="68"/>
      <c r="G995" s="66"/>
      <c r="H995" s="67"/>
      <c r="I995" s="67"/>
      <c r="J995" s="67"/>
      <c r="K995" s="67"/>
      <c r="L995" s="69"/>
      <c r="M995" s="70"/>
      <c r="N995" s="71"/>
    </row>
    <row r="996" spans="1:14" ht="15">
      <c r="A996" s="1">
        <f t="shared" si="153"/>
        <v>100052</v>
      </c>
      <c r="B996" s="1">
        <f t="shared" si="154"/>
        <v>10</v>
      </c>
      <c r="C996" s="65">
        <v>52</v>
      </c>
      <c r="D996" s="66"/>
      <c r="E996" s="67"/>
      <c r="F996" s="68"/>
      <c r="G996" s="66"/>
      <c r="H996" s="67"/>
      <c r="I996" s="67"/>
      <c r="J996" s="67"/>
      <c r="K996" s="67"/>
      <c r="L996" s="69"/>
      <c r="M996" s="70"/>
      <c r="N996" s="71"/>
    </row>
    <row r="997" spans="1:14" ht="15">
      <c r="A997" s="1">
        <f t="shared" si="153"/>
        <v>100053</v>
      </c>
      <c r="B997" s="1">
        <f t="shared" si="154"/>
        <v>10</v>
      </c>
      <c r="C997" s="65">
        <v>53</v>
      </c>
      <c r="D997" s="66"/>
      <c r="E997" s="67"/>
      <c r="F997" s="68"/>
      <c r="G997" s="66"/>
      <c r="H997" s="67"/>
      <c r="I997" s="67"/>
      <c r="J997" s="67"/>
      <c r="K997" s="67"/>
      <c r="L997" s="69"/>
      <c r="M997" s="70"/>
      <c r="N997" s="71"/>
    </row>
    <row r="998" spans="1:14" ht="15">
      <c r="A998" s="1">
        <f t="shared" si="153"/>
        <v>100054</v>
      </c>
      <c r="B998" s="1">
        <f t="shared" si="154"/>
        <v>10</v>
      </c>
      <c r="C998" s="65">
        <v>54</v>
      </c>
      <c r="D998" s="66"/>
      <c r="E998" s="67"/>
      <c r="F998" s="68"/>
      <c r="G998" s="66"/>
      <c r="H998" s="67"/>
      <c r="I998" s="67"/>
      <c r="J998" s="67"/>
      <c r="K998" s="67"/>
      <c r="L998" s="69"/>
      <c r="M998" s="70"/>
      <c r="N998" s="71"/>
    </row>
    <row r="999" spans="1:14" ht="15.75" thickBot="1">
      <c r="A999" s="1">
        <f t="shared" si="153"/>
        <v>100055</v>
      </c>
      <c r="B999" s="1">
        <f t="shared" si="154"/>
        <v>10</v>
      </c>
      <c r="C999" s="65">
        <v>55</v>
      </c>
      <c r="D999" s="72"/>
      <c r="E999" s="73"/>
      <c r="F999" s="74"/>
      <c r="G999" s="72"/>
      <c r="H999" s="73"/>
      <c r="I999" s="73"/>
      <c r="J999" s="73"/>
      <c r="K999" s="73"/>
      <c r="L999" s="75"/>
      <c r="M999" s="76"/>
      <c r="N999" s="77"/>
    </row>
    <row r="1000" spans="1:14" ht="19.5" thickTop="1" thickBot="1">
      <c r="A1000" s="1">
        <f t="shared" si="153"/>
        <v>100056</v>
      </c>
      <c r="B1000" s="1">
        <f t="shared" si="154"/>
        <v>10</v>
      </c>
      <c r="C1000" s="65">
        <v>56</v>
      </c>
      <c r="D1000" s="78">
        <f>SUM(D993:D999)</f>
        <v>0</v>
      </c>
      <c r="E1000" s="79">
        <f t="shared" ref="E1000:K1000" si="161">SUM(E993:E999)</f>
        <v>0</v>
      </c>
      <c r="F1000" s="80">
        <f t="shared" si="161"/>
        <v>0</v>
      </c>
      <c r="G1000" s="78">
        <f t="shared" si="161"/>
        <v>0</v>
      </c>
      <c r="H1000" s="79">
        <f t="shared" si="161"/>
        <v>0</v>
      </c>
      <c r="I1000" s="79">
        <f t="shared" si="161"/>
        <v>0</v>
      </c>
      <c r="J1000" s="79">
        <f t="shared" si="161"/>
        <v>0</v>
      </c>
      <c r="K1000" s="79">
        <f t="shared" si="161"/>
        <v>0</v>
      </c>
      <c r="L1000" s="159" t="s">
        <v>101</v>
      </c>
      <c r="M1000" s="160"/>
      <c r="N1000" s="161"/>
    </row>
    <row r="1001" spans="1:14" ht="15.75" thickTop="1">
      <c r="A1001" s="1">
        <f t="shared" si="153"/>
        <v>100057</v>
      </c>
      <c r="B1001" s="1">
        <f t="shared" si="154"/>
        <v>10</v>
      </c>
      <c r="C1001" s="65">
        <v>57</v>
      </c>
      <c r="D1001" s="66"/>
      <c r="E1001" s="67"/>
      <c r="F1001" s="68"/>
      <c r="G1001" s="66"/>
      <c r="H1001" s="67"/>
      <c r="I1001" s="67"/>
      <c r="J1001" s="67"/>
      <c r="K1001" s="67"/>
      <c r="L1001" s="69"/>
      <c r="M1001" s="70"/>
      <c r="N1001" s="71"/>
    </row>
    <row r="1002" spans="1:14" ht="15">
      <c r="A1002" s="1">
        <f t="shared" si="153"/>
        <v>100058</v>
      </c>
      <c r="B1002" s="1">
        <f t="shared" si="154"/>
        <v>10</v>
      </c>
      <c r="C1002" s="65">
        <v>58</v>
      </c>
      <c r="D1002" s="66"/>
      <c r="E1002" s="67"/>
      <c r="F1002" s="68"/>
      <c r="G1002" s="66"/>
      <c r="H1002" s="67"/>
      <c r="I1002" s="67"/>
      <c r="J1002" s="67"/>
      <c r="K1002" s="67"/>
      <c r="L1002" s="69"/>
      <c r="M1002" s="70"/>
      <c r="N1002" s="71"/>
    </row>
    <row r="1003" spans="1:14" ht="15">
      <c r="A1003" s="1">
        <f t="shared" si="153"/>
        <v>100059</v>
      </c>
      <c r="B1003" s="1">
        <f t="shared" si="154"/>
        <v>10</v>
      </c>
      <c r="C1003" s="65">
        <v>59</v>
      </c>
      <c r="D1003" s="66"/>
      <c r="E1003" s="67"/>
      <c r="F1003" s="68"/>
      <c r="G1003" s="66"/>
      <c r="H1003" s="67"/>
      <c r="I1003" s="67"/>
      <c r="J1003" s="67"/>
      <c r="K1003" s="67"/>
      <c r="L1003" s="69"/>
      <c r="M1003" s="70"/>
      <c r="N1003" s="71"/>
    </row>
    <row r="1004" spans="1:14" ht="15">
      <c r="A1004" s="1">
        <f t="shared" si="153"/>
        <v>100060</v>
      </c>
      <c r="B1004" s="1">
        <f t="shared" si="154"/>
        <v>10</v>
      </c>
      <c r="C1004" s="65">
        <v>60</v>
      </c>
      <c r="D1004" s="66"/>
      <c r="E1004" s="67"/>
      <c r="F1004" s="68"/>
      <c r="G1004" s="66"/>
      <c r="H1004" s="67"/>
      <c r="I1004" s="67"/>
      <c r="J1004" s="67"/>
      <c r="K1004" s="67"/>
      <c r="L1004" s="69"/>
      <c r="M1004" s="70"/>
      <c r="N1004" s="71"/>
    </row>
    <row r="1005" spans="1:14" ht="15">
      <c r="A1005" s="1">
        <f t="shared" si="153"/>
        <v>100061</v>
      </c>
      <c r="B1005" s="1">
        <f t="shared" si="154"/>
        <v>10</v>
      </c>
      <c r="C1005" s="65">
        <v>61</v>
      </c>
      <c r="D1005" s="66"/>
      <c r="E1005" s="67"/>
      <c r="F1005" s="68"/>
      <c r="G1005" s="66"/>
      <c r="H1005" s="67"/>
      <c r="I1005" s="67"/>
      <c r="J1005" s="67"/>
      <c r="K1005" s="67"/>
      <c r="L1005" s="69"/>
      <c r="M1005" s="70"/>
      <c r="N1005" s="71"/>
    </row>
    <row r="1006" spans="1:14" ht="15">
      <c r="A1006" s="1">
        <f t="shared" si="153"/>
        <v>100062</v>
      </c>
      <c r="B1006" s="1">
        <f t="shared" si="154"/>
        <v>10</v>
      </c>
      <c r="C1006" s="65">
        <v>62</v>
      </c>
      <c r="D1006" s="66"/>
      <c r="E1006" s="67"/>
      <c r="F1006" s="68"/>
      <c r="G1006" s="66"/>
      <c r="H1006" s="67"/>
      <c r="I1006" s="67"/>
      <c r="J1006" s="67"/>
      <c r="K1006" s="67"/>
      <c r="L1006" s="69"/>
      <c r="M1006" s="70"/>
      <c r="N1006" s="71"/>
    </row>
    <row r="1007" spans="1:14" ht="15.75" thickBot="1">
      <c r="A1007" s="1">
        <f t="shared" si="153"/>
        <v>100063</v>
      </c>
      <c r="B1007" s="1">
        <f t="shared" si="154"/>
        <v>10</v>
      </c>
      <c r="C1007" s="65">
        <v>63</v>
      </c>
      <c r="D1007" s="72"/>
      <c r="E1007" s="73"/>
      <c r="F1007" s="74"/>
      <c r="G1007" s="72"/>
      <c r="H1007" s="73"/>
      <c r="I1007" s="73"/>
      <c r="J1007" s="73"/>
      <c r="K1007" s="73"/>
      <c r="L1007" s="75"/>
      <c r="M1007" s="76"/>
      <c r="N1007" s="77"/>
    </row>
    <row r="1008" spans="1:14" ht="19.5" thickTop="1" thickBot="1">
      <c r="A1008" s="1">
        <f t="shared" si="153"/>
        <v>100064</v>
      </c>
      <c r="B1008" s="1">
        <f t="shared" si="154"/>
        <v>10</v>
      </c>
      <c r="C1008" s="65">
        <v>64</v>
      </c>
      <c r="D1008" s="78">
        <f>SUM(D1001:D1007)</f>
        <v>0</v>
      </c>
      <c r="E1008" s="79">
        <f t="shared" ref="E1008:K1008" si="162">SUM(E1001:E1007)</f>
        <v>0</v>
      </c>
      <c r="F1008" s="80">
        <f t="shared" si="162"/>
        <v>0</v>
      </c>
      <c r="G1008" s="78">
        <f t="shared" si="162"/>
        <v>0</v>
      </c>
      <c r="H1008" s="79">
        <f t="shared" si="162"/>
        <v>0</v>
      </c>
      <c r="I1008" s="79">
        <f t="shared" si="162"/>
        <v>0</v>
      </c>
      <c r="J1008" s="79">
        <f t="shared" si="162"/>
        <v>0</v>
      </c>
      <c r="K1008" s="79">
        <f t="shared" si="162"/>
        <v>0</v>
      </c>
      <c r="L1008" s="159" t="s">
        <v>102</v>
      </c>
      <c r="M1008" s="160"/>
      <c r="N1008" s="161"/>
    </row>
    <row r="1009" spans="1:14" ht="15.75" thickTop="1">
      <c r="A1009" s="1">
        <f t="shared" si="153"/>
        <v>100065</v>
      </c>
      <c r="B1009" s="1">
        <f t="shared" si="154"/>
        <v>10</v>
      </c>
      <c r="C1009" s="65">
        <v>65</v>
      </c>
      <c r="D1009" s="66"/>
      <c r="E1009" s="67"/>
      <c r="F1009" s="68"/>
      <c r="G1009" s="66"/>
      <c r="H1009" s="67"/>
      <c r="I1009" s="67"/>
      <c r="J1009" s="67"/>
      <c r="K1009" s="67"/>
      <c r="L1009" s="69"/>
      <c r="M1009" s="70"/>
      <c r="N1009" s="71"/>
    </row>
    <row r="1010" spans="1:14" ht="15">
      <c r="A1010" s="1">
        <f t="shared" ref="A1010:A1039" si="163">VALUE(TRIM(B1010&amp;"00"&amp;C1010))</f>
        <v>100066</v>
      </c>
      <c r="B1010" s="1">
        <f t="shared" si="154"/>
        <v>10</v>
      </c>
      <c r="C1010" s="65">
        <v>66</v>
      </c>
      <c r="D1010" s="66"/>
      <c r="E1010" s="67"/>
      <c r="F1010" s="68"/>
      <c r="G1010" s="66"/>
      <c r="H1010" s="67"/>
      <c r="I1010" s="67"/>
      <c r="J1010" s="67"/>
      <c r="K1010" s="67"/>
      <c r="L1010" s="69"/>
      <c r="M1010" s="70"/>
      <c r="N1010" s="71"/>
    </row>
    <row r="1011" spans="1:14" ht="15">
      <c r="A1011" s="1">
        <f t="shared" si="163"/>
        <v>100067</v>
      </c>
      <c r="B1011" s="1">
        <f t="shared" ref="B1011:B1041" si="164">B1010</f>
        <v>10</v>
      </c>
      <c r="C1011" s="65">
        <v>67</v>
      </c>
      <c r="D1011" s="66"/>
      <c r="E1011" s="67"/>
      <c r="F1011" s="68"/>
      <c r="G1011" s="66"/>
      <c r="H1011" s="67"/>
      <c r="I1011" s="67"/>
      <c r="J1011" s="67"/>
      <c r="K1011" s="67"/>
      <c r="L1011" s="69"/>
      <c r="M1011" s="70"/>
      <c r="N1011" s="71"/>
    </row>
    <row r="1012" spans="1:14" ht="15">
      <c r="A1012" s="1">
        <f t="shared" si="163"/>
        <v>100068</v>
      </c>
      <c r="B1012" s="1">
        <f t="shared" si="164"/>
        <v>10</v>
      </c>
      <c r="C1012" s="65">
        <v>68</v>
      </c>
      <c r="D1012" s="66"/>
      <c r="E1012" s="67"/>
      <c r="F1012" s="68"/>
      <c r="G1012" s="66"/>
      <c r="H1012" s="67"/>
      <c r="I1012" s="67"/>
      <c r="J1012" s="67"/>
      <c r="K1012" s="67"/>
      <c r="L1012" s="69"/>
      <c r="M1012" s="70"/>
      <c r="N1012" s="71"/>
    </row>
    <row r="1013" spans="1:14" ht="15">
      <c r="A1013" s="1">
        <f t="shared" si="163"/>
        <v>100069</v>
      </c>
      <c r="B1013" s="1">
        <f t="shared" si="164"/>
        <v>10</v>
      </c>
      <c r="C1013" s="65">
        <v>69</v>
      </c>
      <c r="D1013" s="66"/>
      <c r="E1013" s="67"/>
      <c r="F1013" s="68"/>
      <c r="G1013" s="66"/>
      <c r="H1013" s="67"/>
      <c r="I1013" s="67"/>
      <c r="J1013" s="67"/>
      <c r="K1013" s="67"/>
      <c r="L1013" s="69"/>
      <c r="M1013" s="70"/>
      <c r="N1013" s="71"/>
    </row>
    <row r="1014" spans="1:14" ht="15">
      <c r="A1014" s="1">
        <f t="shared" si="163"/>
        <v>100070</v>
      </c>
      <c r="B1014" s="1">
        <f t="shared" si="164"/>
        <v>10</v>
      </c>
      <c r="C1014" s="65">
        <v>70</v>
      </c>
      <c r="D1014" s="66"/>
      <c r="E1014" s="67"/>
      <c r="F1014" s="68"/>
      <c r="G1014" s="66"/>
      <c r="H1014" s="67"/>
      <c r="I1014" s="67"/>
      <c r="J1014" s="67"/>
      <c r="K1014" s="67"/>
      <c r="L1014" s="69"/>
      <c r="M1014" s="70"/>
      <c r="N1014" s="71"/>
    </row>
    <row r="1015" spans="1:14" ht="15.75" thickBot="1">
      <c r="A1015" s="1">
        <f t="shared" si="163"/>
        <v>100071</v>
      </c>
      <c r="B1015" s="1">
        <f t="shared" si="164"/>
        <v>10</v>
      </c>
      <c r="C1015" s="65">
        <v>71</v>
      </c>
      <c r="D1015" s="72"/>
      <c r="E1015" s="73"/>
      <c r="F1015" s="74"/>
      <c r="G1015" s="72"/>
      <c r="H1015" s="73"/>
      <c r="I1015" s="73"/>
      <c r="J1015" s="73"/>
      <c r="K1015" s="73"/>
      <c r="L1015" s="75"/>
      <c r="M1015" s="76"/>
      <c r="N1015" s="77"/>
    </row>
    <row r="1016" spans="1:14" ht="19.5" thickTop="1" thickBot="1">
      <c r="A1016" s="1">
        <f t="shared" si="163"/>
        <v>100072</v>
      </c>
      <c r="B1016" s="1">
        <f t="shared" si="164"/>
        <v>10</v>
      </c>
      <c r="C1016" s="65">
        <v>72</v>
      </c>
      <c r="D1016" s="78">
        <f>SUM(D1009:D1015)</f>
        <v>0</v>
      </c>
      <c r="E1016" s="79">
        <f t="shared" ref="E1016:K1016" si="165">SUM(E1009:E1015)</f>
        <v>0</v>
      </c>
      <c r="F1016" s="80">
        <f t="shared" si="165"/>
        <v>0</v>
      </c>
      <c r="G1016" s="78">
        <f t="shared" si="165"/>
        <v>0</v>
      </c>
      <c r="H1016" s="79">
        <f t="shared" si="165"/>
        <v>0</v>
      </c>
      <c r="I1016" s="79">
        <f t="shared" si="165"/>
        <v>0</v>
      </c>
      <c r="J1016" s="79">
        <f t="shared" si="165"/>
        <v>0</v>
      </c>
      <c r="K1016" s="79">
        <f t="shared" si="165"/>
        <v>0</v>
      </c>
      <c r="L1016" s="159" t="s">
        <v>103</v>
      </c>
      <c r="M1016" s="160"/>
      <c r="N1016" s="161"/>
    </row>
    <row r="1017" spans="1:14" ht="15.75" thickTop="1">
      <c r="A1017" s="1">
        <f t="shared" si="163"/>
        <v>100073</v>
      </c>
      <c r="B1017" s="1">
        <f t="shared" si="164"/>
        <v>10</v>
      </c>
      <c r="C1017" s="65">
        <v>73</v>
      </c>
      <c r="D1017" s="66"/>
      <c r="E1017" s="67"/>
      <c r="F1017" s="68"/>
      <c r="G1017" s="66"/>
      <c r="H1017" s="67"/>
      <c r="I1017" s="67"/>
      <c r="J1017" s="67"/>
      <c r="K1017" s="67"/>
      <c r="L1017" s="69"/>
      <c r="M1017" s="70"/>
      <c r="N1017" s="71"/>
    </row>
    <row r="1018" spans="1:14" ht="15">
      <c r="A1018" s="1">
        <f t="shared" si="163"/>
        <v>100074</v>
      </c>
      <c r="B1018" s="1">
        <f t="shared" si="164"/>
        <v>10</v>
      </c>
      <c r="C1018" s="65">
        <v>74</v>
      </c>
      <c r="D1018" s="66"/>
      <c r="E1018" s="67"/>
      <c r="F1018" s="68"/>
      <c r="G1018" s="66"/>
      <c r="H1018" s="67"/>
      <c r="I1018" s="67"/>
      <c r="J1018" s="67"/>
      <c r="K1018" s="67"/>
      <c r="L1018" s="69"/>
      <c r="M1018" s="70"/>
      <c r="N1018" s="71"/>
    </row>
    <row r="1019" spans="1:14" ht="15">
      <c r="A1019" s="1">
        <f t="shared" si="163"/>
        <v>100075</v>
      </c>
      <c r="B1019" s="1">
        <f t="shared" si="164"/>
        <v>10</v>
      </c>
      <c r="C1019" s="65">
        <v>75</v>
      </c>
      <c r="D1019" s="66"/>
      <c r="E1019" s="67"/>
      <c r="F1019" s="68"/>
      <c r="G1019" s="66"/>
      <c r="H1019" s="67"/>
      <c r="I1019" s="67"/>
      <c r="J1019" s="67"/>
      <c r="K1019" s="67"/>
      <c r="L1019" s="69"/>
      <c r="M1019" s="70"/>
      <c r="N1019" s="71"/>
    </row>
    <row r="1020" spans="1:14" ht="15">
      <c r="A1020" s="1">
        <f t="shared" si="163"/>
        <v>100076</v>
      </c>
      <c r="B1020" s="1">
        <f t="shared" si="164"/>
        <v>10</v>
      </c>
      <c r="C1020" s="65">
        <v>76</v>
      </c>
      <c r="D1020" s="66"/>
      <c r="E1020" s="67"/>
      <c r="F1020" s="68"/>
      <c r="G1020" s="66"/>
      <c r="H1020" s="67"/>
      <c r="I1020" s="67"/>
      <c r="J1020" s="67"/>
      <c r="K1020" s="67"/>
      <c r="L1020" s="69"/>
      <c r="M1020" s="70"/>
      <c r="N1020" s="71"/>
    </row>
    <row r="1021" spans="1:14" ht="15">
      <c r="A1021" s="1">
        <f t="shared" si="163"/>
        <v>100077</v>
      </c>
      <c r="B1021" s="1">
        <f t="shared" si="164"/>
        <v>10</v>
      </c>
      <c r="C1021" s="65">
        <v>77</v>
      </c>
      <c r="D1021" s="66"/>
      <c r="E1021" s="67"/>
      <c r="F1021" s="68"/>
      <c r="G1021" s="66"/>
      <c r="H1021" s="67"/>
      <c r="I1021" s="67"/>
      <c r="J1021" s="67"/>
      <c r="K1021" s="67"/>
      <c r="L1021" s="69"/>
      <c r="M1021" s="70"/>
      <c r="N1021" s="71"/>
    </row>
    <row r="1022" spans="1:14" ht="15">
      <c r="A1022" s="1">
        <f t="shared" si="163"/>
        <v>100078</v>
      </c>
      <c r="B1022" s="1">
        <f t="shared" si="164"/>
        <v>10</v>
      </c>
      <c r="C1022" s="65">
        <v>78</v>
      </c>
      <c r="D1022" s="66"/>
      <c r="E1022" s="67"/>
      <c r="F1022" s="68"/>
      <c r="G1022" s="66"/>
      <c r="H1022" s="67"/>
      <c r="I1022" s="67"/>
      <c r="J1022" s="67"/>
      <c r="K1022" s="67"/>
      <c r="L1022" s="69"/>
      <c r="M1022" s="70"/>
      <c r="N1022" s="71"/>
    </row>
    <row r="1023" spans="1:14" ht="15.75" thickBot="1">
      <c r="A1023" s="1">
        <f t="shared" si="163"/>
        <v>100079</v>
      </c>
      <c r="B1023" s="1">
        <f t="shared" si="164"/>
        <v>10</v>
      </c>
      <c r="C1023" s="65">
        <v>79</v>
      </c>
      <c r="D1023" s="72"/>
      <c r="E1023" s="73"/>
      <c r="F1023" s="74"/>
      <c r="G1023" s="72"/>
      <c r="H1023" s="73"/>
      <c r="I1023" s="73"/>
      <c r="J1023" s="73"/>
      <c r="K1023" s="73"/>
      <c r="L1023" s="75"/>
      <c r="M1023" s="76"/>
      <c r="N1023" s="77"/>
    </row>
    <row r="1024" spans="1:14" ht="19.5" thickTop="1" thickBot="1">
      <c r="A1024" s="1">
        <f t="shared" si="163"/>
        <v>100080</v>
      </c>
      <c r="B1024" s="1">
        <f t="shared" si="164"/>
        <v>10</v>
      </c>
      <c r="C1024" s="65">
        <v>80</v>
      </c>
      <c r="D1024" s="78">
        <f>SUM(D1017:D1023)</f>
        <v>0</v>
      </c>
      <c r="E1024" s="79">
        <f t="shared" ref="E1024:K1024" si="166">SUM(E1017:E1023)</f>
        <v>0</v>
      </c>
      <c r="F1024" s="80">
        <f t="shared" si="166"/>
        <v>0</v>
      </c>
      <c r="G1024" s="78">
        <f t="shared" si="166"/>
        <v>0</v>
      </c>
      <c r="H1024" s="79">
        <f t="shared" si="166"/>
        <v>0</v>
      </c>
      <c r="I1024" s="79">
        <f t="shared" si="166"/>
        <v>0</v>
      </c>
      <c r="J1024" s="79">
        <f t="shared" si="166"/>
        <v>0</v>
      </c>
      <c r="K1024" s="79">
        <f t="shared" si="166"/>
        <v>0</v>
      </c>
      <c r="L1024" s="159" t="s">
        <v>104</v>
      </c>
      <c r="M1024" s="160"/>
      <c r="N1024" s="161"/>
    </row>
    <row r="1025" spans="1:14" ht="15.75" thickTop="1">
      <c r="A1025" s="1">
        <f t="shared" si="163"/>
        <v>100081</v>
      </c>
      <c r="B1025" s="1">
        <f t="shared" si="164"/>
        <v>10</v>
      </c>
      <c r="C1025" s="65">
        <v>81</v>
      </c>
      <c r="D1025" s="66"/>
      <c r="E1025" s="67"/>
      <c r="F1025" s="68"/>
      <c r="G1025" s="66"/>
      <c r="H1025" s="67"/>
      <c r="I1025" s="67"/>
      <c r="J1025" s="67"/>
      <c r="K1025" s="67"/>
      <c r="L1025" s="69"/>
      <c r="M1025" s="70"/>
      <c r="N1025" s="71"/>
    </row>
    <row r="1026" spans="1:14" ht="15">
      <c r="A1026" s="1">
        <f t="shared" si="163"/>
        <v>100082</v>
      </c>
      <c r="B1026" s="1">
        <f t="shared" si="164"/>
        <v>10</v>
      </c>
      <c r="C1026" s="65">
        <v>82</v>
      </c>
      <c r="D1026" s="66"/>
      <c r="E1026" s="67"/>
      <c r="F1026" s="68"/>
      <c r="G1026" s="66"/>
      <c r="H1026" s="67"/>
      <c r="I1026" s="67"/>
      <c r="J1026" s="67"/>
      <c r="K1026" s="67"/>
      <c r="L1026" s="69"/>
      <c r="M1026" s="70"/>
      <c r="N1026" s="71"/>
    </row>
    <row r="1027" spans="1:14" ht="15">
      <c r="A1027" s="1">
        <f t="shared" si="163"/>
        <v>100083</v>
      </c>
      <c r="B1027" s="1">
        <f t="shared" si="164"/>
        <v>10</v>
      </c>
      <c r="C1027" s="65">
        <v>83</v>
      </c>
      <c r="D1027" s="66"/>
      <c r="E1027" s="67"/>
      <c r="F1027" s="68"/>
      <c r="G1027" s="66"/>
      <c r="H1027" s="67"/>
      <c r="I1027" s="67"/>
      <c r="J1027" s="67"/>
      <c r="K1027" s="67"/>
      <c r="L1027" s="69"/>
      <c r="M1027" s="70"/>
      <c r="N1027" s="71"/>
    </row>
    <row r="1028" spans="1:14" ht="15">
      <c r="A1028" s="1">
        <f t="shared" si="163"/>
        <v>100084</v>
      </c>
      <c r="B1028" s="1">
        <f t="shared" si="164"/>
        <v>10</v>
      </c>
      <c r="C1028" s="65">
        <v>84</v>
      </c>
      <c r="D1028" s="66"/>
      <c r="E1028" s="67"/>
      <c r="F1028" s="68"/>
      <c r="G1028" s="66"/>
      <c r="H1028" s="67"/>
      <c r="I1028" s="67"/>
      <c r="J1028" s="67"/>
      <c r="K1028" s="67"/>
      <c r="L1028" s="69"/>
      <c r="M1028" s="70"/>
      <c r="N1028" s="71"/>
    </row>
    <row r="1029" spans="1:14" ht="15">
      <c r="A1029" s="1">
        <f t="shared" si="163"/>
        <v>100085</v>
      </c>
      <c r="B1029" s="1">
        <f t="shared" si="164"/>
        <v>10</v>
      </c>
      <c r="C1029" s="65">
        <v>85</v>
      </c>
      <c r="D1029" s="66"/>
      <c r="E1029" s="67"/>
      <c r="F1029" s="68"/>
      <c r="G1029" s="66"/>
      <c r="H1029" s="67"/>
      <c r="I1029" s="67"/>
      <c r="J1029" s="67"/>
      <c r="K1029" s="67"/>
      <c r="L1029" s="69"/>
      <c r="M1029" s="70"/>
      <c r="N1029" s="71"/>
    </row>
    <row r="1030" spans="1:14" ht="15">
      <c r="A1030" s="1">
        <f t="shared" si="163"/>
        <v>100086</v>
      </c>
      <c r="B1030" s="1">
        <f t="shared" si="164"/>
        <v>10</v>
      </c>
      <c r="C1030" s="65">
        <v>86</v>
      </c>
      <c r="D1030" s="66"/>
      <c r="E1030" s="67"/>
      <c r="F1030" s="68"/>
      <c r="G1030" s="66"/>
      <c r="H1030" s="67"/>
      <c r="I1030" s="67"/>
      <c r="J1030" s="67"/>
      <c r="K1030" s="67"/>
      <c r="L1030" s="69"/>
      <c r="M1030" s="70"/>
      <c r="N1030" s="71"/>
    </row>
    <row r="1031" spans="1:14" ht="15.75" thickBot="1">
      <c r="A1031" s="1">
        <f t="shared" si="163"/>
        <v>100087</v>
      </c>
      <c r="B1031" s="1">
        <f t="shared" si="164"/>
        <v>10</v>
      </c>
      <c r="C1031" s="65">
        <v>87</v>
      </c>
      <c r="D1031" s="72"/>
      <c r="E1031" s="73"/>
      <c r="F1031" s="74"/>
      <c r="G1031" s="72"/>
      <c r="H1031" s="73"/>
      <c r="I1031" s="73"/>
      <c r="J1031" s="73"/>
      <c r="K1031" s="73"/>
      <c r="L1031" s="75"/>
      <c r="M1031" s="76"/>
      <c r="N1031" s="77"/>
    </row>
    <row r="1032" spans="1:14" ht="19.5" thickTop="1" thickBot="1">
      <c r="A1032" s="1">
        <f t="shared" si="163"/>
        <v>100088</v>
      </c>
      <c r="B1032" s="1">
        <f t="shared" si="164"/>
        <v>10</v>
      </c>
      <c r="C1032" s="65">
        <v>88</v>
      </c>
      <c r="D1032" s="78">
        <f>SUM(D1025:D1031)</f>
        <v>0</v>
      </c>
      <c r="E1032" s="79">
        <f t="shared" ref="E1032:K1032" si="167">SUM(E1025:E1031)</f>
        <v>0</v>
      </c>
      <c r="F1032" s="80">
        <f t="shared" si="167"/>
        <v>0</v>
      </c>
      <c r="G1032" s="78">
        <f t="shared" si="167"/>
        <v>0</v>
      </c>
      <c r="H1032" s="79">
        <f t="shared" si="167"/>
        <v>0</v>
      </c>
      <c r="I1032" s="79">
        <f t="shared" si="167"/>
        <v>0</v>
      </c>
      <c r="J1032" s="79">
        <f t="shared" si="167"/>
        <v>0</v>
      </c>
      <c r="K1032" s="79">
        <f t="shared" si="167"/>
        <v>0</v>
      </c>
      <c r="L1032" s="159" t="s">
        <v>105</v>
      </c>
      <c r="M1032" s="160"/>
      <c r="N1032" s="161"/>
    </row>
    <row r="1033" spans="1:14" ht="15.75" thickTop="1">
      <c r="A1033" s="1">
        <f t="shared" si="163"/>
        <v>100089</v>
      </c>
      <c r="B1033" s="1">
        <f t="shared" si="164"/>
        <v>10</v>
      </c>
      <c r="C1033" s="65">
        <v>89</v>
      </c>
      <c r="D1033" s="66"/>
      <c r="E1033" s="67"/>
      <c r="F1033" s="68"/>
      <c r="G1033" s="66"/>
      <c r="H1033" s="67"/>
      <c r="I1033" s="67"/>
      <c r="J1033" s="67"/>
      <c r="K1033" s="67"/>
      <c r="L1033" s="69"/>
      <c r="M1033" s="70"/>
      <c r="N1033" s="71"/>
    </row>
    <row r="1034" spans="1:14" ht="15">
      <c r="A1034" s="1">
        <f t="shared" si="163"/>
        <v>100090</v>
      </c>
      <c r="B1034" s="1">
        <f t="shared" si="164"/>
        <v>10</v>
      </c>
      <c r="C1034" s="65">
        <v>90</v>
      </c>
      <c r="D1034" s="66"/>
      <c r="E1034" s="67"/>
      <c r="F1034" s="68"/>
      <c r="G1034" s="66"/>
      <c r="H1034" s="67"/>
      <c r="I1034" s="67"/>
      <c r="J1034" s="67"/>
      <c r="K1034" s="67"/>
      <c r="L1034" s="69"/>
      <c r="M1034" s="70"/>
      <c r="N1034" s="71"/>
    </row>
    <row r="1035" spans="1:14" ht="15">
      <c r="A1035" s="1">
        <f t="shared" si="163"/>
        <v>100091</v>
      </c>
      <c r="B1035" s="1">
        <f t="shared" si="164"/>
        <v>10</v>
      </c>
      <c r="C1035" s="65">
        <v>91</v>
      </c>
      <c r="D1035" s="66"/>
      <c r="E1035" s="67"/>
      <c r="F1035" s="68"/>
      <c r="G1035" s="66"/>
      <c r="H1035" s="67"/>
      <c r="I1035" s="67"/>
      <c r="J1035" s="67"/>
      <c r="K1035" s="67"/>
      <c r="L1035" s="69"/>
      <c r="M1035" s="70"/>
      <c r="N1035" s="71"/>
    </row>
    <row r="1036" spans="1:14" ht="15">
      <c r="A1036" s="1">
        <f t="shared" si="163"/>
        <v>100092</v>
      </c>
      <c r="B1036" s="1">
        <f t="shared" si="164"/>
        <v>10</v>
      </c>
      <c r="C1036" s="65">
        <v>92</v>
      </c>
      <c r="D1036" s="66"/>
      <c r="E1036" s="67"/>
      <c r="F1036" s="68"/>
      <c r="G1036" s="66"/>
      <c r="H1036" s="67"/>
      <c r="I1036" s="67"/>
      <c r="J1036" s="67"/>
      <c r="K1036" s="67"/>
      <c r="L1036" s="69"/>
      <c r="M1036" s="70"/>
      <c r="N1036" s="71"/>
    </row>
    <row r="1037" spans="1:14" ht="15">
      <c r="A1037" s="1">
        <f t="shared" si="163"/>
        <v>100093</v>
      </c>
      <c r="B1037" s="1">
        <f t="shared" si="164"/>
        <v>10</v>
      </c>
      <c r="C1037" s="65">
        <v>93</v>
      </c>
      <c r="D1037" s="66"/>
      <c r="E1037" s="67"/>
      <c r="F1037" s="68"/>
      <c r="G1037" s="66"/>
      <c r="H1037" s="67"/>
      <c r="I1037" s="67"/>
      <c r="J1037" s="67"/>
      <c r="K1037" s="67"/>
      <c r="L1037" s="69"/>
      <c r="M1037" s="70"/>
      <c r="N1037" s="71"/>
    </row>
    <row r="1038" spans="1:14" ht="15">
      <c r="A1038" s="1">
        <f t="shared" si="163"/>
        <v>100094</v>
      </c>
      <c r="B1038" s="1">
        <f t="shared" si="164"/>
        <v>10</v>
      </c>
      <c r="C1038" s="65">
        <v>94</v>
      </c>
      <c r="D1038" s="66"/>
      <c r="E1038" s="67"/>
      <c r="F1038" s="68"/>
      <c r="G1038" s="66"/>
      <c r="H1038" s="67"/>
      <c r="I1038" s="67"/>
      <c r="J1038" s="67"/>
      <c r="K1038" s="67"/>
      <c r="L1038" s="69"/>
      <c r="M1038" s="70"/>
      <c r="N1038" s="71"/>
    </row>
    <row r="1039" spans="1:14" ht="15.75" thickBot="1">
      <c r="A1039" s="1">
        <f t="shared" si="163"/>
        <v>100095</v>
      </c>
      <c r="B1039" s="1">
        <f t="shared" si="164"/>
        <v>10</v>
      </c>
      <c r="C1039" s="65">
        <v>95</v>
      </c>
      <c r="D1039" s="72"/>
      <c r="E1039" s="73"/>
      <c r="F1039" s="74"/>
      <c r="G1039" s="72"/>
      <c r="H1039" s="73"/>
      <c r="I1039" s="73"/>
      <c r="J1039" s="73"/>
      <c r="K1039" s="73"/>
      <c r="L1039" s="75"/>
      <c r="M1039" s="76"/>
      <c r="N1039" s="77"/>
    </row>
    <row r="1040" spans="1:14" ht="19.5" thickTop="1" thickBot="1">
      <c r="A1040" s="1">
        <f>VALUE(TRIM(B1040&amp;"00"&amp;C1040))</f>
        <v>100096</v>
      </c>
      <c r="B1040" s="1">
        <f t="shared" si="164"/>
        <v>10</v>
      </c>
      <c r="C1040" s="65">
        <v>96</v>
      </c>
      <c r="D1040" s="78">
        <f>SUM(D1033:D1039)</f>
        <v>0</v>
      </c>
      <c r="E1040" s="79">
        <f t="shared" ref="E1040:K1040" si="168">SUM(E1033:E1039)</f>
        <v>0</v>
      </c>
      <c r="F1040" s="80">
        <f t="shared" si="168"/>
        <v>0</v>
      </c>
      <c r="G1040" s="78">
        <f t="shared" si="168"/>
        <v>0</v>
      </c>
      <c r="H1040" s="79">
        <f t="shared" si="168"/>
        <v>0</v>
      </c>
      <c r="I1040" s="79">
        <f t="shared" si="168"/>
        <v>0</v>
      </c>
      <c r="J1040" s="79">
        <f t="shared" si="168"/>
        <v>0</v>
      </c>
      <c r="K1040" s="79">
        <f t="shared" si="168"/>
        <v>0</v>
      </c>
      <c r="L1040" s="159" t="s">
        <v>106</v>
      </c>
      <c r="M1040" s="160"/>
      <c r="N1040" s="161"/>
    </row>
    <row r="1041" spans="1:14" ht="16.5" customHeight="1" thickTop="1" thickBot="1">
      <c r="A1041" s="1">
        <f>VALUE(TRIM(B1041&amp;"00"&amp;C1041))</f>
        <v>100097</v>
      </c>
      <c r="B1041" s="1">
        <f t="shared" si="164"/>
        <v>10</v>
      </c>
      <c r="C1041" s="82">
        <v>97</v>
      </c>
      <c r="D1041" s="78">
        <f t="shared" ref="D1041:K1041" si="169">D952+D960+D968+D976+D984+D992+D1000+D1008+D1016+D1024+D1032+D1040</f>
        <v>0</v>
      </c>
      <c r="E1041" s="79">
        <f t="shared" si="169"/>
        <v>0</v>
      </c>
      <c r="F1041" s="80">
        <f t="shared" si="169"/>
        <v>0</v>
      </c>
      <c r="G1041" s="78">
        <f t="shared" si="169"/>
        <v>0</v>
      </c>
      <c r="H1041" s="79">
        <f t="shared" si="169"/>
        <v>0</v>
      </c>
      <c r="I1041" s="79">
        <f t="shared" si="169"/>
        <v>0</v>
      </c>
      <c r="J1041" s="79">
        <f t="shared" si="169"/>
        <v>0</v>
      </c>
      <c r="K1041" s="79">
        <f t="shared" si="169"/>
        <v>0</v>
      </c>
      <c r="L1041" s="159" t="s">
        <v>107</v>
      </c>
      <c r="M1041" s="160"/>
      <c r="N1041" s="161"/>
    </row>
    <row r="1042" spans="1:14" ht="15.75" thickTop="1" thickBot="1"/>
    <row r="1043" spans="1:14" ht="15.75" customHeight="1" thickBot="1">
      <c r="I1043" s="39" t="s">
        <v>86</v>
      </c>
      <c r="J1043" s="40" t="str">
        <f>VLOOKUP(D1046,BASIC!$A$8:$H$37,7,0)</f>
        <v>جم</v>
      </c>
      <c r="M1043" s="39" t="s">
        <v>6</v>
      </c>
      <c r="N1043" s="40" t="str">
        <f>VLOOKUP(D1046,BASIC!$A$8:$H$37,4,0)</f>
        <v>استمارة</v>
      </c>
    </row>
    <row r="1044" spans="1:14" ht="16.5" customHeight="1">
      <c r="D1044" s="41" t="s">
        <v>4</v>
      </c>
      <c r="E1044" s="155" t="str">
        <f>VLOOKUP(D1046,BASIC!$A$8:$H$37,2,0)</f>
        <v>عمرو عبده محمد زكى</v>
      </c>
      <c r="F1044" s="156"/>
      <c r="G1044" s="42"/>
      <c r="H1044" s="42"/>
      <c r="I1044" s="43" t="s">
        <v>7</v>
      </c>
      <c r="J1044" s="44">
        <f>VLOOKUP(D1046,BASIC!$A$8:$H$37,5,0)</f>
        <v>2005</v>
      </c>
      <c r="M1044" s="43" t="s">
        <v>87</v>
      </c>
      <c r="N1044" s="45">
        <f>VLOOKUP(D1046,BASIC!$A$8:$H$37,8,0)</f>
        <v>316472</v>
      </c>
    </row>
    <row r="1045" spans="1:14" ht="16.5" thickBot="1">
      <c r="D1045" s="46" t="s">
        <v>5</v>
      </c>
      <c r="E1045" s="157" t="str">
        <f>VLOOKUP(D1046,BASIC!$A$8:$H$37,3,0)</f>
        <v>E18-103</v>
      </c>
      <c r="F1045" s="158"/>
      <c r="I1045" s="47" t="s">
        <v>88</v>
      </c>
      <c r="J1045" s="48">
        <f>VLOOKUP(D1046,BASIC!$A$8:$H$37,6,0)</f>
        <v>457795</v>
      </c>
      <c r="M1045" s="47" t="s">
        <v>89</v>
      </c>
      <c r="N1045" s="48">
        <f>N1044+SUM(D1145:F1145)-SUM(G1145:K1145)</f>
        <v>316472</v>
      </c>
    </row>
    <row r="1046" spans="1:14" ht="21.75" customHeight="1" thickBot="1">
      <c r="D1046" s="49">
        <f>D942+1</f>
        <v>11</v>
      </c>
      <c r="E1046" s="50"/>
      <c r="F1046" s="50"/>
      <c r="G1046" s="50"/>
      <c r="H1046" s="50"/>
      <c r="I1046" s="50"/>
      <c r="J1046" s="50"/>
      <c r="K1046" s="50"/>
      <c r="L1046" s="50"/>
      <c r="M1046" s="50"/>
      <c r="N1046" s="51"/>
    </row>
    <row r="1047" spans="1:14" ht="15" customHeight="1">
      <c r="D1047" s="52" t="s">
        <v>11</v>
      </c>
      <c r="E1047" s="53"/>
      <c r="F1047" s="54"/>
      <c r="G1047" s="52" t="s">
        <v>12</v>
      </c>
      <c r="H1047" s="53"/>
      <c r="I1047" s="53"/>
      <c r="J1047" s="53"/>
      <c r="K1047" s="55"/>
      <c r="L1047" s="56" t="s">
        <v>90</v>
      </c>
      <c r="M1047" s="56" t="s">
        <v>91</v>
      </c>
      <c r="N1047" s="57" t="s">
        <v>92</v>
      </c>
    </row>
    <row r="1048" spans="1:14" ht="15">
      <c r="D1048" s="60" t="s">
        <v>14</v>
      </c>
      <c r="E1048" s="61" t="s">
        <v>15</v>
      </c>
      <c r="F1048" s="62" t="s">
        <v>16</v>
      </c>
      <c r="G1048" s="60" t="s">
        <v>17</v>
      </c>
      <c r="H1048" s="61" t="s">
        <v>18</v>
      </c>
      <c r="I1048" s="61" t="s">
        <v>19</v>
      </c>
      <c r="J1048" s="61" t="s">
        <v>20</v>
      </c>
      <c r="K1048" s="61" t="s">
        <v>21</v>
      </c>
      <c r="L1048" s="63"/>
      <c r="M1048" s="63"/>
      <c r="N1048" s="64"/>
    </row>
    <row r="1049" spans="1:14" ht="15">
      <c r="A1049" s="1">
        <f>VALUE(TRIM(B1049&amp;"00"&amp;C1049))</f>
        <v>11001</v>
      </c>
      <c r="B1049" s="1">
        <f>VLOOKUP(D1046,BASIC!$A$8:$T$37,20,0)</f>
        <v>11</v>
      </c>
      <c r="C1049" s="65">
        <v>1</v>
      </c>
      <c r="D1049" s="66"/>
      <c r="E1049" s="67"/>
      <c r="F1049" s="68"/>
      <c r="G1049" s="66"/>
      <c r="H1049" s="67"/>
      <c r="I1049" s="67"/>
      <c r="J1049" s="67"/>
      <c r="K1049" s="67"/>
      <c r="L1049" s="69"/>
      <c r="M1049" s="70"/>
      <c r="N1049" s="71"/>
    </row>
    <row r="1050" spans="1:14" ht="15">
      <c r="A1050" s="1">
        <f t="shared" ref="A1050:A1113" si="170">VALUE(TRIM(B1050&amp;"00"&amp;C1050))</f>
        <v>11002</v>
      </c>
      <c r="B1050" s="1">
        <f>B1049</f>
        <v>11</v>
      </c>
      <c r="C1050" s="65">
        <v>2</v>
      </c>
      <c r="D1050" s="66"/>
      <c r="E1050" s="67"/>
      <c r="F1050" s="68"/>
      <c r="G1050" s="66"/>
      <c r="H1050" s="67"/>
      <c r="I1050" s="67"/>
      <c r="J1050" s="67"/>
      <c r="K1050" s="67"/>
      <c r="L1050" s="69"/>
      <c r="M1050" s="70"/>
      <c r="N1050" s="71"/>
    </row>
    <row r="1051" spans="1:14" ht="15">
      <c r="A1051" s="1">
        <f t="shared" si="170"/>
        <v>11003</v>
      </c>
      <c r="B1051" s="1">
        <f t="shared" ref="B1051:B1114" si="171">B1050</f>
        <v>11</v>
      </c>
      <c r="C1051" s="65">
        <v>3</v>
      </c>
      <c r="D1051" s="66"/>
      <c r="E1051" s="67"/>
      <c r="F1051" s="68"/>
      <c r="G1051" s="66"/>
      <c r="H1051" s="67"/>
      <c r="I1051" s="67"/>
      <c r="J1051" s="67"/>
      <c r="K1051" s="67"/>
      <c r="L1051" s="69"/>
      <c r="M1051" s="70"/>
      <c r="N1051" s="71"/>
    </row>
    <row r="1052" spans="1:14" ht="15">
      <c r="A1052" s="1">
        <f t="shared" si="170"/>
        <v>11004</v>
      </c>
      <c r="B1052" s="1">
        <f t="shared" si="171"/>
        <v>11</v>
      </c>
      <c r="C1052" s="65">
        <v>4</v>
      </c>
      <c r="D1052" s="66"/>
      <c r="E1052" s="67"/>
      <c r="F1052" s="68"/>
      <c r="G1052" s="66"/>
      <c r="H1052" s="67"/>
      <c r="I1052" s="67"/>
      <c r="J1052" s="67"/>
      <c r="K1052" s="67"/>
      <c r="L1052" s="69"/>
      <c r="M1052" s="70"/>
      <c r="N1052" s="71"/>
    </row>
    <row r="1053" spans="1:14" ht="15">
      <c r="A1053" s="1">
        <f t="shared" si="170"/>
        <v>11005</v>
      </c>
      <c r="B1053" s="1">
        <f t="shared" si="171"/>
        <v>11</v>
      </c>
      <c r="C1053" s="65">
        <v>5</v>
      </c>
      <c r="D1053" s="66"/>
      <c r="E1053" s="67"/>
      <c r="F1053" s="68"/>
      <c r="G1053" s="66"/>
      <c r="H1053" s="67"/>
      <c r="I1053" s="67"/>
      <c r="J1053" s="67"/>
      <c r="K1053" s="67"/>
      <c r="L1053" s="69"/>
      <c r="M1053" s="70"/>
      <c r="N1053" s="71"/>
    </row>
    <row r="1054" spans="1:14" ht="15">
      <c r="A1054" s="1">
        <f t="shared" si="170"/>
        <v>11006</v>
      </c>
      <c r="B1054" s="1">
        <f t="shared" si="171"/>
        <v>11</v>
      </c>
      <c r="C1054" s="65">
        <v>6</v>
      </c>
      <c r="D1054" s="66"/>
      <c r="E1054" s="67"/>
      <c r="F1054" s="68"/>
      <c r="G1054" s="66"/>
      <c r="H1054" s="67"/>
      <c r="I1054" s="67"/>
      <c r="J1054" s="67"/>
      <c r="K1054" s="67"/>
      <c r="L1054" s="69"/>
      <c r="M1054" s="70"/>
      <c r="N1054" s="71"/>
    </row>
    <row r="1055" spans="1:14" ht="15.75" thickBot="1">
      <c r="A1055" s="1">
        <f t="shared" si="170"/>
        <v>11007</v>
      </c>
      <c r="B1055" s="1">
        <f t="shared" si="171"/>
        <v>11</v>
      </c>
      <c r="C1055" s="65">
        <v>7</v>
      </c>
      <c r="D1055" s="72"/>
      <c r="E1055" s="73"/>
      <c r="F1055" s="74"/>
      <c r="G1055" s="72"/>
      <c r="H1055" s="73"/>
      <c r="I1055" s="73"/>
      <c r="J1055" s="73"/>
      <c r="K1055" s="73"/>
      <c r="L1055" s="75"/>
      <c r="M1055" s="76"/>
      <c r="N1055" s="77"/>
    </row>
    <row r="1056" spans="1:14" ht="19.5" thickTop="1" thickBot="1">
      <c r="A1056" s="1">
        <f t="shared" si="170"/>
        <v>11008</v>
      </c>
      <c r="B1056" s="1">
        <f t="shared" si="171"/>
        <v>11</v>
      </c>
      <c r="C1056" s="65">
        <v>8</v>
      </c>
      <c r="D1056" s="78">
        <f>SUM(D1049:D1055)</f>
        <v>0</v>
      </c>
      <c r="E1056" s="79">
        <f t="shared" ref="E1056:K1056" si="172">SUM(E1049:E1055)</f>
        <v>0</v>
      </c>
      <c r="F1056" s="80">
        <f t="shared" si="172"/>
        <v>0</v>
      </c>
      <c r="G1056" s="78">
        <f t="shared" si="172"/>
        <v>0</v>
      </c>
      <c r="H1056" s="79">
        <f t="shared" si="172"/>
        <v>0</v>
      </c>
      <c r="I1056" s="79">
        <f t="shared" si="172"/>
        <v>0</v>
      </c>
      <c r="J1056" s="79">
        <f t="shared" si="172"/>
        <v>0</v>
      </c>
      <c r="K1056" s="79">
        <f t="shared" si="172"/>
        <v>0</v>
      </c>
      <c r="L1056" s="159" t="s">
        <v>95</v>
      </c>
      <c r="M1056" s="160"/>
      <c r="N1056" s="161"/>
    </row>
    <row r="1057" spans="1:14" ht="15.75" thickTop="1">
      <c r="A1057" s="1">
        <f t="shared" si="170"/>
        <v>11009</v>
      </c>
      <c r="B1057" s="1">
        <f t="shared" si="171"/>
        <v>11</v>
      </c>
      <c r="C1057" s="65">
        <v>9</v>
      </c>
      <c r="D1057" s="66"/>
      <c r="E1057" s="67"/>
      <c r="F1057" s="68"/>
      <c r="G1057" s="66"/>
      <c r="H1057" s="67"/>
      <c r="I1057" s="67"/>
      <c r="J1057" s="67"/>
      <c r="K1057" s="67"/>
      <c r="L1057" s="69"/>
      <c r="M1057" s="70"/>
      <c r="N1057" s="71"/>
    </row>
    <row r="1058" spans="1:14" ht="15">
      <c r="A1058" s="1">
        <f t="shared" si="170"/>
        <v>110010</v>
      </c>
      <c r="B1058" s="1">
        <f t="shared" si="171"/>
        <v>11</v>
      </c>
      <c r="C1058" s="65">
        <v>10</v>
      </c>
      <c r="D1058" s="66"/>
      <c r="E1058" s="67"/>
      <c r="F1058" s="68"/>
      <c r="G1058" s="66"/>
      <c r="H1058" s="67"/>
      <c r="I1058" s="67"/>
      <c r="J1058" s="67"/>
      <c r="K1058" s="67"/>
      <c r="L1058" s="69"/>
      <c r="M1058" s="70"/>
      <c r="N1058" s="71"/>
    </row>
    <row r="1059" spans="1:14" ht="15">
      <c r="A1059" s="1">
        <f t="shared" si="170"/>
        <v>110011</v>
      </c>
      <c r="B1059" s="1">
        <f t="shared" si="171"/>
        <v>11</v>
      </c>
      <c r="C1059" s="65">
        <v>11</v>
      </c>
      <c r="D1059" s="66"/>
      <c r="E1059" s="67"/>
      <c r="F1059" s="68"/>
      <c r="G1059" s="66"/>
      <c r="H1059" s="67"/>
      <c r="I1059" s="67"/>
      <c r="J1059" s="67"/>
      <c r="K1059" s="67"/>
      <c r="L1059" s="69"/>
      <c r="M1059" s="70"/>
      <c r="N1059" s="71"/>
    </row>
    <row r="1060" spans="1:14" ht="15">
      <c r="A1060" s="1">
        <f t="shared" si="170"/>
        <v>110012</v>
      </c>
      <c r="B1060" s="1">
        <f t="shared" si="171"/>
        <v>11</v>
      </c>
      <c r="C1060" s="65">
        <v>12</v>
      </c>
      <c r="D1060" s="66"/>
      <c r="E1060" s="67"/>
      <c r="F1060" s="68"/>
      <c r="G1060" s="66"/>
      <c r="H1060" s="67"/>
      <c r="I1060" s="67"/>
      <c r="J1060" s="67"/>
      <c r="K1060" s="67"/>
      <c r="L1060" s="69"/>
      <c r="M1060" s="70"/>
      <c r="N1060" s="71"/>
    </row>
    <row r="1061" spans="1:14" ht="15">
      <c r="A1061" s="1">
        <f t="shared" si="170"/>
        <v>110013</v>
      </c>
      <c r="B1061" s="1">
        <f t="shared" si="171"/>
        <v>11</v>
      </c>
      <c r="C1061" s="65">
        <v>13</v>
      </c>
      <c r="D1061" s="66"/>
      <c r="E1061" s="67"/>
      <c r="F1061" s="68"/>
      <c r="G1061" s="66"/>
      <c r="H1061" s="67"/>
      <c r="I1061" s="67"/>
      <c r="J1061" s="67"/>
      <c r="K1061" s="67"/>
      <c r="L1061" s="69"/>
      <c r="M1061" s="70"/>
      <c r="N1061" s="71"/>
    </row>
    <row r="1062" spans="1:14" ht="15">
      <c r="A1062" s="1">
        <f t="shared" si="170"/>
        <v>110014</v>
      </c>
      <c r="B1062" s="1">
        <f t="shared" si="171"/>
        <v>11</v>
      </c>
      <c r="C1062" s="65">
        <v>14</v>
      </c>
      <c r="D1062" s="66"/>
      <c r="E1062" s="67"/>
      <c r="F1062" s="68"/>
      <c r="G1062" s="66"/>
      <c r="H1062" s="67"/>
      <c r="I1062" s="67"/>
      <c r="J1062" s="67"/>
      <c r="K1062" s="67"/>
      <c r="L1062" s="69"/>
      <c r="M1062" s="70"/>
      <c r="N1062" s="71"/>
    </row>
    <row r="1063" spans="1:14" ht="15.75" thickBot="1">
      <c r="A1063" s="1">
        <f t="shared" si="170"/>
        <v>110015</v>
      </c>
      <c r="B1063" s="1">
        <f t="shared" si="171"/>
        <v>11</v>
      </c>
      <c r="C1063" s="65">
        <v>15</v>
      </c>
      <c r="D1063" s="72"/>
      <c r="E1063" s="73"/>
      <c r="F1063" s="74"/>
      <c r="G1063" s="72"/>
      <c r="H1063" s="73"/>
      <c r="I1063" s="73"/>
      <c r="J1063" s="73"/>
      <c r="K1063" s="73"/>
      <c r="L1063" s="75"/>
      <c r="M1063" s="76"/>
      <c r="N1063" s="77"/>
    </row>
    <row r="1064" spans="1:14" ht="19.5" thickTop="1" thickBot="1">
      <c r="A1064" s="1">
        <f t="shared" si="170"/>
        <v>110016</v>
      </c>
      <c r="B1064" s="1">
        <f t="shared" si="171"/>
        <v>11</v>
      </c>
      <c r="C1064" s="65">
        <v>16</v>
      </c>
      <c r="D1064" s="78">
        <f>SUM(D1057:D1063)</f>
        <v>0</v>
      </c>
      <c r="E1064" s="79">
        <f t="shared" ref="E1064:K1064" si="173">SUM(E1057:E1063)</f>
        <v>0</v>
      </c>
      <c r="F1064" s="80">
        <f t="shared" si="173"/>
        <v>0</v>
      </c>
      <c r="G1064" s="78">
        <f t="shared" si="173"/>
        <v>0</v>
      </c>
      <c r="H1064" s="79">
        <f t="shared" si="173"/>
        <v>0</v>
      </c>
      <c r="I1064" s="79">
        <f t="shared" si="173"/>
        <v>0</v>
      </c>
      <c r="J1064" s="79">
        <f t="shared" si="173"/>
        <v>0</v>
      </c>
      <c r="K1064" s="79">
        <f t="shared" si="173"/>
        <v>0</v>
      </c>
      <c r="L1064" s="159" t="s">
        <v>96</v>
      </c>
      <c r="M1064" s="160"/>
      <c r="N1064" s="161"/>
    </row>
    <row r="1065" spans="1:14" ht="15.75" thickTop="1">
      <c r="A1065" s="1">
        <f t="shared" si="170"/>
        <v>110017</v>
      </c>
      <c r="B1065" s="1">
        <f t="shared" si="171"/>
        <v>11</v>
      </c>
      <c r="C1065" s="65">
        <v>17</v>
      </c>
      <c r="D1065" s="66"/>
      <c r="E1065" s="67"/>
      <c r="F1065" s="68"/>
      <c r="G1065" s="66"/>
      <c r="H1065" s="67"/>
      <c r="I1065" s="67"/>
      <c r="J1065" s="67"/>
      <c r="K1065" s="67"/>
      <c r="L1065" s="69"/>
      <c r="M1065" s="70"/>
      <c r="N1065" s="71"/>
    </row>
    <row r="1066" spans="1:14" ht="15">
      <c r="A1066" s="1">
        <f t="shared" si="170"/>
        <v>110018</v>
      </c>
      <c r="B1066" s="1">
        <f t="shared" si="171"/>
        <v>11</v>
      </c>
      <c r="C1066" s="65">
        <v>18</v>
      </c>
      <c r="D1066" s="66"/>
      <c r="E1066" s="67"/>
      <c r="F1066" s="68"/>
      <c r="G1066" s="66"/>
      <c r="H1066" s="67"/>
      <c r="I1066" s="67"/>
      <c r="J1066" s="67"/>
      <c r="K1066" s="67"/>
      <c r="L1066" s="69"/>
      <c r="M1066" s="70"/>
      <c r="N1066" s="71"/>
    </row>
    <row r="1067" spans="1:14" ht="15">
      <c r="A1067" s="1">
        <f t="shared" si="170"/>
        <v>110019</v>
      </c>
      <c r="B1067" s="1">
        <f t="shared" si="171"/>
        <v>11</v>
      </c>
      <c r="C1067" s="65">
        <v>19</v>
      </c>
      <c r="D1067" s="66"/>
      <c r="E1067" s="67"/>
      <c r="F1067" s="68"/>
      <c r="G1067" s="66"/>
      <c r="H1067" s="67"/>
      <c r="I1067" s="67"/>
      <c r="J1067" s="67"/>
      <c r="K1067" s="67"/>
      <c r="L1067" s="69"/>
      <c r="M1067" s="70"/>
      <c r="N1067" s="71"/>
    </row>
    <row r="1068" spans="1:14" ht="15">
      <c r="A1068" s="1">
        <f t="shared" si="170"/>
        <v>110020</v>
      </c>
      <c r="B1068" s="1">
        <f t="shared" si="171"/>
        <v>11</v>
      </c>
      <c r="C1068" s="65">
        <v>20</v>
      </c>
      <c r="D1068" s="66"/>
      <c r="E1068" s="67"/>
      <c r="F1068" s="68"/>
      <c r="G1068" s="66"/>
      <c r="H1068" s="67"/>
      <c r="I1068" s="67"/>
      <c r="J1068" s="67"/>
      <c r="K1068" s="67"/>
      <c r="L1068" s="69"/>
      <c r="M1068" s="70"/>
      <c r="N1068" s="71"/>
    </row>
    <row r="1069" spans="1:14" ht="15">
      <c r="A1069" s="1">
        <f t="shared" si="170"/>
        <v>110021</v>
      </c>
      <c r="B1069" s="1">
        <f t="shared" si="171"/>
        <v>11</v>
      </c>
      <c r="C1069" s="65">
        <v>21</v>
      </c>
      <c r="D1069" s="66"/>
      <c r="E1069" s="67"/>
      <c r="F1069" s="68"/>
      <c r="G1069" s="66"/>
      <c r="H1069" s="67"/>
      <c r="I1069" s="67"/>
      <c r="J1069" s="67"/>
      <c r="K1069" s="67"/>
      <c r="L1069" s="69"/>
      <c r="M1069" s="70"/>
      <c r="N1069" s="71"/>
    </row>
    <row r="1070" spans="1:14" ht="15">
      <c r="A1070" s="1">
        <f t="shared" si="170"/>
        <v>110022</v>
      </c>
      <c r="B1070" s="1">
        <f t="shared" si="171"/>
        <v>11</v>
      </c>
      <c r="C1070" s="65">
        <v>22</v>
      </c>
      <c r="D1070" s="66"/>
      <c r="E1070" s="67"/>
      <c r="F1070" s="68"/>
      <c r="G1070" s="66"/>
      <c r="H1070" s="67"/>
      <c r="I1070" s="67"/>
      <c r="J1070" s="67"/>
      <c r="K1070" s="67"/>
      <c r="L1070" s="69"/>
      <c r="M1070" s="70"/>
      <c r="N1070" s="71"/>
    </row>
    <row r="1071" spans="1:14" ht="15.75" thickBot="1">
      <c r="A1071" s="1">
        <f t="shared" si="170"/>
        <v>110023</v>
      </c>
      <c r="B1071" s="1">
        <f t="shared" si="171"/>
        <v>11</v>
      </c>
      <c r="C1071" s="65">
        <v>23</v>
      </c>
      <c r="D1071" s="72"/>
      <c r="E1071" s="73"/>
      <c r="F1071" s="74"/>
      <c r="G1071" s="72"/>
      <c r="H1071" s="73"/>
      <c r="I1071" s="73"/>
      <c r="J1071" s="73"/>
      <c r="K1071" s="73"/>
      <c r="L1071" s="75"/>
      <c r="M1071" s="76"/>
      <c r="N1071" s="77"/>
    </row>
    <row r="1072" spans="1:14" ht="19.5" thickTop="1" thickBot="1">
      <c r="A1072" s="1">
        <f t="shared" si="170"/>
        <v>110024</v>
      </c>
      <c r="B1072" s="1">
        <f t="shared" si="171"/>
        <v>11</v>
      </c>
      <c r="C1072" s="65">
        <v>24</v>
      </c>
      <c r="D1072" s="78">
        <f>SUM(D1065:D1071)</f>
        <v>0</v>
      </c>
      <c r="E1072" s="79">
        <f t="shared" ref="E1072:K1072" si="174">SUM(E1065:E1071)</f>
        <v>0</v>
      </c>
      <c r="F1072" s="80">
        <f t="shared" si="174"/>
        <v>0</v>
      </c>
      <c r="G1072" s="78">
        <f t="shared" si="174"/>
        <v>0</v>
      </c>
      <c r="H1072" s="79">
        <f t="shared" si="174"/>
        <v>0</v>
      </c>
      <c r="I1072" s="79">
        <f t="shared" si="174"/>
        <v>0</v>
      </c>
      <c r="J1072" s="79">
        <f t="shared" si="174"/>
        <v>0</v>
      </c>
      <c r="K1072" s="79">
        <f t="shared" si="174"/>
        <v>0</v>
      </c>
      <c r="L1072" s="159" t="s">
        <v>97</v>
      </c>
      <c r="M1072" s="160"/>
      <c r="N1072" s="161"/>
    </row>
    <row r="1073" spans="1:14" ht="15.75" thickTop="1">
      <c r="A1073" s="1">
        <f t="shared" si="170"/>
        <v>110025</v>
      </c>
      <c r="B1073" s="1">
        <f t="shared" si="171"/>
        <v>11</v>
      </c>
      <c r="C1073" s="65">
        <v>25</v>
      </c>
      <c r="D1073" s="66"/>
      <c r="E1073" s="67"/>
      <c r="F1073" s="68"/>
      <c r="G1073" s="66"/>
      <c r="H1073" s="67"/>
      <c r="I1073" s="67"/>
      <c r="J1073" s="67"/>
      <c r="K1073" s="67"/>
      <c r="L1073" s="69"/>
      <c r="M1073" s="70"/>
      <c r="N1073" s="71"/>
    </row>
    <row r="1074" spans="1:14" ht="15">
      <c r="A1074" s="1">
        <f t="shared" si="170"/>
        <v>110026</v>
      </c>
      <c r="B1074" s="1">
        <f t="shared" si="171"/>
        <v>11</v>
      </c>
      <c r="C1074" s="65">
        <v>26</v>
      </c>
      <c r="D1074" s="66"/>
      <c r="E1074" s="67"/>
      <c r="F1074" s="68"/>
      <c r="G1074" s="66"/>
      <c r="H1074" s="67"/>
      <c r="I1074" s="67"/>
      <c r="J1074" s="67"/>
      <c r="K1074" s="67"/>
      <c r="L1074" s="69"/>
      <c r="M1074" s="70"/>
      <c r="N1074" s="71"/>
    </row>
    <row r="1075" spans="1:14" ht="15">
      <c r="A1075" s="1">
        <f t="shared" si="170"/>
        <v>110027</v>
      </c>
      <c r="B1075" s="1">
        <f t="shared" si="171"/>
        <v>11</v>
      </c>
      <c r="C1075" s="65">
        <v>27</v>
      </c>
      <c r="D1075" s="66"/>
      <c r="E1075" s="67"/>
      <c r="F1075" s="68"/>
      <c r="G1075" s="66"/>
      <c r="H1075" s="67"/>
      <c r="I1075" s="67"/>
      <c r="J1075" s="67"/>
      <c r="K1075" s="67"/>
      <c r="L1075" s="69"/>
      <c r="M1075" s="70"/>
      <c r="N1075" s="71"/>
    </row>
    <row r="1076" spans="1:14" ht="15">
      <c r="A1076" s="1">
        <f t="shared" si="170"/>
        <v>110028</v>
      </c>
      <c r="B1076" s="1">
        <f t="shared" si="171"/>
        <v>11</v>
      </c>
      <c r="C1076" s="65">
        <v>28</v>
      </c>
      <c r="D1076" s="66"/>
      <c r="E1076" s="67"/>
      <c r="F1076" s="68"/>
      <c r="G1076" s="66"/>
      <c r="H1076" s="67"/>
      <c r="I1076" s="67"/>
      <c r="J1076" s="67"/>
      <c r="K1076" s="67"/>
      <c r="L1076" s="69"/>
      <c r="M1076" s="70"/>
      <c r="N1076" s="71"/>
    </row>
    <row r="1077" spans="1:14" ht="15">
      <c r="A1077" s="1">
        <f t="shared" si="170"/>
        <v>110029</v>
      </c>
      <c r="B1077" s="1">
        <f t="shared" si="171"/>
        <v>11</v>
      </c>
      <c r="C1077" s="65">
        <v>29</v>
      </c>
      <c r="D1077" s="66"/>
      <c r="E1077" s="67"/>
      <c r="F1077" s="68"/>
      <c r="G1077" s="66"/>
      <c r="H1077" s="67"/>
      <c r="I1077" s="67"/>
      <c r="J1077" s="67"/>
      <c r="K1077" s="67"/>
      <c r="L1077" s="69"/>
      <c r="M1077" s="70"/>
      <c r="N1077" s="71"/>
    </row>
    <row r="1078" spans="1:14" ht="15">
      <c r="A1078" s="1">
        <f t="shared" si="170"/>
        <v>110030</v>
      </c>
      <c r="B1078" s="1">
        <f t="shared" si="171"/>
        <v>11</v>
      </c>
      <c r="C1078" s="65">
        <v>30</v>
      </c>
      <c r="D1078" s="66"/>
      <c r="E1078" s="67"/>
      <c r="F1078" s="68"/>
      <c r="G1078" s="66"/>
      <c r="H1078" s="67"/>
      <c r="I1078" s="67"/>
      <c r="J1078" s="67"/>
      <c r="K1078" s="67"/>
      <c r="L1078" s="69"/>
      <c r="M1078" s="70"/>
      <c r="N1078" s="71"/>
    </row>
    <row r="1079" spans="1:14" ht="15.75" thickBot="1">
      <c r="A1079" s="1">
        <f t="shared" si="170"/>
        <v>110031</v>
      </c>
      <c r="B1079" s="1">
        <f t="shared" si="171"/>
        <v>11</v>
      </c>
      <c r="C1079" s="65">
        <v>31</v>
      </c>
      <c r="D1079" s="72"/>
      <c r="E1079" s="73"/>
      <c r="F1079" s="74"/>
      <c r="G1079" s="72"/>
      <c r="H1079" s="73"/>
      <c r="I1079" s="73"/>
      <c r="J1079" s="73"/>
      <c r="K1079" s="73"/>
      <c r="L1079" s="75"/>
      <c r="M1079" s="76"/>
      <c r="N1079" s="77"/>
    </row>
    <row r="1080" spans="1:14" ht="19.5" thickTop="1" thickBot="1">
      <c r="A1080" s="1">
        <f t="shared" si="170"/>
        <v>110032</v>
      </c>
      <c r="B1080" s="1">
        <f t="shared" si="171"/>
        <v>11</v>
      </c>
      <c r="C1080" s="65">
        <v>32</v>
      </c>
      <c r="D1080" s="78">
        <f>SUM(D1073:D1079)</f>
        <v>0</v>
      </c>
      <c r="E1080" s="79">
        <f t="shared" ref="E1080:K1080" si="175">SUM(E1073:E1079)</f>
        <v>0</v>
      </c>
      <c r="F1080" s="80">
        <f t="shared" si="175"/>
        <v>0</v>
      </c>
      <c r="G1080" s="78">
        <f t="shared" si="175"/>
        <v>0</v>
      </c>
      <c r="H1080" s="79">
        <f t="shared" si="175"/>
        <v>0</v>
      </c>
      <c r="I1080" s="79">
        <f t="shared" si="175"/>
        <v>0</v>
      </c>
      <c r="J1080" s="79">
        <f t="shared" si="175"/>
        <v>0</v>
      </c>
      <c r="K1080" s="79">
        <f t="shared" si="175"/>
        <v>0</v>
      </c>
      <c r="L1080" s="159" t="s">
        <v>98</v>
      </c>
      <c r="M1080" s="160"/>
      <c r="N1080" s="161"/>
    </row>
    <row r="1081" spans="1:14" ht="15.75" thickTop="1">
      <c r="A1081" s="1">
        <f t="shared" si="170"/>
        <v>110033</v>
      </c>
      <c r="B1081" s="1">
        <f t="shared" si="171"/>
        <v>11</v>
      </c>
      <c r="C1081" s="65">
        <v>33</v>
      </c>
      <c r="D1081" s="66"/>
      <c r="E1081" s="67"/>
      <c r="F1081" s="68"/>
      <c r="G1081" s="66"/>
      <c r="H1081" s="67"/>
      <c r="I1081" s="67"/>
      <c r="J1081" s="67"/>
      <c r="K1081" s="67"/>
      <c r="L1081" s="69"/>
      <c r="M1081" s="70"/>
      <c r="N1081" s="71"/>
    </row>
    <row r="1082" spans="1:14" ht="15">
      <c r="A1082" s="1">
        <f t="shared" si="170"/>
        <v>110034</v>
      </c>
      <c r="B1082" s="1">
        <f t="shared" si="171"/>
        <v>11</v>
      </c>
      <c r="C1082" s="65">
        <v>34</v>
      </c>
      <c r="D1082" s="66"/>
      <c r="E1082" s="67"/>
      <c r="F1082" s="68"/>
      <c r="G1082" s="66"/>
      <c r="H1082" s="67"/>
      <c r="I1082" s="67"/>
      <c r="J1082" s="67"/>
      <c r="K1082" s="67"/>
      <c r="L1082" s="69"/>
      <c r="M1082" s="70"/>
      <c r="N1082" s="71"/>
    </row>
    <row r="1083" spans="1:14" ht="15">
      <c r="A1083" s="1">
        <f t="shared" si="170"/>
        <v>110035</v>
      </c>
      <c r="B1083" s="1">
        <f t="shared" si="171"/>
        <v>11</v>
      </c>
      <c r="C1083" s="65">
        <v>35</v>
      </c>
      <c r="D1083" s="66"/>
      <c r="E1083" s="67"/>
      <c r="F1083" s="68"/>
      <c r="G1083" s="66"/>
      <c r="H1083" s="67"/>
      <c r="I1083" s="67"/>
      <c r="J1083" s="67"/>
      <c r="K1083" s="67"/>
      <c r="L1083" s="69"/>
      <c r="M1083" s="70"/>
      <c r="N1083" s="71"/>
    </row>
    <row r="1084" spans="1:14" ht="15">
      <c r="A1084" s="1">
        <f t="shared" si="170"/>
        <v>110036</v>
      </c>
      <c r="B1084" s="1">
        <f t="shared" si="171"/>
        <v>11</v>
      </c>
      <c r="C1084" s="65">
        <v>36</v>
      </c>
      <c r="D1084" s="66"/>
      <c r="E1084" s="67"/>
      <c r="F1084" s="68"/>
      <c r="G1084" s="66"/>
      <c r="H1084" s="67"/>
      <c r="I1084" s="67"/>
      <c r="J1084" s="67"/>
      <c r="K1084" s="67"/>
      <c r="L1084" s="69"/>
      <c r="M1084" s="70"/>
      <c r="N1084" s="71"/>
    </row>
    <row r="1085" spans="1:14" ht="15">
      <c r="A1085" s="1">
        <f t="shared" si="170"/>
        <v>110037</v>
      </c>
      <c r="B1085" s="1">
        <f t="shared" si="171"/>
        <v>11</v>
      </c>
      <c r="C1085" s="65">
        <v>37</v>
      </c>
      <c r="D1085" s="66"/>
      <c r="E1085" s="67"/>
      <c r="F1085" s="68"/>
      <c r="G1085" s="66"/>
      <c r="H1085" s="67"/>
      <c r="I1085" s="67"/>
      <c r="J1085" s="67"/>
      <c r="K1085" s="67"/>
      <c r="L1085" s="69"/>
      <c r="M1085" s="70"/>
      <c r="N1085" s="71"/>
    </row>
    <row r="1086" spans="1:14" ht="15">
      <c r="A1086" s="1">
        <f t="shared" si="170"/>
        <v>110038</v>
      </c>
      <c r="B1086" s="1">
        <f t="shared" si="171"/>
        <v>11</v>
      </c>
      <c r="C1086" s="65">
        <v>38</v>
      </c>
      <c r="D1086" s="66"/>
      <c r="E1086" s="67"/>
      <c r="F1086" s="68"/>
      <c r="G1086" s="66"/>
      <c r="H1086" s="67"/>
      <c r="I1086" s="67"/>
      <c r="J1086" s="67"/>
      <c r="K1086" s="67"/>
      <c r="L1086" s="69"/>
      <c r="M1086" s="70"/>
      <c r="N1086" s="71"/>
    </row>
    <row r="1087" spans="1:14" ht="15.75" thickBot="1">
      <c r="A1087" s="1">
        <f t="shared" si="170"/>
        <v>110039</v>
      </c>
      <c r="B1087" s="1">
        <f t="shared" si="171"/>
        <v>11</v>
      </c>
      <c r="C1087" s="65">
        <v>39</v>
      </c>
      <c r="D1087" s="72"/>
      <c r="E1087" s="73"/>
      <c r="F1087" s="74"/>
      <c r="G1087" s="72"/>
      <c r="H1087" s="73"/>
      <c r="I1087" s="73"/>
      <c r="J1087" s="73"/>
      <c r="K1087" s="73"/>
      <c r="L1087" s="75"/>
      <c r="M1087" s="76"/>
      <c r="N1087" s="77"/>
    </row>
    <row r="1088" spans="1:14" ht="19.5" thickTop="1" thickBot="1">
      <c r="A1088" s="1">
        <f t="shared" si="170"/>
        <v>110040</v>
      </c>
      <c r="B1088" s="1">
        <f t="shared" si="171"/>
        <v>11</v>
      </c>
      <c r="C1088" s="65">
        <v>40</v>
      </c>
      <c r="D1088" s="78">
        <f>SUM(D1081:D1087)</f>
        <v>0</v>
      </c>
      <c r="E1088" s="79">
        <f t="shared" ref="E1088:K1088" si="176">SUM(E1081:E1087)</f>
        <v>0</v>
      </c>
      <c r="F1088" s="80">
        <f t="shared" si="176"/>
        <v>0</v>
      </c>
      <c r="G1088" s="78">
        <f t="shared" si="176"/>
        <v>0</v>
      </c>
      <c r="H1088" s="79">
        <f t="shared" si="176"/>
        <v>0</v>
      </c>
      <c r="I1088" s="79">
        <f t="shared" si="176"/>
        <v>0</v>
      </c>
      <c r="J1088" s="79">
        <f t="shared" si="176"/>
        <v>0</v>
      </c>
      <c r="K1088" s="79">
        <f t="shared" si="176"/>
        <v>0</v>
      </c>
      <c r="L1088" s="159" t="s">
        <v>99</v>
      </c>
      <c r="M1088" s="160"/>
      <c r="N1088" s="161"/>
    </row>
    <row r="1089" spans="1:14" ht="15.75" thickTop="1">
      <c r="A1089" s="1">
        <f t="shared" si="170"/>
        <v>110041</v>
      </c>
      <c r="B1089" s="1">
        <f t="shared" si="171"/>
        <v>11</v>
      </c>
      <c r="C1089" s="65">
        <v>41</v>
      </c>
      <c r="D1089" s="66"/>
      <c r="E1089" s="67"/>
      <c r="F1089" s="68"/>
      <c r="G1089" s="66"/>
      <c r="H1089" s="67"/>
      <c r="I1089" s="67"/>
      <c r="J1089" s="67"/>
      <c r="K1089" s="67"/>
      <c r="L1089" s="69"/>
      <c r="M1089" s="70"/>
      <c r="N1089" s="71"/>
    </row>
    <row r="1090" spans="1:14" ht="15">
      <c r="A1090" s="1">
        <f t="shared" si="170"/>
        <v>110042</v>
      </c>
      <c r="B1090" s="1">
        <f t="shared" si="171"/>
        <v>11</v>
      </c>
      <c r="C1090" s="65">
        <v>42</v>
      </c>
      <c r="D1090" s="66"/>
      <c r="E1090" s="67"/>
      <c r="F1090" s="68"/>
      <c r="G1090" s="66"/>
      <c r="H1090" s="67"/>
      <c r="I1090" s="67"/>
      <c r="J1090" s="67"/>
      <c r="K1090" s="67"/>
      <c r="L1090" s="69"/>
      <c r="M1090" s="70"/>
      <c r="N1090" s="71"/>
    </row>
    <row r="1091" spans="1:14" ht="15">
      <c r="A1091" s="1">
        <f t="shared" si="170"/>
        <v>110043</v>
      </c>
      <c r="B1091" s="1">
        <f t="shared" si="171"/>
        <v>11</v>
      </c>
      <c r="C1091" s="65">
        <v>43</v>
      </c>
      <c r="D1091" s="66"/>
      <c r="E1091" s="67"/>
      <c r="F1091" s="68"/>
      <c r="G1091" s="66"/>
      <c r="H1091" s="67"/>
      <c r="I1091" s="67"/>
      <c r="J1091" s="67"/>
      <c r="K1091" s="67"/>
      <c r="L1091" s="69"/>
      <c r="M1091" s="70"/>
      <c r="N1091" s="71"/>
    </row>
    <row r="1092" spans="1:14" ht="15">
      <c r="A1092" s="1">
        <f t="shared" si="170"/>
        <v>110044</v>
      </c>
      <c r="B1092" s="1">
        <f t="shared" si="171"/>
        <v>11</v>
      </c>
      <c r="C1092" s="65">
        <v>44</v>
      </c>
      <c r="D1092" s="66"/>
      <c r="E1092" s="67"/>
      <c r="F1092" s="68"/>
      <c r="G1092" s="66"/>
      <c r="H1092" s="67"/>
      <c r="I1092" s="67"/>
      <c r="J1092" s="67"/>
      <c r="K1092" s="67"/>
      <c r="L1092" s="69"/>
      <c r="M1092" s="70"/>
      <c r="N1092" s="71"/>
    </row>
    <row r="1093" spans="1:14" ht="15">
      <c r="A1093" s="1">
        <f t="shared" si="170"/>
        <v>110045</v>
      </c>
      <c r="B1093" s="1">
        <f t="shared" si="171"/>
        <v>11</v>
      </c>
      <c r="C1093" s="65">
        <v>45</v>
      </c>
      <c r="D1093" s="66"/>
      <c r="E1093" s="67"/>
      <c r="F1093" s="68"/>
      <c r="G1093" s="66"/>
      <c r="H1093" s="67"/>
      <c r="I1093" s="67"/>
      <c r="J1093" s="67"/>
      <c r="K1093" s="67"/>
      <c r="L1093" s="69"/>
      <c r="M1093" s="70"/>
      <c r="N1093" s="71"/>
    </row>
    <row r="1094" spans="1:14" ht="15">
      <c r="A1094" s="1">
        <f t="shared" si="170"/>
        <v>110046</v>
      </c>
      <c r="B1094" s="1">
        <f t="shared" si="171"/>
        <v>11</v>
      </c>
      <c r="C1094" s="65">
        <v>46</v>
      </c>
      <c r="D1094" s="66"/>
      <c r="E1094" s="67"/>
      <c r="F1094" s="68"/>
      <c r="G1094" s="66"/>
      <c r="H1094" s="67"/>
      <c r="I1094" s="67"/>
      <c r="J1094" s="67"/>
      <c r="K1094" s="67"/>
      <c r="L1094" s="69"/>
      <c r="M1094" s="70"/>
      <c r="N1094" s="71"/>
    </row>
    <row r="1095" spans="1:14" ht="15.75" thickBot="1">
      <c r="A1095" s="1">
        <f t="shared" si="170"/>
        <v>110047</v>
      </c>
      <c r="B1095" s="1">
        <f t="shared" si="171"/>
        <v>11</v>
      </c>
      <c r="C1095" s="65">
        <v>47</v>
      </c>
      <c r="D1095" s="72"/>
      <c r="E1095" s="73"/>
      <c r="F1095" s="74"/>
      <c r="G1095" s="72"/>
      <c r="H1095" s="73"/>
      <c r="I1095" s="73"/>
      <c r="J1095" s="73"/>
      <c r="K1095" s="73"/>
      <c r="L1095" s="75"/>
      <c r="M1095" s="76"/>
      <c r="N1095" s="77"/>
    </row>
    <row r="1096" spans="1:14" ht="19.5" thickTop="1" thickBot="1">
      <c r="A1096" s="1">
        <f t="shared" si="170"/>
        <v>110048</v>
      </c>
      <c r="B1096" s="1">
        <f t="shared" si="171"/>
        <v>11</v>
      </c>
      <c r="C1096" s="65">
        <v>48</v>
      </c>
      <c r="D1096" s="78">
        <f>SUM(D1089:D1095)</f>
        <v>0</v>
      </c>
      <c r="E1096" s="79">
        <f t="shared" ref="E1096:K1096" si="177">SUM(E1089:E1095)</f>
        <v>0</v>
      </c>
      <c r="F1096" s="80">
        <f t="shared" si="177"/>
        <v>0</v>
      </c>
      <c r="G1096" s="78">
        <f t="shared" si="177"/>
        <v>0</v>
      </c>
      <c r="H1096" s="79">
        <f t="shared" si="177"/>
        <v>0</v>
      </c>
      <c r="I1096" s="79">
        <f t="shared" si="177"/>
        <v>0</v>
      </c>
      <c r="J1096" s="79">
        <f t="shared" si="177"/>
        <v>0</v>
      </c>
      <c r="K1096" s="79">
        <f t="shared" si="177"/>
        <v>0</v>
      </c>
      <c r="L1096" s="159" t="s">
        <v>100</v>
      </c>
      <c r="M1096" s="160"/>
      <c r="N1096" s="161"/>
    </row>
    <row r="1097" spans="1:14" ht="15.75" thickTop="1">
      <c r="A1097" s="1">
        <f t="shared" si="170"/>
        <v>110049</v>
      </c>
      <c r="B1097" s="1">
        <f t="shared" si="171"/>
        <v>11</v>
      </c>
      <c r="C1097" s="65">
        <v>49</v>
      </c>
      <c r="D1097" s="66"/>
      <c r="E1097" s="67"/>
      <c r="F1097" s="68"/>
      <c r="G1097" s="66"/>
      <c r="H1097" s="67"/>
      <c r="I1097" s="67"/>
      <c r="J1097" s="67"/>
      <c r="K1097" s="67"/>
      <c r="L1097" s="69"/>
      <c r="M1097" s="70"/>
      <c r="N1097" s="71"/>
    </row>
    <row r="1098" spans="1:14" ht="15">
      <c r="A1098" s="1">
        <f t="shared" si="170"/>
        <v>110050</v>
      </c>
      <c r="B1098" s="1">
        <f t="shared" si="171"/>
        <v>11</v>
      </c>
      <c r="C1098" s="65">
        <v>50</v>
      </c>
      <c r="D1098" s="66"/>
      <c r="E1098" s="67"/>
      <c r="F1098" s="68"/>
      <c r="G1098" s="66"/>
      <c r="H1098" s="67"/>
      <c r="I1098" s="67"/>
      <c r="J1098" s="67"/>
      <c r="K1098" s="67"/>
      <c r="L1098" s="69"/>
      <c r="M1098" s="70"/>
      <c r="N1098" s="71"/>
    </row>
    <row r="1099" spans="1:14" ht="15">
      <c r="A1099" s="1">
        <f t="shared" si="170"/>
        <v>110051</v>
      </c>
      <c r="B1099" s="1">
        <f t="shared" si="171"/>
        <v>11</v>
      </c>
      <c r="C1099" s="65">
        <v>51</v>
      </c>
      <c r="D1099" s="66"/>
      <c r="E1099" s="67"/>
      <c r="F1099" s="68"/>
      <c r="G1099" s="66"/>
      <c r="H1099" s="67"/>
      <c r="I1099" s="67"/>
      <c r="J1099" s="67"/>
      <c r="K1099" s="67"/>
      <c r="L1099" s="69"/>
      <c r="M1099" s="70"/>
      <c r="N1099" s="71"/>
    </row>
    <row r="1100" spans="1:14" ht="15">
      <c r="A1100" s="1">
        <f t="shared" si="170"/>
        <v>110052</v>
      </c>
      <c r="B1100" s="1">
        <f t="shared" si="171"/>
        <v>11</v>
      </c>
      <c r="C1100" s="65">
        <v>52</v>
      </c>
      <c r="D1100" s="66"/>
      <c r="E1100" s="67"/>
      <c r="F1100" s="68"/>
      <c r="G1100" s="66"/>
      <c r="H1100" s="67"/>
      <c r="I1100" s="67"/>
      <c r="J1100" s="67"/>
      <c r="K1100" s="67"/>
      <c r="L1100" s="69"/>
      <c r="M1100" s="70"/>
      <c r="N1100" s="71"/>
    </row>
    <row r="1101" spans="1:14" ht="15">
      <c r="A1101" s="1">
        <f t="shared" si="170"/>
        <v>110053</v>
      </c>
      <c r="B1101" s="1">
        <f t="shared" si="171"/>
        <v>11</v>
      </c>
      <c r="C1101" s="65">
        <v>53</v>
      </c>
      <c r="D1101" s="66"/>
      <c r="E1101" s="67"/>
      <c r="F1101" s="68"/>
      <c r="G1101" s="66"/>
      <c r="H1101" s="67"/>
      <c r="I1101" s="67"/>
      <c r="J1101" s="67"/>
      <c r="K1101" s="67"/>
      <c r="L1101" s="69"/>
      <c r="M1101" s="70"/>
      <c r="N1101" s="71"/>
    </row>
    <row r="1102" spans="1:14" ht="15">
      <c r="A1102" s="1">
        <f t="shared" si="170"/>
        <v>110054</v>
      </c>
      <c r="B1102" s="1">
        <f t="shared" si="171"/>
        <v>11</v>
      </c>
      <c r="C1102" s="65">
        <v>54</v>
      </c>
      <c r="D1102" s="66"/>
      <c r="E1102" s="67"/>
      <c r="F1102" s="68"/>
      <c r="G1102" s="66"/>
      <c r="H1102" s="67"/>
      <c r="I1102" s="67"/>
      <c r="J1102" s="67"/>
      <c r="K1102" s="67"/>
      <c r="L1102" s="69"/>
      <c r="M1102" s="70"/>
      <c r="N1102" s="71"/>
    </row>
    <row r="1103" spans="1:14" ht="15.75" thickBot="1">
      <c r="A1103" s="1">
        <f t="shared" si="170"/>
        <v>110055</v>
      </c>
      <c r="B1103" s="1">
        <f t="shared" si="171"/>
        <v>11</v>
      </c>
      <c r="C1103" s="65">
        <v>55</v>
      </c>
      <c r="D1103" s="72"/>
      <c r="E1103" s="73"/>
      <c r="F1103" s="74"/>
      <c r="G1103" s="72"/>
      <c r="H1103" s="73"/>
      <c r="I1103" s="73"/>
      <c r="J1103" s="73"/>
      <c r="K1103" s="73"/>
      <c r="L1103" s="75"/>
      <c r="M1103" s="76"/>
      <c r="N1103" s="77"/>
    </row>
    <row r="1104" spans="1:14" ht="19.5" thickTop="1" thickBot="1">
      <c r="A1104" s="1">
        <f t="shared" si="170"/>
        <v>110056</v>
      </c>
      <c r="B1104" s="1">
        <f t="shared" si="171"/>
        <v>11</v>
      </c>
      <c r="C1104" s="65">
        <v>56</v>
      </c>
      <c r="D1104" s="78">
        <f>SUM(D1097:D1103)</f>
        <v>0</v>
      </c>
      <c r="E1104" s="79">
        <f t="shared" ref="E1104:K1104" si="178">SUM(E1097:E1103)</f>
        <v>0</v>
      </c>
      <c r="F1104" s="80">
        <f t="shared" si="178"/>
        <v>0</v>
      </c>
      <c r="G1104" s="78">
        <f t="shared" si="178"/>
        <v>0</v>
      </c>
      <c r="H1104" s="79">
        <f t="shared" si="178"/>
        <v>0</v>
      </c>
      <c r="I1104" s="79">
        <f t="shared" si="178"/>
        <v>0</v>
      </c>
      <c r="J1104" s="79">
        <f t="shared" si="178"/>
        <v>0</v>
      </c>
      <c r="K1104" s="79">
        <f t="shared" si="178"/>
        <v>0</v>
      </c>
      <c r="L1104" s="159" t="s">
        <v>101</v>
      </c>
      <c r="M1104" s="160"/>
      <c r="N1104" s="161"/>
    </row>
    <row r="1105" spans="1:14" ht="15.75" thickTop="1">
      <c r="A1105" s="1">
        <f t="shared" si="170"/>
        <v>110057</v>
      </c>
      <c r="B1105" s="1">
        <f t="shared" si="171"/>
        <v>11</v>
      </c>
      <c r="C1105" s="65">
        <v>57</v>
      </c>
      <c r="D1105" s="66"/>
      <c r="E1105" s="67"/>
      <c r="F1105" s="68"/>
      <c r="G1105" s="66"/>
      <c r="H1105" s="67"/>
      <c r="I1105" s="67"/>
      <c r="J1105" s="67"/>
      <c r="K1105" s="67"/>
      <c r="L1105" s="69"/>
      <c r="M1105" s="70"/>
      <c r="N1105" s="71"/>
    </row>
    <row r="1106" spans="1:14" ht="15">
      <c r="A1106" s="1">
        <f t="shared" si="170"/>
        <v>110058</v>
      </c>
      <c r="B1106" s="1">
        <f t="shared" si="171"/>
        <v>11</v>
      </c>
      <c r="C1106" s="65">
        <v>58</v>
      </c>
      <c r="D1106" s="66"/>
      <c r="E1106" s="67"/>
      <c r="F1106" s="68"/>
      <c r="G1106" s="66"/>
      <c r="H1106" s="67"/>
      <c r="I1106" s="67"/>
      <c r="J1106" s="67"/>
      <c r="K1106" s="67"/>
      <c r="L1106" s="69"/>
      <c r="M1106" s="70"/>
      <c r="N1106" s="71"/>
    </row>
    <row r="1107" spans="1:14" ht="15">
      <c r="A1107" s="1">
        <f t="shared" si="170"/>
        <v>110059</v>
      </c>
      <c r="B1107" s="1">
        <f t="shared" si="171"/>
        <v>11</v>
      </c>
      <c r="C1107" s="65">
        <v>59</v>
      </c>
      <c r="D1107" s="66"/>
      <c r="E1107" s="67"/>
      <c r="F1107" s="68"/>
      <c r="G1107" s="66"/>
      <c r="H1107" s="67"/>
      <c r="I1107" s="67"/>
      <c r="J1107" s="67"/>
      <c r="K1107" s="67"/>
      <c r="L1107" s="69"/>
      <c r="M1107" s="70"/>
      <c r="N1107" s="71"/>
    </row>
    <row r="1108" spans="1:14" ht="15">
      <c r="A1108" s="1">
        <f t="shared" si="170"/>
        <v>110060</v>
      </c>
      <c r="B1108" s="1">
        <f t="shared" si="171"/>
        <v>11</v>
      </c>
      <c r="C1108" s="65">
        <v>60</v>
      </c>
      <c r="D1108" s="66"/>
      <c r="E1108" s="67"/>
      <c r="F1108" s="68"/>
      <c r="G1108" s="66"/>
      <c r="H1108" s="67"/>
      <c r="I1108" s="67"/>
      <c r="J1108" s="67"/>
      <c r="K1108" s="67"/>
      <c r="L1108" s="69"/>
      <c r="M1108" s="70"/>
      <c r="N1108" s="71"/>
    </row>
    <row r="1109" spans="1:14" ht="15">
      <c r="A1109" s="1">
        <f t="shared" si="170"/>
        <v>110061</v>
      </c>
      <c r="B1109" s="1">
        <f t="shared" si="171"/>
        <v>11</v>
      </c>
      <c r="C1109" s="65">
        <v>61</v>
      </c>
      <c r="D1109" s="66"/>
      <c r="E1109" s="67"/>
      <c r="F1109" s="68"/>
      <c r="G1109" s="66"/>
      <c r="H1109" s="67"/>
      <c r="I1109" s="67"/>
      <c r="J1109" s="67"/>
      <c r="K1109" s="67"/>
      <c r="L1109" s="69"/>
      <c r="M1109" s="70"/>
      <c r="N1109" s="71"/>
    </row>
    <row r="1110" spans="1:14" ht="15">
      <c r="A1110" s="1">
        <f t="shared" si="170"/>
        <v>110062</v>
      </c>
      <c r="B1110" s="1">
        <f t="shared" si="171"/>
        <v>11</v>
      </c>
      <c r="C1110" s="65">
        <v>62</v>
      </c>
      <c r="D1110" s="66"/>
      <c r="E1110" s="67"/>
      <c r="F1110" s="68"/>
      <c r="G1110" s="66"/>
      <c r="H1110" s="67"/>
      <c r="I1110" s="67"/>
      <c r="J1110" s="67"/>
      <c r="K1110" s="67"/>
      <c r="L1110" s="69"/>
      <c r="M1110" s="70"/>
      <c r="N1110" s="71"/>
    </row>
    <row r="1111" spans="1:14" ht="15.75" thickBot="1">
      <c r="A1111" s="1">
        <f t="shared" si="170"/>
        <v>110063</v>
      </c>
      <c r="B1111" s="1">
        <f t="shared" si="171"/>
        <v>11</v>
      </c>
      <c r="C1111" s="65">
        <v>63</v>
      </c>
      <c r="D1111" s="72"/>
      <c r="E1111" s="73"/>
      <c r="F1111" s="74"/>
      <c r="G1111" s="72"/>
      <c r="H1111" s="73"/>
      <c r="I1111" s="73"/>
      <c r="J1111" s="73"/>
      <c r="K1111" s="73"/>
      <c r="L1111" s="75"/>
      <c r="M1111" s="76"/>
      <c r="N1111" s="77"/>
    </row>
    <row r="1112" spans="1:14" ht="19.5" thickTop="1" thickBot="1">
      <c r="A1112" s="1">
        <f t="shared" si="170"/>
        <v>110064</v>
      </c>
      <c r="B1112" s="1">
        <f t="shared" si="171"/>
        <v>11</v>
      </c>
      <c r="C1112" s="65">
        <v>64</v>
      </c>
      <c r="D1112" s="78">
        <f>SUM(D1105:D1111)</f>
        <v>0</v>
      </c>
      <c r="E1112" s="79">
        <f t="shared" ref="E1112:K1112" si="179">SUM(E1105:E1111)</f>
        <v>0</v>
      </c>
      <c r="F1112" s="80">
        <f t="shared" si="179"/>
        <v>0</v>
      </c>
      <c r="G1112" s="78">
        <f t="shared" si="179"/>
        <v>0</v>
      </c>
      <c r="H1112" s="79">
        <f t="shared" si="179"/>
        <v>0</v>
      </c>
      <c r="I1112" s="79">
        <f t="shared" si="179"/>
        <v>0</v>
      </c>
      <c r="J1112" s="79">
        <f t="shared" si="179"/>
        <v>0</v>
      </c>
      <c r="K1112" s="79">
        <f t="shared" si="179"/>
        <v>0</v>
      </c>
      <c r="L1112" s="159" t="s">
        <v>102</v>
      </c>
      <c r="M1112" s="160"/>
      <c r="N1112" s="161"/>
    </row>
    <row r="1113" spans="1:14" ht="15.75" thickTop="1">
      <c r="A1113" s="1">
        <f t="shared" si="170"/>
        <v>110065</v>
      </c>
      <c r="B1113" s="1">
        <f t="shared" si="171"/>
        <v>11</v>
      </c>
      <c r="C1113" s="65">
        <v>65</v>
      </c>
      <c r="D1113" s="66"/>
      <c r="E1113" s="67"/>
      <c r="F1113" s="68"/>
      <c r="G1113" s="66"/>
      <c r="H1113" s="67"/>
      <c r="I1113" s="67"/>
      <c r="J1113" s="67"/>
      <c r="K1113" s="67"/>
      <c r="L1113" s="69"/>
      <c r="M1113" s="70"/>
      <c r="N1113" s="71"/>
    </row>
    <row r="1114" spans="1:14" ht="15">
      <c r="A1114" s="1">
        <f t="shared" ref="A1114:A1143" si="180">VALUE(TRIM(B1114&amp;"00"&amp;C1114))</f>
        <v>110066</v>
      </c>
      <c r="B1114" s="1">
        <f t="shared" si="171"/>
        <v>11</v>
      </c>
      <c r="C1114" s="65">
        <v>66</v>
      </c>
      <c r="D1114" s="66"/>
      <c r="E1114" s="67"/>
      <c r="F1114" s="68"/>
      <c r="G1114" s="66"/>
      <c r="H1114" s="67"/>
      <c r="I1114" s="67"/>
      <c r="J1114" s="67"/>
      <c r="K1114" s="67"/>
      <c r="L1114" s="69"/>
      <c r="M1114" s="70"/>
      <c r="N1114" s="71"/>
    </row>
    <row r="1115" spans="1:14" ht="15">
      <c r="A1115" s="1">
        <f t="shared" si="180"/>
        <v>110067</v>
      </c>
      <c r="B1115" s="1">
        <f t="shared" ref="B1115:B1145" si="181">B1114</f>
        <v>11</v>
      </c>
      <c r="C1115" s="65">
        <v>67</v>
      </c>
      <c r="D1115" s="66"/>
      <c r="E1115" s="67"/>
      <c r="F1115" s="68"/>
      <c r="G1115" s="66"/>
      <c r="H1115" s="67"/>
      <c r="I1115" s="67"/>
      <c r="J1115" s="67"/>
      <c r="K1115" s="67"/>
      <c r="L1115" s="69"/>
      <c r="M1115" s="70"/>
      <c r="N1115" s="71"/>
    </row>
    <row r="1116" spans="1:14" ht="15">
      <c r="A1116" s="1">
        <f t="shared" si="180"/>
        <v>110068</v>
      </c>
      <c r="B1116" s="1">
        <f t="shared" si="181"/>
        <v>11</v>
      </c>
      <c r="C1116" s="65">
        <v>68</v>
      </c>
      <c r="D1116" s="66"/>
      <c r="E1116" s="67"/>
      <c r="F1116" s="68"/>
      <c r="G1116" s="66"/>
      <c r="H1116" s="67"/>
      <c r="I1116" s="67"/>
      <c r="J1116" s="67"/>
      <c r="K1116" s="67"/>
      <c r="L1116" s="69"/>
      <c r="M1116" s="70"/>
      <c r="N1116" s="71"/>
    </row>
    <row r="1117" spans="1:14" ht="15">
      <c r="A1117" s="1">
        <f t="shared" si="180"/>
        <v>110069</v>
      </c>
      <c r="B1117" s="1">
        <f t="shared" si="181"/>
        <v>11</v>
      </c>
      <c r="C1117" s="65">
        <v>69</v>
      </c>
      <c r="D1117" s="66"/>
      <c r="E1117" s="67"/>
      <c r="F1117" s="68"/>
      <c r="G1117" s="66"/>
      <c r="H1117" s="67"/>
      <c r="I1117" s="67"/>
      <c r="J1117" s="67"/>
      <c r="K1117" s="67"/>
      <c r="L1117" s="69"/>
      <c r="M1117" s="70"/>
      <c r="N1117" s="71"/>
    </row>
    <row r="1118" spans="1:14" ht="15">
      <c r="A1118" s="1">
        <f t="shared" si="180"/>
        <v>110070</v>
      </c>
      <c r="B1118" s="1">
        <f t="shared" si="181"/>
        <v>11</v>
      </c>
      <c r="C1118" s="65">
        <v>70</v>
      </c>
      <c r="D1118" s="66"/>
      <c r="E1118" s="67"/>
      <c r="F1118" s="68"/>
      <c r="G1118" s="66"/>
      <c r="H1118" s="67"/>
      <c r="I1118" s="67"/>
      <c r="J1118" s="67"/>
      <c r="K1118" s="67"/>
      <c r="L1118" s="69"/>
      <c r="M1118" s="70"/>
      <c r="N1118" s="71"/>
    </row>
    <row r="1119" spans="1:14" ht="15.75" thickBot="1">
      <c r="A1119" s="1">
        <f t="shared" si="180"/>
        <v>110071</v>
      </c>
      <c r="B1119" s="1">
        <f t="shared" si="181"/>
        <v>11</v>
      </c>
      <c r="C1119" s="65">
        <v>71</v>
      </c>
      <c r="D1119" s="72"/>
      <c r="E1119" s="73"/>
      <c r="F1119" s="74"/>
      <c r="G1119" s="72"/>
      <c r="H1119" s="73"/>
      <c r="I1119" s="73"/>
      <c r="J1119" s="73"/>
      <c r="K1119" s="73"/>
      <c r="L1119" s="75"/>
      <c r="M1119" s="76"/>
      <c r="N1119" s="77"/>
    </row>
    <row r="1120" spans="1:14" ht="19.5" thickTop="1" thickBot="1">
      <c r="A1120" s="1">
        <f t="shared" si="180"/>
        <v>110072</v>
      </c>
      <c r="B1120" s="1">
        <f t="shared" si="181"/>
        <v>11</v>
      </c>
      <c r="C1120" s="65">
        <v>72</v>
      </c>
      <c r="D1120" s="78">
        <f>SUM(D1113:D1119)</f>
        <v>0</v>
      </c>
      <c r="E1120" s="79">
        <f t="shared" ref="E1120:K1120" si="182">SUM(E1113:E1119)</f>
        <v>0</v>
      </c>
      <c r="F1120" s="80">
        <f t="shared" si="182"/>
        <v>0</v>
      </c>
      <c r="G1120" s="78">
        <f t="shared" si="182"/>
        <v>0</v>
      </c>
      <c r="H1120" s="79">
        <f t="shared" si="182"/>
        <v>0</v>
      </c>
      <c r="I1120" s="79">
        <f t="shared" si="182"/>
        <v>0</v>
      </c>
      <c r="J1120" s="79">
        <f t="shared" si="182"/>
        <v>0</v>
      </c>
      <c r="K1120" s="79">
        <f t="shared" si="182"/>
        <v>0</v>
      </c>
      <c r="L1120" s="159" t="s">
        <v>103</v>
      </c>
      <c r="M1120" s="160"/>
      <c r="N1120" s="161"/>
    </row>
    <row r="1121" spans="1:14" ht="15.75" thickTop="1">
      <c r="A1121" s="1">
        <f t="shared" si="180"/>
        <v>110073</v>
      </c>
      <c r="B1121" s="1">
        <f t="shared" si="181"/>
        <v>11</v>
      </c>
      <c r="C1121" s="65">
        <v>73</v>
      </c>
      <c r="D1121" s="66"/>
      <c r="E1121" s="67"/>
      <c r="F1121" s="68"/>
      <c r="G1121" s="66"/>
      <c r="H1121" s="67"/>
      <c r="I1121" s="67"/>
      <c r="J1121" s="67"/>
      <c r="K1121" s="67"/>
      <c r="L1121" s="69"/>
      <c r="M1121" s="70"/>
      <c r="N1121" s="71"/>
    </row>
    <row r="1122" spans="1:14" ht="15">
      <c r="A1122" s="1">
        <f t="shared" si="180"/>
        <v>110074</v>
      </c>
      <c r="B1122" s="1">
        <f t="shared" si="181"/>
        <v>11</v>
      </c>
      <c r="C1122" s="65">
        <v>74</v>
      </c>
      <c r="D1122" s="66"/>
      <c r="E1122" s="67"/>
      <c r="F1122" s="68"/>
      <c r="G1122" s="66"/>
      <c r="H1122" s="67"/>
      <c r="I1122" s="67"/>
      <c r="J1122" s="67"/>
      <c r="K1122" s="67"/>
      <c r="L1122" s="69"/>
      <c r="M1122" s="70"/>
      <c r="N1122" s="71"/>
    </row>
    <row r="1123" spans="1:14" ht="15">
      <c r="A1123" s="1">
        <f t="shared" si="180"/>
        <v>110075</v>
      </c>
      <c r="B1123" s="1">
        <f t="shared" si="181"/>
        <v>11</v>
      </c>
      <c r="C1123" s="65">
        <v>75</v>
      </c>
      <c r="D1123" s="66"/>
      <c r="E1123" s="67"/>
      <c r="F1123" s="68"/>
      <c r="G1123" s="66"/>
      <c r="H1123" s="67"/>
      <c r="I1123" s="67"/>
      <c r="J1123" s="67"/>
      <c r="K1123" s="67"/>
      <c r="L1123" s="69"/>
      <c r="M1123" s="70"/>
      <c r="N1123" s="71"/>
    </row>
    <row r="1124" spans="1:14" ht="15">
      <c r="A1124" s="1">
        <f t="shared" si="180"/>
        <v>110076</v>
      </c>
      <c r="B1124" s="1">
        <f t="shared" si="181"/>
        <v>11</v>
      </c>
      <c r="C1124" s="65">
        <v>76</v>
      </c>
      <c r="D1124" s="66"/>
      <c r="E1124" s="67"/>
      <c r="F1124" s="68"/>
      <c r="G1124" s="66"/>
      <c r="H1124" s="67"/>
      <c r="I1124" s="67"/>
      <c r="J1124" s="67"/>
      <c r="K1124" s="67"/>
      <c r="L1124" s="69"/>
      <c r="M1124" s="70"/>
      <c r="N1124" s="71"/>
    </row>
    <row r="1125" spans="1:14" ht="15">
      <c r="A1125" s="1">
        <f t="shared" si="180"/>
        <v>110077</v>
      </c>
      <c r="B1125" s="1">
        <f t="shared" si="181"/>
        <v>11</v>
      </c>
      <c r="C1125" s="65">
        <v>77</v>
      </c>
      <c r="D1125" s="66"/>
      <c r="E1125" s="67"/>
      <c r="F1125" s="68"/>
      <c r="G1125" s="66"/>
      <c r="H1125" s="67"/>
      <c r="I1125" s="67"/>
      <c r="J1125" s="67"/>
      <c r="K1125" s="67"/>
      <c r="L1125" s="69"/>
      <c r="M1125" s="70"/>
      <c r="N1125" s="71"/>
    </row>
    <row r="1126" spans="1:14" ht="15">
      <c r="A1126" s="1">
        <f t="shared" si="180"/>
        <v>110078</v>
      </c>
      <c r="B1126" s="1">
        <f t="shared" si="181"/>
        <v>11</v>
      </c>
      <c r="C1126" s="65">
        <v>78</v>
      </c>
      <c r="D1126" s="66"/>
      <c r="E1126" s="67"/>
      <c r="F1126" s="68"/>
      <c r="G1126" s="66"/>
      <c r="H1126" s="67"/>
      <c r="I1126" s="67"/>
      <c r="J1126" s="67"/>
      <c r="K1126" s="67"/>
      <c r="L1126" s="69"/>
      <c r="M1126" s="70"/>
      <c r="N1126" s="71"/>
    </row>
    <row r="1127" spans="1:14" ht="15.75" thickBot="1">
      <c r="A1127" s="1">
        <f t="shared" si="180"/>
        <v>110079</v>
      </c>
      <c r="B1127" s="1">
        <f t="shared" si="181"/>
        <v>11</v>
      </c>
      <c r="C1127" s="65">
        <v>79</v>
      </c>
      <c r="D1127" s="72"/>
      <c r="E1127" s="73"/>
      <c r="F1127" s="74"/>
      <c r="G1127" s="72"/>
      <c r="H1127" s="73"/>
      <c r="I1127" s="73"/>
      <c r="J1127" s="73"/>
      <c r="K1127" s="73"/>
      <c r="L1127" s="75"/>
      <c r="M1127" s="76"/>
      <c r="N1127" s="77"/>
    </row>
    <row r="1128" spans="1:14" ht="19.5" thickTop="1" thickBot="1">
      <c r="A1128" s="1">
        <f t="shared" si="180"/>
        <v>110080</v>
      </c>
      <c r="B1128" s="1">
        <f t="shared" si="181"/>
        <v>11</v>
      </c>
      <c r="C1128" s="65">
        <v>80</v>
      </c>
      <c r="D1128" s="78">
        <f>SUM(D1121:D1127)</f>
        <v>0</v>
      </c>
      <c r="E1128" s="79">
        <f t="shared" ref="E1128:K1128" si="183">SUM(E1121:E1127)</f>
        <v>0</v>
      </c>
      <c r="F1128" s="80">
        <f t="shared" si="183"/>
        <v>0</v>
      </c>
      <c r="G1128" s="78">
        <f t="shared" si="183"/>
        <v>0</v>
      </c>
      <c r="H1128" s="79">
        <f t="shared" si="183"/>
        <v>0</v>
      </c>
      <c r="I1128" s="79">
        <f t="shared" si="183"/>
        <v>0</v>
      </c>
      <c r="J1128" s="79">
        <f t="shared" si="183"/>
        <v>0</v>
      </c>
      <c r="K1128" s="79">
        <f t="shared" si="183"/>
        <v>0</v>
      </c>
      <c r="L1128" s="159" t="s">
        <v>104</v>
      </c>
      <c r="M1128" s="160"/>
      <c r="N1128" s="161"/>
    </row>
    <row r="1129" spans="1:14" ht="15.75" thickTop="1">
      <c r="A1129" s="1">
        <f t="shared" si="180"/>
        <v>110081</v>
      </c>
      <c r="B1129" s="1">
        <f t="shared" si="181"/>
        <v>11</v>
      </c>
      <c r="C1129" s="65">
        <v>81</v>
      </c>
      <c r="D1129" s="66"/>
      <c r="E1129" s="67"/>
      <c r="F1129" s="68"/>
      <c r="G1129" s="66"/>
      <c r="H1129" s="67"/>
      <c r="I1129" s="67"/>
      <c r="J1129" s="67"/>
      <c r="K1129" s="67"/>
      <c r="L1129" s="69"/>
      <c r="M1129" s="70"/>
      <c r="N1129" s="71"/>
    </row>
    <row r="1130" spans="1:14" ht="15">
      <c r="A1130" s="1">
        <f t="shared" si="180"/>
        <v>110082</v>
      </c>
      <c r="B1130" s="1">
        <f t="shared" si="181"/>
        <v>11</v>
      </c>
      <c r="C1130" s="65">
        <v>82</v>
      </c>
      <c r="D1130" s="66"/>
      <c r="E1130" s="67"/>
      <c r="F1130" s="68"/>
      <c r="G1130" s="66"/>
      <c r="H1130" s="67"/>
      <c r="I1130" s="67"/>
      <c r="J1130" s="67"/>
      <c r="K1130" s="67"/>
      <c r="L1130" s="69"/>
      <c r="M1130" s="70"/>
      <c r="N1130" s="71"/>
    </row>
    <row r="1131" spans="1:14" ht="15">
      <c r="A1131" s="1">
        <f t="shared" si="180"/>
        <v>110083</v>
      </c>
      <c r="B1131" s="1">
        <f t="shared" si="181"/>
        <v>11</v>
      </c>
      <c r="C1131" s="65">
        <v>83</v>
      </c>
      <c r="D1131" s="66"/>
      <c r="E1131" s="67"/>
      <c r="F1131" s="68"/>
      <c r="G1131" s="66"/>
      <c r="H1131" s="67"/>
      <c r="I1131" s="67"/>
      <c r="J1131" s="67"/>
      <c r="K1131" s="67"/>
      <c r="L1131" s="69"/>
      <c r="M1131" s="70"/>
      <c r="N1131" s="71"/>
    </row>
    <row r="1132" spans="1:14" ht="15">
      <c r="A1132" s="1">
        <f t="shared" si="180"/>
        <v>110084</v>
      </c>
      <c r="B1132" s="1">
        <f t="shared" si="181"/>
        <v>11</v>
      </c>
      <c r="C1132" s="65">
        <v>84</v>
      </c>
      <c r="D1132" s="66"/>
      <c r="E1132" s="67"/>
      <c r="F1132" s="68"/>
      <c r="G1132" s="66"/>
      <c r="H1132" s="67"/>
      <c r="I1132" s="67"/>
      <c r="J1132" s="67"/>
      <c r="K1132" s="67"/>
      <c r="L1132" s="69"/>
      <c r="M1132" s="70"/>
      <c r="N1132" s="71"/>
    </row>
    <row r="1133" spans="1:14" ht="15">
      <c r="A1133" s="1">
        <f t="shared" si="180"/>
        <v>110085</v>
      </c>
      <c r="B1133" s="1">
        <f t="shared" si="181"/>
        <v>11</v>
      </c>
      <c r="C1133" s="65">
        <v>85</v>
      </c>
      <c r="D1133" s="66"/>
      <c r="E1133" s="67"/>
      <c r="F1133" s="68"/>
      <c r="G1133" s="66"/>
      <c r="H1133" s="67"/>
      <c r="I1133" s="67"/>
      <c r="J1133" s="67"/>
      <c r="K1133" s="67"/>
      <c r="L1133" s="69"/>
      <c r="M1133" s="70"/>
      <c r="N1133" s="71"/>
    </row>
    <row r="1134" spans="1:14" ht="15">
      <c r="A1134" s="1">
        <f t="shared" si="180"/>
        <v>110086</v>
      </c>
      <c r="B1134" s="1">
        <f t="shared" si="181"/>
        <v>11</v>
      </c>
      <c r="C1134" s="65">
        <v>86</v>
      </c>
      <c r="D1134" s="66"/>
      <c r="E1134" s="67"/>
      <c r="F1134" s="68"/>
      <c r="G1134" s="66"/>
      <c r="H1134" s="67"/>
      <c r="I1134" s="67"/>
      <c r="J1134" s="67"/>
      <c r="K1134" s="67"/>
      <c r="L1134" s="69"/>
      <c r="M1134" s="70"/>
      <c r="N1134" s="71"/>
    </row>
    <row r="1135" spans="1:14" ht="15.75" thickBot="1">
      <c r="A1135" s="1">
        <f t="shared" si="180"/>
        <v>110087</v>
      </c>
      <c r="B1135" s="1">
        <f t="shared" si="181"/>
        <v>11</v>
      </c>
      <c r="C1135" s="65">
        <v>87</v>
      </c>
      <c r="D1135" s="72"/>
      <c r="E1135" s="73"/>
      <c r="F1135" s="74"/>
      <c r="G1135" s="72"/>
      <c r="H1135" s="73"/>
      <c r="I1135" s="73"/>
      <c r="J1135" s="73"/>
      <c r="K1135" s="73"/>
      <c r="L1135" s="75"/>
      <c r="M1135" s="76"/>
      <c r="N1135" s="77"/>
    </row>
    <row r="1136" spans="1:14" ht="19.5" thickTop="1" thickBot="1">
      <c r="A1136" s="1">
        <f t="shared" si="180"/>
        <v>110088</v>
      </c>
      <c r="B1136" s="1">
        <f t="shared" si="181"/>
        <v>11</v>
      </c>
      <c r="C1136" s="65">
        <v>88</v>
      </c>
      <c r="D1136" s="78">
        <f>SUM(D1129:D1135)</f>
        <v>0</v>
      </c>
      <c r="E1136" s="79">
        <f t="shared" ref="E1136:K1136" si="184">SUM(E1129:E1135)</f>
        <v>0</v>
      </c>
      <c r="F1136" s="80">
        <f t="shared" si="184"/>
        <v>0</v>
      </c>
      <c r="G1136" s="78">
        <f t="shared" si="184"/>
        <v>0</v>
      </c>
      <c r="H1136" s="79">
        <f t="shared" si="184"/>
        <v>0</v>
      </c>
      <c r="I1136" s="79">
        <f t="shared" si="184"/>
        <v>0</v>
      </c>
      <c r="J1136" s="79">
        <f t="shared" si="184"/>
        <v>0</v>
      </c>
      <c r="K1136" s="79">
        <f t="shared" si="184"/>
        <v>0</v>
      </c>
      <c r="L1136" s="159" t="s">
        <v>105</v>
      </c>
      <c r="M1136" s="160"/>
      <c r="N1136" s="161"/>
    </row>
    <row r="1137" spans="1:14" ht="15.75" thickTop="1">
      <c r="A1137" s="1">
        <f t="shared" si="180"/>
        <v>110089</v>
      </c>
      <c r="B1137" s="1">
        <f t="shared" si="181"/>
        <v>11</v>
      </c>
      <c r="C1137" s="65">
        <v>89</v>
      </c>
      <c r="D1137" s="66"/>
      <c r="E1137" s="67"/>
      <c r="F1137" s="68"/>
      <c r="G1137" s="66"/>
      <c r="H1137" s="67"/>
      <c r="I1137" s="67"/>
      <c r="J1137" s="67"/>
      <c r="K1137" s="67"/>
      <c r="L1137" s="69"/>
      <c r="M1137" s="70"/>
      <c r="N1137" s="71"/>
    </row>
    <row r="1138" spans="1:14" ht="15">
      <c r="A1138" s="1">
        <f t="shared" si="180"/>
        <v>110090</v>
      </c>
      <c r="B1138" s="1">
        <f t="shared" si="181"/>
        <v>11</v>
      </c>
      <c r="C1138" s="65">
        <v>90</v>
      </c>
      <c r="D1138" s="66"/>
      <c r="E1138" s="67"/>
      <c r="F1138" s="68"/>
      <c r="G1138" s="66"/>
      <c r="H1138" s="67"/>
      <c r="I1138" s="67"/>
      <c r="J1138" s="67"/>
      <c r="K1138" s="67"/>
      <c r="L1138" s="69"/>
      <c r="M1138" s="70"/>
      <c r="N1138" s="71"/>
    </row>
    <row r="1139" spans="1:14" ht="15">
      <c r="A1139" s="1">
        <f t="shared" si="180"/>
        <v>110091</v>
      </c>
      <c r="B1139" s="1">
        <f t="shared" si="181"/>
        <v>11</v>
      </c>
      <c r="C1139" s="65">
        <v>91</v>
      </c>
      <c r="D1139" s="66"/>
      <c r="E1139" s="67"/>
      <c r="F1139" s="68"/>
      <c r="G1139" s="66"/>
      <c r="H1139" s="67"/>
      <c r="I1139" s="67"/>
      <c r="J1139" s="67"/>
      <c r="K1139" s="67"/>
      <c r="L1139" s="69"/>
      <c r="M1139" s="70"/>
      <c r="N1139" s="71"/>
    </row>
    <row r="1140" spans="1:14" ht="15">
      <c r="A1140" s="1">
        <f t="shared" si="180"/>
        <v>110092</v>
      </c>
      <c r="B1140" s="1">
        <f t="shared" si="181"/>
        <v>11</v>
      </c>
      <c r="C1140" s="65">
        <v>92</v>
      </c>
      <c r="D1140" s="66"/>
      <c r="E1140" s="67"/>
      <c r="F1140" s="68"/>
      <c r="G1140" s="66"/>
      <c r="H1140" s="67"/>
      <c r="I1140" s="67"/>
      <c r="J1140" s="67"/>
      <c r="K1140" s="67"/>
      <c r="L1140" s="69"/>
      <c r="M1140" s="70"/>
      <c r="N1140" s="71"/>
    </row>
    <row r="1141" spans="1:14" ht="15">
      <c r="A1141" s="1">
        <f t="shared" si="180"/>
        <v>110093</v>
      </c>
      <c r="B1141" s="1">
        <f t="shared" si="181"/>
        <v>11</v>
      </c>
      <c r="C1141" s="65">
        <v>93</v>
      </c>
      <c r="D1141" s="66"/>
      <c r="E1141" s="67"/>
      <c r="F1141" s="68"/>
      <c r="G1141" s="66"/>
      <c r="H1141" s="67"/>
      <c r="I1141" s="67"/>
      <c r="J1141" s="67"/>
      <c r="K1141" s="67"/>
      <c r="L1141" s="69"/>
      <c r="M1141" s="70"/>
      <c r="N1141" s="71"/>
    </row>
    <row r="1142" spans="1:14" ht="15">
      <c r="A1142" s="1">
        <f t="shared" si="180"/>
        <v>110094</v>
      </c>
      <c r="B1142" s="1">
        <f t="shared" si="181"/>
        <v>11</v>
      </c>
      <c r="C1142" s="65">
        <v>94</v>
      </c>
      <c r="D1142" s="66"/>
      <c r="E1142" s="67"/>
      <c r="F1142" s="68"/>
      <c r="G1142" s="66"/>
      <c r="H1142" s="67"/>
      <c r="I1142" s="67"/>
      <c r="J1142" s="67"/>
      <c r="K1142" s="67"/>
      <c r="L1142" s="69"/>
      <c r="M1142" s="70"/>
      <c r="N1142" s="71"/>
    </row>
    <row r="1143" spans="1:14" ht="15.75" thickBot="1">
      <c r="A1143" s="1">
        <f t="shared" si="180"/>
        <v>110095</v>
      </c>
      <c r="B1143" s="1">
        <f t="shared" si="181"/>
        <v>11</v>
      </c>
      <c r="C1143" s="65">
        <v>95</v>
      </c>
      <c r="D1143" s="72"/>
      <c r="E1143" s="73"/>
      <c r="F1143" s="74"/>
      <c r="G1143" s="72"/>
      <c r="H1143" s="73"/>
      <c r="I1143" s="73"/>
      <c r="J1143" s="73"/>
      <c r="K1143" s="73"/>
      <c r="L1143" s="75"/>
      <c r="M1143" s="76"/>
      <c r="N1143" s="77"/>
    </row>
    <row r="1144" spans="1:14" ht="19.5" thickTop="1" thickBot="1">
      <c r="A1144" s="1">
        <f>VALUE(TRIM(B1144&amp;"00"&amp;C1144))</f>
        <v>110096</v>
      </c>
      <c r="B1144" s="1">
        <f t="shared" si="181"/>
        <v>11</v>
      </c>
      <c r="C1144" s="65">
        <v>96</v>
      </c>
      <c r="D1144" s="78">
        <f>SUM(D1137:D1143)</f>
        <v>0</v>
      </c>
      <c r="E1144" s="79">
        <f t="shared" ref="E1144:K1144" si="185">SUM(E1137:E1143)</f>
        <v>0</v>
      </c>
      <c r="F1144" s="80">
        <f t="shared" si="185"/>
        <v>0</v>
      </c>
      <c r="G1144" s="78">
        <f t="shared" si="185"/>
        <v>0</v>
      </c>
      <c r="H1144" s="79">
        <f t="shared" si="185"/>
        <v>0</v>
      </c>
      <c r="I1144" s="79">
        <f t="shared" si="185"/>
        <v>0</v>
      </c>
      <c r="J1144" s="79">
        <f t="shared" si="185"/>
        <v>0</v>
      </c>
      <c r="K1144" s="79">
        <f t="shared" si="185"/>
        <v>0</v>
      </c>
      <c r="L1144" s="159" t="s">
        <v>106</v>
      </c>
      <c r="M1144" s="160"/>
      <c r="N1144" s="161"/>
    </row>
    <row r="1145" spans="1:14" ht="16.5" customHeight="1" thickTop="1" thickBot="1">
      <c r="A1145" s="1">
        <f>VALUE(TRIM(B1145&amp;"00"&amp;C1145))</f>
        <v>110097</v>
      </c>
      <c r="B1145" s="1">
        <f t="shared" si="181"/>
        <v>11</v>
      </c>
      <c r="C1145" s="82">
        <v>97</v>
      </c>
      <c r="D1145" s="78">
        <f t="shared" ref="D1145:K1145" si="186">D1056+D1064+D1072+D1080+D1088+D1096+D1104+D1112+D1120+D1128+D1136+D1144</f>
        <v>0</v>
      </c>
      <c r="E1145" s="79">
        <f t="shared" si="186"/>
        <v>0</v>
      </c>
      <c r="F1145" s="80">
        <f t="shared" si="186"/>
        <v>0</v>
      </c>
      <c r="G1145" s="78">
        <f t="shared" si="186"/>
        <v>0</v>
      </c>
      <c r="H1145" s="79">
        <f t="shared" si="186"/>
        <v>0</v>
      </c>
      <c r="I1145" s="79">
        <f t="shared" si="186"/>
        <v>0</v>
      </c>
      <c r="J1145" s="79">
        <f t="shared" si="186"/>
        <v>0</v>
      </c>
      <c r="K1145" s="79">
        <f t="shared" si="186"/>
        <v>0</v>
      </c>
      <c r="L1145" s="159" t="s">
        <v>107</v>
      </c>
      <c r="M1145" s="160"/>
      <c r="N1145" s="161"/>
    </row>
    <row r="1146" spans="1:14" ht="16.5" customHeight="1" thickTop="1" thickBot="1"/>
    <row r="1147" spans="1:14" ht="15.75" customHeight="1" thickBot="1">
      <c r="I1147" s="39" t="s">
        <v>86</v>
      </c>
      <c r="J1147" s="40" t="str">
        <f>VLOOKUP(D1150,BASIC!$A$8:$H$37,7,0)</f>
        <v>جم</v>
      </c>
      <c r="M1147" s="39" t="s">
        <v>6</v>
      </c>
      <c r="N1147" s="40" t="str">
        <f>VLOOKUP(D1150,BASIC!$A$8:$H$37,4,0)</f>
        <v>استمارة</v>
      </c>
    </row>
    <row r="1148" spans="1:14" ht="16.5" customHeight="1">
      <c r="D1148" s="41" t="s">
        <v>4</v>
      </c>
      <c r="E1148" s="155" t="str">
        <f>VLOOKUP(D1150,BASIC!$A$8:$H$37,2,0)</f>
        <v>محمد خالد عابده</v>
      </c>
      <c r="F1148" s="156"/>
      <c r="G1148" s="42"/>
      <c r="H1148" s="42"/>
      <c r="I1148" s="43" t="s">
        <v>7</v>
      </c>
      <c r="J1148" s="44">
        <f>VLOOKUP(D1150,BASIC!$A$8:$H$37,5,0)</f>
        <v>2005</v>
      </c>
      <c r="M1148" s="43" t="s">
        <v>87</v>
      </c>
      <c r="N1148" s="45">
        <f>VLOOKUP(D1150,BASIC!$A$8:$H$37,8,0)</f>
        <v>292255</v>
      </c>
    </row>
    <row r="1149" spans="1:14" ht="16.5" thickBot="1">
      <c r="D1149" s="46" t="s">
        <v>5</v>
      </c>
      <c r="E1149" s="157" t="str">
        <f>VLOOKUP(D1150,BASIC!$A$8:$H$37,3,0)</f>
        <v>E18-108</v>
      </c>
      <c r="F1149" s="158"/>
      <c r="I1149" s="47" t="s">
        <v>88</v>
      </c>
      <c r="J1149" s="48">
        <f>VLOOKUP(D1150,BASIC!$A$8:$H$37,6,0)</f>
        <v>459375</v>
      </c>
      <c r="M1149" s="47" t="s">
        <v>89</v>
      </c>
      <c r="N1149" s="48">
        <f>N1148+SUM(D1249:F1249)-SUM(G1249:K1249)</f>
        <v>292255</v>
      </c>
    </row>
    <row r="1150" spans="1:14" ht="21.75" customHeight="1" thickBot="1">
      <c r="D1150" s="49">
        <f>D1046+1</f>
        <v>12</v>
      </c>
      <c r="E1150" s="50"/>
      <c r="F1150" s="50"/>
      <c r="G1150" s="50"/>
      <c r="H1150" s="50"/>
      <c r="I1150" s="50"/>
      <c r="J1150" s="50"/>
      <c r="K1150" s="50"/>
      <c r="L1150" s="50"/>
      <c r="M1150" s="50"/>
      <c r="N1150" s="51"/>
    </row>
    <row r="1151" spans="1:14" ht="15" customHeight="1">
      <c r="D1151" s="52" t="s">
        <v>11</v>
      </c>
      <c r="E1151" s="53"/>
      <c r="F1151" s="54"/>
      <c r="G1151" s="52" t="s">
        <v>12</v>
      </c>
      <c r="H1151" s="53"/>
      <c r="I1151" s="53"/>
      <c r="J1151" s="53"/>
      <c r="K1151" s="55"/>
      <c r="L1151" s="56" t="s">
        <v>90</v>
      </c>
      <c r="M1151" s="56" t="s">
        <v>91</v>
      </c>
      <c r="N1151" s="57" t="s">
        <v>92</v>
      </c>
    </row>
    <row r="1152" spans="1:14" ht="15">
      <c r="D1152" s="60" t="s">
        <v>14</v>
      </c>
      <c r="E1152" s="61" t="s">
        <v>15</v>
      </c>
      <c r="F1152" s="62" t="s">
        <v>16</v>
      </c>
      <c r="G1152" s="60" t="s">
        <v>17</v>
      </c>
      <c r="H1152" s="61" t="s">
        <v>18</v>
      </c>
      <c r="I1152" s="61" t="s">
        <v>19</v>
      </c>
      <c r="J1152" s="61" t="s">
        <v>20</v>
      </c>
      <c r="K1152" s="61" t="s">
        <v>21</v>
      </c>
      <c r="L1152" s="63"/>
      <c r="M1152" s="63"/>
      <c r="N1152" s="64"/>
    </row>
    <row r="1153" spans="1:14" ht="15">
      <c r="A1153" s="1">
        <f>VALUE(TRIM(B1153&amp;"00"&amp;C1153))</f>
        <v>12001</v>
      </c>
      <c r="B1153" s="1">
        <f>VLOOKUP(D1150,BASIC!$A$8:$T$37,20,0)</f>
        <v>12</v>
      </c>
      <c r="C1153" s="65">
        <v>1</v>
      </c>
      <c r="D1153" s="66"/>
      <c r="E1153" s="67"/>
      <c r="F1153" s="68"/>
      <c r="G1153" s="66"/>
      <c r="H1153" s="67"/>
      <c r="I1153" s="67"/>
      <c r="J1153" s="67"/>
      <c r="K1153" s="67"/>
      <c r="L1153" s="69"/>
      <c r="M1153" s="70"/>
      <c r="N1153" s="71"/>
    </row>
    <row r="1154" spans="1:14" ht="15">
      <c r="A1154" s="1">
        <f t="shared" ref="A1154:A1217" si="187">VALUE(TRIM(B1154&amp;"00"&amp;C1154))</f>
        <v>12002</v>
      </c>
      <c r="B1154" s="1">
        <f>B1153</f>
        <v>12</v>
      </c>
      <c r="C1154" s="65">
        <v>2</v>
      </c>
      <c r="D1154" s="66"/>
      <c r="E1154" s="67"/>
      <c r="F1154" s="68"/>
      <c r="G1154" s="66"/>
      <c r="H1154" s="67"/>
      <c r="I1154" s="67"/>
      <c r="J1154" s="67"/>
      <c r="K1154" s="67"/>
      <c r="L1154" s="69"/>
      <c r="M1154" s="70"/>
      <c r="N1154" s="71"/>
    </row>
    <row r="1155" spans="1:14" ht="15">
      <c r="A1155" s="1">
        <f t="shared" si="187"/>
        <v>12003</v>
      </c>
      <c r="B1155" s="1">
        <f t="shared" ref="B1155:B1218" si="188">B1154</f>
        <v>12</v>
      </c>
      <c r="C1155" s="65">
        <v>3</v>
      </c>
      <c r="D1155" s="66"/>
      <c r="E1155" s="67"/>
      <c r="F1155" s="68"/>
      <c r="G1155" s="66"/>
      <c r="H1155" s="67"/>
      <c r="I1155" s="67"/>
      <c r="J1155" s="67"/>
      <c r="K1155" s="67"/>
      <c r="L1155" s="69"/>
      <c r="M1155" s="70"/>
      <c r="N1155" s="71"/>
    </row>
    <row r="1156" spans="1:14" ht="15">
      <c r="A1156" s="1">
        <f t="shared" si="187"/>
        <v>12004</v>
      </c>
      <c r="B1156" s="1">
        <f t="shared" si="188"/>
        <v>12</v>
      </c>
      <c r="C1156" s="65">
        <v>4</v>
      </c>
      <c r="D1156" s="66"/>
      <c r="E1156" s="67"/>
      <c r="F1156" s="68"/>
      <c r="G1156" s="66"/>
      <c r="H1156" s="67"/>
      <c r="I1156" s="67"/>
      <c r="J1156" s="67"/>
      <c r="K1156" s="67"/>
      <c r="L1156" s="69"/>
      <c r="M1156" s="70"/>
      <c r="N1156" s="71"/>
    </row>
    <row r="1157" spans="1:14" ht="15">
      <c r="A1157" s="1">
        <f t="shared" si="187"/>
        <v>12005</v>
      </c>
      <c r="B1157" s="1">
        <f t="shared" si="188"/>
        <v>12</v>
      </c>
      <c r="C1157" s="65">
        <v>5</v>
      </c>
      <c r="D1157" s="66"/>
      <c r="E1157" s="67"/>
      <c r="F1157" s="68"/>
      <c r="G1157" s="66"/>
      <c r="H1157" s="67"/>
      <c r="I1157" s="67"/>
      <c r="J1157" s="67"/>
      <c r="K1157" s="67"/>
      <c r="L1157" s="69"/>
      <c r="M1157" s="70"/>
      <c r="N1157" s="71"/>
    </row>
    <row r="1158" spans="1:14" ht="15">
      <c r="A1158" s="1">
        <f t="shared" si="187"/>
        <v>12006</v>
      </c>
      <c r="B1158" s="1">
        <f t="shared" si="188"/>
        <v>12</v>
      </c>
      <c r="C1158" s="65">
        <v>6</v>
      </c>
      <c r="D1158" s="66"/>
      <c r="E1158" s="67"/>
      <c r="F1158" s="68"/>
      <c r="G1158" s="66"/>
      <c r="H1158" s="67"/>
      <c r="I1158" s="67"/>
      <c r="J1158" s="67"/>
      <c r="K1158" s="67"/>
      <c r="L1158" s="69"/>
      <c r="M1158" s="70"/>
      <c r="N1158" s="71"/>
    </row>
    <row r="1159" spans="1:14" ht="15.75" thickBot="1">
      <c r="A1159" s="1">
        <f t="shared" si="187"/>
        <v>12007</v>
      </c>
      <c r="B1159" s="1">
        <f t="shared" si="188"/>
        <v>12</v>
      </c>
      <c r="C1159" s="65">
        <v>7</v>
      </c>
      <c r="D1159" s="72"/>
      <c r="E1159" s="73"/>
      <c r="F1159" s="74"/>
      <c r="G1159" s="72"/>
      <c r="H1159" s="73"/>
      <c r="I1159" s="73"/>
      <c r="J1159" s="73"/>
      <c r="K1159" s="73"/>
      <c r="L1159" s="75"/>
      <c r="M1159" s="76"/>
      <c r="N1159" s="77"/>
    </row>
    <row r="1160" spans="1:14" ht="19.5" thickTop="1" thickBot="1">
      <c r="A1160" s="1">
        <f t="shared" si="187"/>
        <v>12008</v>
      </c>
      <c r="B1160" s="1">
        <f t="shared" si="188"/>
        <v>12</v>
      </c>
      <c r="C1160" s="65">
        <v>8</v>
      </c>
      <c r="D1160" s="78">
        <f>SUM(D1153:D1159)</f>
        <v>0</v>
      </c>
      <c r="E1160" s="79">
        <f t="shared" ref="E1160:K1160" si="189">SUM(E1153:E1159)</f>
        <v>0</v>
      </c>
      <c r="F1160" s="80">
        <f t="shared" si="189"/>
        <v>0</v>
      </c>
      <c r="G1160" s="78">
        <f t="shared" si="189"/>
        <v>0</v>
      </c>
      <c r="H1160" s="79">
        <f t="shared" si="189"/>
        <v>0</v>
      </c>
      <c r="I1160" s="79">
        <f t="shared" si="189"/>
        <v>0</v>
      </c>
      <c r="J1160" s="79">
        <f t="shared" si="189"/>
        <v>0</v>
      </c>
      <c r="K1160" s="79">
        <f t="shared" si="189"/>
        <v>0</v>
      </c>
      <c r="L1160" s="159" t="s">
        <v>95</v>
      </c>
      <c r="M1160" s="160"/>
      <c r="N1160" s="161"/>
    </row>
    <row r="1161" spans="1:14" ht="15.75" thickTop="1">
      <c r="A1161" s="1">
        <f t="shared" si="187"/>
        <v>12009</v>
      </c>
      <c r="B1161" s="1">
        <f t="shared" si="188"/>
        <v>12</v>
      </c>
      <c r="C1161" s="65">
        <v>9</v>
      </c>
      <c r="D1161" s="66"/>
      <c r="E1161" s="67"/>
      <c r="F1161" s="68"/>
      <c r="G1161" s="66"/>
      <c r="H1161" s="67"/>
      <c r="I1161" s="67"/>
      <c r="J1161" s="67"/>
      <c r="K1161" s="67"/>
      <c r="L1161" s="69"/>
      <c r="M1161" s="70"/>
      <c r="N1161" s="71"/>
    </row>
    <row r="1162" spans="1:14" ht="15">
      <c r="A1162" s="1">
        <f t="shared" si="187"/>
        <v>120010</v>
      </c>
      <c r="B1162" s="1">
        <f t="shared" si="188"/>
        <v>12</v>
      </c>
      <c r="C1162" s="65">
        <v>10</v>
      </c>
      <c r="D1162" s="66"/>
      <c r="E1162" s="67"/>
      <c r="F1162" s="68"/>
      <c r="G1162" s="66"/>
      <c r="H1162" s="67"/>
      <c r="I1162" s="67"/>
      <c r="J1162" s="67"/>
      <c r="K1162" s="67"/>
      <c r="L1162" s="69"/>
      <c r="M1162" s="70"/>
      <c r="N1162" s="71"/>
    </row>
    <row r="1163" spans="1:14" ht="15">
      <c r="A1163" s="1">
        <f t="shared" si="187"/>
        <v>120011</v>
      </c>
      <c r="B1163" s="1">
        <f t="shared" si="188"/>
        <v>12</v>
      </c>
      <c r="C1163" s="65">
        <v>11</v>
      </c>
      <c r="D1163" s="66"/>
      <c r="E1163" s="67"/>
      <c r="F1163" s="68"/>
      <c r="G1163" s="66"/>
      <c r="H1163" s="67"/>
      <c r="I1163" s="67"/>
      <c r="J1163" s="67"/>
      <c r="K1163" s="67"/>
      <c r="L1163" s="69"/>
      <c r="M1163" s="70"/>
      <c r="N1163" s="71"/>
    </row>
    <row r="1164" spans="1:14" ht="15">
      <c r="A1164" s="1">
        <f t="shared" si="187"/>
        <v>120012</v>
      </c>
      <c r="B1164" s="1">
        <f t="shared" si="188"/>
        <v>12</v>
      </c>
      <c r="C1164" s="65">
        <v>12</v>
      </c>
      <c r="D1164" s="66"/>
      <c r="E1164" s="67"/>
      <c r="F1164" s="68"/>
      <c r="G1164" s="66"/>
      <c r="H1164" s="67"/>
      <c r="I1164" s="67"/>
      <c r="J1164" s="67"/>
      <c r="K1164" s="67"/>
      <c r="L1164" s="69"/>
      <c r="M1164" s="70"/>
      <c r="N1164" s="71"/>
    </row>
    <row r="1165" spans="1:14" ht="15">
      <c r="A1165" s="1">
        <f t="shared" si="187"/>
        <v>120013</v>
      </c>
      <c r="B1165" s="1">
        <f t="shared" si="188"/>
        <v>12</v>
      </c>
      <c r="C1165" s="65">
        <v>13</v>
      </c>
      <c r="D1165" s="66"/>
      <c r="E1165" s="67"/>
      <c r="F1165" s="68"/>
      <c r="G1165" s="66"/>
      <c r="H1165" s="67"/>
      <c r="I1165" s="67"/>
      <c r="J1165" s="67"/>
      <c r="K1165" s="67"/>
      <c r="L1165" s="69"/>
      <c r="M1165" s="70"/>
      <c r="N1165" s="71"/>
    </row>
    <row r="1166" spans="1:14" ht="15">
      <c r="A1166" s="1">
        <f t="shared" si="187"/>
        <v>120014</v>
      </c>
      <c r="B1166" s="1">
        <f t="shared" si="188"/>
        <v>12</v>
      </c>
      <c r="C1166" s="65">
        <v>14</v>
      </c>
      <c r="D1166" s="66"/>
      <c r="E1166" s="67"/>
      <c r="F1166" s="68"/>
      <c r="G1166" s="66"/>
      <c r="H1166" s="67"/>
      <c r="I1166" s="67"/>
      <c r="J1166" s="67"/>
      <c r="K1166" s="67"/>
      <c r="L1166" s="69"/>
      <c r="M1166" s="70"/>
      <c r="N1166" s="71"/>
    </row>
    <row r="1167" spans="1:14" ht="15.75" thickBot="1">
      <c r="A1167" s="1">
        <f t="shared" si="187"/>
        <v>120015</v>
      </c>
      <c r="B1167" s="1">
        <f t="shared" si="188"/>
        <v>12</v>
      </c>
      <c r="C1167" s="65">
        <v>15</v>
      </c>
      <c r="D1167" s="72"/>
      <c r="E1167" s="73"/>
      <c r="F1167" s="74"/>
      <c r="G1167" s="72"/>
      <c r="H1167" s="73"/>
      <c r="I1167" s="73"/>
      <c r="J1167" s="73"/>
      <c r="K1167" s="73"/>
      <c r="L1167" s="75"/>
      <c r="M1167" s="76"/>
      <c r="N1167" s="77"/>
    </row>
    <row r="1168" spans="1:14" ht="19.5" thickTop="1" thickBot="1">
      <c r="A1168" s="1">
        <f t="shared" si="187"/>
        <v>120016</v>
      </c>
      <c r="B1168" s="1">
        <f t="shared" si="188"/>
        <v>12</v>
      </c>
      <c r="C1168" s="65">
        <v>16</v>
      </c>
      <c r="D1168" s="78">
        <f>SUM(D1161:D1167)</f>
        <v>0</v>
      </c>
      <c r="E1168" s="79">
        <f t="shared" ref="E1168:K1168" si="190">SUM(E1161:E1167)</f>
        <v>0</v>
      </c>
      <c r="F1168" s="80">
        <f t="shared" si="190"/>
        <v>0</v>
      </c>
      <c r="G1168" s="78">
        <f t="shared" si="190"/>
        <v>0</v>
      </c>
      <c r="H1168" s="79">
        <f t="shared" si="190"/>
        <v>0</v>
      </c>
      <c r="I1168" s="79">
        <f t="shared" si="190"/>
        <v>0</v>
      </c>
      <c r="J1168" s="79">
        <f t="shared" si="190"/>
        <v>0</v>
      </c>
      <c r="K1168" s="79">
        <f t="shared" si="190"/>
        <v>0</v>
      </c>
      <c r="L1168" s="159" t="s">
        <v>96</v>
      </c>
      <c r="M1168" s="160"/>
      <c r="N1168" s="161"/>
    </row>
    <row r="1169" spans="1:14" ht="15.75" thickTop="1">
      <c r="A1169" s="1">
        <f t="shared" si="187"/>
        <v>120017</v>
      </c>
      <c r="B1169" s="1">
        <f t="shared" si="188"/>
        <v>12</v>
      </c>
      <c r="C1169" s="65">
        <v>17</v>
      </c>
      <c r="D1169" s="66"/>
      <c r="E1169" s="67"/>
      <c r="F1169" s="68"/>
      <c r="G1169" s="66"/>
      <c r="H1169" s="67"/>
      <c r="I1169" s="67"/>
      <c r="J1169" s="67"/>
      <c r="K1169" s="67"/>
      <c r="L1169" s="69"/>
      <c r="M1169" s="70"/>
      <c r="N1169" s="71"/>
    </row>
    <row r="1170" spans="1:14" ht="15">
      <c r="A1170" s="1">
        <f t="shared" si="187"/>
        <v>120018</v>
      </c>
      <c r="B1170" s="1">
        <f t="shared" si="188"/>
        <v>12</v>
      </c>
      <c r="C1170" s="65">
        <v>18</v>
      </c>
      <c r="D1170" s="66"/>
      <c r="E1170" s="67"/>
      <c r="F1170" s="68"/>
      <c r="G1170" s="66"/>
      <c r="H1170" s="67"/>
      <c r="I1170" s="67"/>
      <c r="J1170" s="67"/>
      <c r="K1170" s="67"/>
      <c r="L1170" s="69"/>
      <c r="M1170" s="70"/>
      <c r="N1170" s="71"/>
    </row>
    <row r="1171" spans="1:14" ht="15">
      <c r="A1171" s="1">
        <f t="shared" si="187"/>
        <v>120019</v>
      </c>
      <c r="B1171" s="1">
        <f t="shared" si="188"/>
        <v>12</v>
      </c>
      <c r="C1171" s="65">
        <v>19</v>
      </c>
      <c r="D1171" s="66"/>
      <c r="E1171" s="67"/>
      <c r="F1171" s="68"/>
      <c r="G1171" s="66"/>
      <c r="H1171" s="67"/>
      <c r="I1171" s="67"/>
      <c r="J1171" s="67"/>
      <c r="K1171" s="67"/>
      <c r="L1171" s="69"/>
      <c r="M1171" s="70"/>
      <c r="N1171" s="71"/>
    </row>
    <row r="1172" spans="1:14" ht="15">
      <c r="A1172" s="1">
        <f t="shared" si="187"/>
        <v>120020</v>
      </c>
      <c r="B1172" s="1">
        <f t="shared" si="188"/>
        <v>12</v>
      </c>
      <c r="C1172" s="65">
        <v>20</v>
      </c>
      <c r="D1172" s="66"/>
      <c r="E1172" s="67"/>
      <c r="F1172" s="68"/>
      <c r="G1172" s="66"/>
      <c r="H1172" s="67"/>
      <c r="I1172" s="67"/>
      <c r="J1172" s="67"/>
      <c r="K1172" s="67"/>
      <c r="L1172" s="69"/>
      <c r="M1172" s="70"/>
      <c r="N1172" s="71"/>
    </row>
    <row r="1173" spans="1:14" ht="15">
      <c r="A1173" s="1">
        <f t="shared" si="187"/>
        <v>120021</v>
      </c>
      <c r="B1173" s="1">
        <f t="shared" si="188"/>
        <v>12</v>
      </c>
      <c r="C1173" s="65">
        <v>21</v>
      </c>
      <c r="D1173" s="66"/>
      <c r="E1173" s="67"/>
      <c r="F1173" s="68"/>
      <c r="G1173" s="66"/>
      <c r="H1173" s="67"/>
      <c r="I1173" s="67"/>
      <c r="J1173" s="67"/>
      <c r="K1173" s="67"/>
      <c r="L1173" s="69"/>
      <c r="M1173" s="70"/>
      <c r="N1173" s="71"/>
    </row>
    <row r="1174" spans="1:14" ht="15">
      <c r="A1174" s="1">
        <f t="shared" si="187"/>
        <v>120022</v>
      </c>
      <c r="B1174" s="1">
        <f t="shared" si="188"/>
        <v>12</v>
      </c>
      <c r="C1174" s="65">
        <v>22</v>
      </c>
      <c r="D1174" s="66"/>
      <c r="E1174" s="67"/>
      <c r="F1174" s="68"/>
      <c r="G1174" s="66"/>
      <c r="H1174" s="67"/>
      <c r="I1174" s="67"/>
      <c r="J1174" s="67"/>
      <c r="K1174" s="67"/>
      <c r="L1174" s="69"/>
      <c r="M1174" s="70"/>
      <c r="N1174" s="71"/>
    </row>
    <row r="1175" spans="1:14" ht="15.75" thickBot="1">
      <c r="A1175" s="1">
        <f t="shared" si="187"/>
        <v>120023</v>
      </c>
      <c r="B1175" s="1">
        <f t="shared" si="188"/>
        <v>12</v>
      </c>
      <c r="C1175" s="65">
        <v>23</v>
      </c>
      <c r="D1175" s="72"/>
      <c r="E1175" s="73"/>
      <c r="F1175" s="74"/>
      <c r="G1175" s="72"/>
      <c r="H1175" s="73"/>
      <c r="I1175" s="73"/>
      <c r="J1175" s="73"/>
      <c r="K1175" s="73"/>
      <c r="L1175" s="75"/>
      <c r="M1175" s="76"/>
      <c r="N1175" s="77"/>
    </row>
    <row r="1176" spans="1:14" ht="19.5" thickTop="1" thickBot="1">
      <c r="A1176" s="1">
        <f t="shared" si="187"/>
        <v>120024</v>
      </c>
      <c r="B1176" s="1">
        <f t="shared" si="188"/>
        <v>12</v>
      </c>
      <c r="C1176" s="65">
        <v>24</v>
      </c>
      <c r="D1176" s="78">
        <f>SUM(D1169:D1175)</f>
        <v>0</v>
      </c>
      <c r="E1176" s="79">
        <f t="shared" ref="E1176:K1176" si="191">SUM(E1169:E1175)</f>
        <v>0</v>
      </c>
      <c r="F1176" s="80">
        <f t="shared" si="191"/>
        <v>0</v>
      </c>
      <c r="G1176" s="78">
        <f t="shared" si="191"/>
        <v>0</v>
      </c>
      <c r="H1176" s="79">
        <f t="shared" si="191"/>
        <v>0</v>
      </c>
      <c r="I1176" s="79">
        <f t="shared" si="191"/>
        <v>0</v>
      </c>
      <c r="J1176" s="79">
        <f t="shared" si="191"/>
        <v>0</v>
      </c>
      <c r="K1176" s="79">
        <f t="shared" si="191"/>
        <v>0</v>
      </c>
      <c r="L1176" s="159" t="s">
        <v>97</v>
      </c>
      <c r="M1176" s="160"/>
      <c r="N1176" s="161"/>
    </row>
    <row r="1177" spans="1:14" ht="15.75" thickTop="1">
      <c r="A1177" s="1">
        <f t="shared" si="187"/>
        <v>120025</v>
      </c>
      <c r="B1177" s="1">
        <f t="shared" si="188"/>
        <v>12</v>
      </c>
      <c r="C1177" s="65">
        <v>25</v>
      </c>
      <c r="D1177" s="66"/>
      <c r="E1177" s="67"/>
      <c r="F1177" s="68"/>
      <c r="G1177" s="66"/>
      <c r="H1177" s="67"/>
      <c r="I1177" s="67"/>
      <c r="J1177" s="67"/>
      <c r="K1177" s="67"/>
      <c r="L1177" s="69"/>
      <c r="M1177" s="70"/>
      <c r="N1177" s="71"/>
    </row>
    <row r="1178" spans="1:14" ht="15">
      <c r="A1178" s="1">
        <f t="shared" si="187"/>
        <v>120026</v>
      </c>
      <c r="B1178" s="1">
        <f t="shared" si="188"/>
        <v>12</v>
      </c>
      <c r="C1178" s="65">
        <v>26</v>
      </c>
      <c r="D1178" s="66"/>
      <c r="E1178" s="67"/>
      <c r="F1178" s="68"/>
      <c r="G1178" s="66"/>
      <c r="H1178" s="67"/>
      <c r="I1178" s="67"/>
      <c r="J1178" s="67"/>
      <c r="K1178" s="67"/>
      <c r="L1178" s="69"/>
      <c r="M1178" s="70"/>
      <c r="N1178" s="71"/>
    </row>
    <row r="1179" spans="1:14" ht="15">
      <c r="A1179" s="1">
        <f t="shared" si="187"/>
        <v>120027</v>
      </c>
      <c r="B1179" s="1">
        <f t="shared" si="188"/>
        <v>12</v>
      </c>
      <c r="C1179" s="65">
        <v>27</v>
      </c>
      <c r="D1179" s="66"/>
      <c r="E1179" s="67"/>
      <c r="F1179" s="68"/>
      <c r="G1179" s="66"/>
      <c r="H1179" s="67"/>
      <c r="I1179" s="67"/>
      <c r="J1179" s="67"/>
      <c r="K1179" s="67"/>
      <c r="L1179" s="69"/>
      <c r="M1179" s="70"/>
      <c r="N1179" s="71"/>
    </row>
    <row r="1180" spans="1:14" ht="15">
      <c r="A1180" s="1">
        <f t="shared" si="187"/>
        <v>120028</v>
      </c>
      <c r="B1180" s="1">
        <f t="shared" si="188"/>
        <v>12</v>
      </c>
      <c r="C1180" s="65">
        <v>28</v>
      </c>
      <c r="D1180" s="66"/>
      <c r="E1180" s="67"/>
      <c r="F1180" s="68"/>
      <c r="G1180" s="66"/>
      <c r="H1180" s="67"/>
      <c r="I1180" s="67"/>
      <c r="J1180" s="67"/>
      <c r="K1180" s="67"/>
      <c r="L1180" s="69"/>
      <c r="M1180" s="70"/>
      <c r="N1180" s="71"/>
    </row>
    <row r="1181" spans="1:14" ht="15">
      <c r="A1181" s="1">
        <f t="shared" si="187"/>
        <v>120029</v>
      </c>
      <c r="B1181" s="1">
        <f t="shared" si="188"/>
        <v>12</v>
      </c>
      <c r="C1181" s="65">
        <v>29</v>
      </c>
      <c r="D1181" s="66"/>
      <c r="E1181" s="67"/>
      <c r="F1181" s="68"/>
      <c r="G1181" s="66"/>
      <c r="H1181" s="67"/>
      <c r="I1181" s="67"/>
      <c r="J1181" s="67"/>
      <c r="K1181" s="67"/>
      <c r="L1181" s="69"/>
      <c r="M1181" s="70"/>
      <c r="N1181" s="71"/>
    </row>
    <row r="1182" spans="1:14" ht="15">
      <c r="A1182" s="1">
        <f t="shared" si="187"/>
        <v>120030</v>
      </c>
      <c r="B1182" s="1">
        <f t="shared" si="188"/>
        <v>12</v>
      </c>
      <c r="C1182" s="65">
        <v>30</v>
      </c>
      <c r="D1182" s="66"/>
      <c r="E1182" s="67"/>
      <c r="F1182" s="68"/>
      <c r="G1182" s="66"/>
      <c r="H1182" s="67"/>
      <c r="I1182" s="67"/>
      <c r="J1182" s="67"/>
      <c r="K1182" s="67"/>
      <c r="L1182" s="69"/>
      <c r="M1182" s="70"/>
      <c r="N1182" s="71"/>
    </row>
    <row r="1183" spans="1:14" ht="15.75" thickBot="1">
      <c r="A1183" s="1">
        <f t="shared" si="187"/>
        <v>120031</v>
      </c>
      <c r="B1183" s="1">
        <f t="shared" si="188"/>
        <v>12</v>
      </c>
      <c r="C1183" s="65">
        <v>31</v>
      </c>
      <c r="D1183" s="72"/>
      <c r="E1183" s="73"/>
      <c r="F1183" s="74"/>
      <c r="G1183" s="72"/>
      <c r="H1183" s="73"/>
      <c r="I1183" s="73"/>
      <c r="J1183" s="73"/>
      <c r="K1183" s="73"/>
      <c r="L1183" s="75"/>
      <c r="M1183" s="76"/>
      <c r="N1183" s="77"/>
    </row>
    <row r="1184" spans="1:14" ht="19.5" thickTop="1" thickBot="1">
      <c r="A1184" s="1">
        <f t="shared" si="187"/>
        <v>120032</v>
      </c>
      <c r="B1184" s="1">
        <f t="shared" si="188"/>
        <v>12</v>
      </c>
      <c r="C1184" s="65">
        <v>32</v>
      </c>
      <c r="D1184" s="78">
        <f>SUM(D1177:D1183)</f>
        <v>0</v>
      </c>
      <c r="E1184" s="79">
        <f t="shared" ref="E1184:K1184" si="192">SUM(E1177:E1183)</f>
        <v>0</v>
      </c>
      <c r="F1184" s="80">
        <f t="shared" si="192"/>
        <v>0</v>
      </c>
      <c r="G1184" s="78">
        <f t="shared" si="192"/>
        <v>0</v>
      </c>
      <c r="H1184" s="79">
        <f t="shared" si="192"/>
        <v>0</v>
      </c>
      <c r="I1184" s="79">
        <f t="shared" si="192"/>
        <v>0</v>
      </c>
      <c r="J1184" s="79">
        <f t="shared" si="192"/>
        <v>0</v>
      </c>
      <c r="K1184" s="79">
        <f t="shared" si="192"/>
        <v>0</v>
      </c>
      <c r="L1184" s="159" t="s">
        <v>98</v>
      </c>
      <c r="M1184" s="160"/>
      <c r="N1184" s="161"/>
    </row>
    <row r="1185" spans="1:14" ht="15.75" thickTop="1">
      <c r="A1185" s="1">
        <f t="shared" si="187"/>
        <v>120033</v>
      </c>
      <c r="B1185" s="1">
        <f t="shared" si="188"/>
        <v>12</v>
      </c>
      <c r="C1185" s="65">
        <v>33</v>
      </c>
      <c r="D1185" s="66"/>
      <c r="E1185" s="67"/>
      <c r="F1185" s="68"/>
      <c r="G1185" s="66"/>
      <c r="H1185" s="67"/>
      <c r="I1185" s="67"/>
      <c r="J1185" s="67"/>
      <c r="K1185" s="67"/>
      <c r="L1185" s="69"/>
      <c r="M1185" s="70"/>
      <c r="N1185" s="71"/>
    </row>
    <row r="1186" spans="1:14" ht="15">
      <c r="A1186" s="1">
        <f t="shared" si="187"/>
        <v>120034</v>
      </c>
      <c r="B1186" s="1">
        <f t="shared" si="188"/>
        <v>12</v>
      </c>
      <c r="C1186" s="65">
        <v>34</v>
      </c>
      <c r="D1186" s="66"/>
      <c r="E1186" s="67"/>
      <c r="F1186" s="68"/>
      <c r="G1186" s="66"/>
      <c r="H1186" s="67"/>
      <c r="I1186" s="67"/>
      <c r="J1186" s="67"/>
      <c r="K1186" s="67"/>
      <c r="L1186" s="69"/>
      <c r="M1186" s="70"/>
      <c r="N1186" s="71"/>
    </row>
    <row r="1187" spans="1:14" ht="15">
      <c r="A1187" s="1">
        <f t="shared" si="187"/>
        <v>120035</v>
      </c>
      <c r="B1187" s="1">
        <f t="shared" si="188"/>
        <v>12</v>
      </c>
      <c r="C1187" s="65">
        <v>35</v>
      </c>
      <c r="D1187" s="66"/>
      <c r="E1187" s="67"/>
      <c r="F1187" s="68"/>
      <c r="G1187" s="66"/>
      <c r="H1187" s="67"/>
      <c r="I1187" s="67"/>
      <c r="J1187" s="67"/>
      <c r="K1187" s="67"/>
      <c r="L1187" s="69"/>
      <c r="M1187" s="70"/>
      <c r="N1187" s="71"/>
    </row>
    <row r="1188" spans="1:14" ht="15">
      <c r="A1188" s="1">
        <f t="shared" si="187"/>
        <v>120036</v>
      </c>
      <c r="B1188" s="1">
        <f t="shared" si="188"/>
        <v>12</v>
      </c>
      <c r="C1188" s="65">
        <v>36</v>
      </c>
      <c r="D1188" s="66"/>
      <c r="E1188" s="67"/>
      <c r="F1188" s="68"/>
      <c r="G1188" s="66"/>
      <c r="H1188" s="67"/>
      <c r="I1188" s="67"/>
      <c r="J1188" s="67"/>
      <c r="K1188" s="67"/>
      <c r="L1188" s="69"/>
      <c r="M1188" s="70"/>
      <c r="N1188" s="71"/>
    </row>
    <row r="1189" spans="1:14" ht="15">
      <c r="A1189" s="1">
        <f t="shared" si="187"/>
        <v>120037</v>
      </c>
      <c r="B1189" s="1">
        <f t="shared" si="188"/>
        <v>12</v>
      </c>
      <c r="C1189" s="65">
        <v>37</v>
      </c>
      <c r="D1189" s="66"/>
      <c r="E1189" s="67"/>
      <c r="F1189" s="68"/>
      <c r="G1189" s="66"/>
      <c r="H1189" s="67"/>
      <c r="I1189" s="67"/>
      <c r="J1189" s="67"/>
      <c r="K1189" s="67"/>
      <c r="L1189" s="69"/>
      <c r="M1189" s="70"/>
      <c r="N1189" s="71"/>
    </row>
    <row r="1190" spans="1:14" ht="15">
      <c r="A1190" s="1">
        <f t="shared" si="187"/>
        <v>120038</v>
      </c>
      <c r="B1190" s="1">
        <f t="shared" si="188"/>
        <v>12</v>
      </c>
      <c r="C1190" s="65">
        <v>38</v>
      </c>
      <c r="D1190" s="66"/>
      <c r="E1190" s="67"/>
      <c r="F1190" s="68"/>
      <c r="G1190" s="66"/>
      <c r="H1190" s="67"/>
      <c r="I1190" s="67"/>
      <c r="J1190" s="67"/>
      <c r="K1190" s="67"/>
      <c r="L1190" s="69"/>
      <c r="M1190" s="70"/>
      <c r="N1190" s="71"/>
    </row>
    <row r="1191" spans="1:14" ht="15.75" thickBot="1">
      <c r="A1191" s="1">
        <f t="shared" si="187"/>
        <v>120039</v>
      </c>
      <c r="B1191" s="1">
        <f t="shared" si="188"/>
        <v>12</v>
      </c>
      <c r="C1191" s="65">
        <v>39</v>
      </c>
      <c r="D1191" s="72"/>
      <c r="E1191" s="73"/>
      <c r="F1191" s="74"/>
      <c r="G1191" s="72"/>
      <c r="H1191" s="73"/>
      <c r="I1191" s="73"/>
      <c r="J1191" s="73"/>
      <c r="K1191" s="73"/>
      <c r="L1191" s="75"/>
      <c r="M1191" s="76"/>
      <c r="N1191" s="77"/>
    </row>
    <row r="1192" spans="1:14" ht="19.5" thickTop="1" thickBot="1">
      <c r="A1192" s="1">
        <f t="shared" si="187"/>
        <v>120040</v>
      </c>
      <c r="B1192" s="1">
        <f t="shared" si="188"/>
        <v>12</v>
      </c>
      <c r="C1192" s="65">
        <v>40</v>
      </c>
      <c r="D1192" s="78">
        <f>SUM(D1185:D1191)</f>
        <v>0</v>
      </c>
      <c r="E1192" s="79">
        <f t="shared" ref="E1192:K1192" si="193">SUM(E1185:E1191)</f>
        <v>0</v>
      </c>
      <c r="F1192" s="80">
        <f t="shared" si="193"/>
        <v>0</v>
      </c>
      <c r="G1192" s="78">
        <f t="shared" si="193"/>
        <v>0</v>
      </c>
      <c r="H1192" s="79">
        <f t="shared" si="193"/>
        <v>0</v>
      </c>
      <c r="I1192" s="79">
        <f t="shared" si="193"/>
        <v>0</v>
      </c>
      <c r="J1192" s="79">
        <f t="shared" si="193"/>
        <v>0</v>
      </c>
      <c r="K1192" s="79">
        <f t="shared" si="193"/>
        <v>0</v>
      </c>
      <c r="L1192" s="159" t="s">
        <v>99</v>
      </c>
      <c r="M1192" s="160"/>
      <c r="N1192" s="161"/>
    </row>
    <row r="1193" spans="1:14" ht="15.75" thickTop="1">
      <c r="A1193" s="1">
        <f t="shared" si="187"/>
        <v>120041</v>
      </c>
      <c r="B1193" s="1">
        <f t="shared" si="188"/>
        <v>12</v>
      </c>
      <c r="C1193" s="65">
        <v>41</v>
      </c>
      <c r="D1193" s="66"/>
      <c r="E1193" s="67"/>
      <c r="F1193" s="68"/>
      <c r="G1193" s="66"/>
      <c r="H1193" s="67"/>
      <c r="I1193" s="67"/>
      <c r="J1193" s="67"/>
      <c r="K1193" s="67"/>
      <c r="L1193" s="69"/>
      <c r="M1193" s="70"/>
      <c r="N1193" s="71"/>
    </row>
    <row r="1194" spans="1:14" ht="15">
      <c r="A1194" s="1">
        <f t="shared" si="187"/>
        <v>120042</v>
      </c>
      <c r="B1194" s="1">
        <f t="shared" si="188"/>
        <v>12</v>
      </c>
      <c r="C1194" s="65">
        <v>42</v>
      </c>
      <c r="D1194" s="66"/>
      <c r="E1194" s="67"/>
      <c r="F1194" s="68"/>
      <c r="G1194" s="66"/>
      <c r="H1194" s="67"/>
      <c r="I1194" s="67"/>
      <c r="J1194" s="67"/>
      <c r="K1194" s="67"/>
      <c r="L1194" s="69"/>
      <c r="M1194" s="70"/>
      <c r="N1194" s="71"/>
    </row>
    <row r="1195" spans="1:14" ht="15">
      <c r="A1195" s="1">
        <f t="shared" si="187"/>
        <v>120043</v>
      </c>
      <c r="B1195" s="1">
        <f t="shared" si="188"/>
        <v>12</v>
      </c>
      <c r="C1195" s="65">
        <v>43</v>
      </c>
      <c r="D1195" s="66"/>
      <c r="E1195" s="67"/>
      <c r="F1195" s="68"/>
      <c r="G1195" s="66"/>
      <c r="H1195" s="67"/>
      <c r="I1195" s="67"/>
      <c r="J1195" s="67"/>
      <c r="K1195" s="67"/>
      <c r="L1195" s="69"/>
      <c r="M1195" s="70"/>
      <c r="N1195" s="71"/>
    </row>
    <row r="1196" spans="1:14" ht="15">
      <c r="A1196" s="1">
        <f t="shared" si="187"/>
        <v>120044</v>
      </c>
      <c r="B1196" s="1">
        <f t="shared" si="188"/>
        <v>12</v>
      </c>
      <c r="C1196" s="65">
        <v>44</v>
      </c>
      <c r="D1196" s="66"/>
      <c r="E1196" s="67"/>
      <c r="F1196" s="68"/>
      <c r="G1196" s="66"/>
      <c r="H1196" s="67"/>
      <c r="I1196" s="67"/>
      <c r="J1196" s="67"/>
      <c r="K1196" s="67"/>
      <c r="L1196" s="69"/>
      <c r="M1196" s="70"/>
      <c r="N1196" s="71"/>
    </row>
    <row r="1197" spans="1:14" ht="15">
      <c r="A1197" s="1">
        <f t="shared" si="187"/>
        <v>120045</v>
      </c>
      <c r="B1197" s="1">
        <f t="shared" si="188"/>
        <v>12</v>
      </c>
      <c r="C1197" s="65">
        <v>45</v>
      </c>
      <c r="D1197" s="66"/>
      <c r="E1197" s="67"/>
      <c r="F1197" s="68"/>
      <c r="G1197" s="66"/>
      <c r="H1197" s="67"/>
      <c r="I1197" s="67"/>
      <c r="J1197" s="67"/>
      <c r="K1197" s="67"/>
      <c r="L1197" s="69"/>
      <c r="M1197" s="70"/>
      <c r="N1197" s="71"/>
    </row>
    <row r="1198" spans="1:14" ht="15">
      <c r="A1198" s="1">
        <f t="shared" si="187"/>
        <v>120046</v>
      </c>
      <c r="B1198" s="1">
        <f t="shared" si="188"/>
        <v>12</v>
      </c>
      <c r="C1198" s="65">
        <v>46</v>
      </c>
      <c r="D1198" s="66"/>
      <c r="E1198" s="67"/>
      <c r="F1198" s="68"/>
      <c r="G1198" s="66"/>
      <c r="H1198" s="67"/>
      <c r="I1198" s="67"/>
      <c r="J1198" s="67"/>
      <c r="K1198" s="67"/>
      <c r="L1198" s="69"/>
      <c r="M1198" s="70"/>
      <c r="N1198" s="71"/>
    </row>
    <row r="1199" spans="1:14" ht="15.75" thickBot="1">
      <c r="A1199" s="1">
        <f t="shared" si="187"/>
        <v>120047</v>
      </c>
      <c r="B1199" s="1">
        <f t="shared" si="188"/>
        <v>12</v>
      </c>
      <c r="C1199" s="65">
        <v>47</v>
      </c>
      <c r="D1199" s="72"/>
      <c r="E1199" s="73"/>
      <c r="F1199" s="74"/>
      <c r="G1199" s="72"/>
      <c r="H1199" s="73"/>
      <c r="I1199" s="73"/>
      <c r="J1199" s="73"/>
      <c r="K1199" s="73"/>
      <c r="L1199" s="75"/>
      <c r="M1199" s="76"/>
      <c r="N1199" s="77"/>
    </row>
    <row r="1200" spans="1:14" ht="19.5" thickTop="1" thickBot="1">
      <c r="A1200" s="1">
        <f t="shared" si="187"/>
        <v>120048</v>
      </c>
      <c r="B1200" s="1">
        <f t="shared" si="188"/>
        <v>12</v>
      </c>
      <c r="C1200" s="65">
        <v>48</v>
      </c>
      <c r="D1200" s="78">
        <f>SUM(D1193:D1199)</f>
        <v>0</v>
      </c>
      <c r="E1200" s="79">
        <f t="shared" ref="E1200:K1200" si="194">SUM(E1193:E1199)</f>
        <v>0</v>
      </c>
      <c r="F1200" s="80">
        <f t="shared" si="194"/>
        <v>0</v>
      </c>
      <c r="G1200" s="78">
        <f t="shared" si="194"/>
        <v>0</v>
      </c>
      <c r="H1200" s="79">
        <f t="shared" si="194"/>
        <v>0</v>
      </c>
      <c r="I1200" s="79">
        <f t="shared" si="194"/>
        <v>0</v>
      </c>
      <c r="J1200" s="79">
        <f t="shared" si="194"/>
        <v>0</v>
      </c>
      <c r="K1200" s="79">
        <f t="shared" si="194"/>
        <v>0</v>
      </c>
      <c r="L1200" s="159" t="s">
        <v>100</v>
      </c>
      <c r="M1200" s="160"/>
      <c r="N1200" s="161"/>
    </row>
    <row r="1201" spans="1:14" ht="15.75" thickTop="1">
      <c r="A1201" s="1">
        <f t="shared" si="187"/>
        <v>120049</v>
      </c>
      <c r="B1201" s="1">
        <f t="shared" si="188"/>
        <v>12</v>
      </c>
      <c r="C1201" s="65">
        <v>49</v>
      </c>
      <c r="D1201" s="66"/>
      <c r="E1201" s="67"/>
      <c r="F1201" s="68"/>
      <c r="G1201" s="66"/>
      <c r="H1201" s="67"/>
      <c r="I1201" s="67"/>
      <c r="J1201" s="67"/>
      <c r="K1201" s="67"/>
      <c r="L1201" s="69"/>
      <c r="M1201" s="70"/>
      <c r="N1201" s="71"/>
    </row>
    <row r="1202" spans="1:14" ht="15">
      <c r="A1202" s="1">
        <f t="shared" si="187"/>
        <v>120050</v>
      </c>
      <c r="B1202" s="1">
        <f t="shared" si="188"/>
        <v>12</v>
      </c>
      <c r="C1202" s="65">
        <v>50</v>
      </c>
      <c r="D1202" s="66"/>
      <c r="E1202" s="67"/>
      <c r="F1202" s="68"/>
      <c r="G1202" s="66"/>
      <c r="H1202" s="67"/>
      <c r="I1202" s="67"/>
      <c r="J1202" s="67"/>
      <c r="K1202" s="67"/>
      <c r="L1202" s="69"/>
      <c r="M1202" s="70"/>
      <c r="N1202" s="71"/>
    </row>
    <row r="1203" spans="1:14" ht="15">
      <c r="A1203" s="1">
        <f t="shared" si="187"/>
        <v>120051</v>
      </c>
      <c r="B1203" s="1">
        <f t="shared" si="188"/>
        <v>12</v>
      </c>
      <c r="C1203" s="65">
        <v>51</v>
      </c>
      <c r="D1203" s="66"/>
      <c r="E1203" s="67"/>
      <c r="F1203" s="68"/>
      <c r="G1203" s="66"/>
      <c r="H1203" s="67"/>
      <c r="I1203" s="67"/>
      <c r="J1203" s="67"/>
      <c r="K1203" s="67"/>
      <c r="L1203" s="69"/>
      <c r="M1203" s="70"/>
      <c r="N1203" s="71"/>
    </row>
    <row r="1204" spans="1:14" ht="15">
      <c r="A1204" s="1">
        <f t="shared" si="187"/>
        <v>120052</v>
      </c>
      <c r="B1204" s="1">
        <f t="shared" si="188"/>
        <v>12</v>
      </c>
      <c r="C1204" s="65">
        <v>52</v>
      </c>
      <c r="D1204" s="66"/>
      <c r="E1204" s="67"/>
      <c r="F1204" s="68"/>
      <c r="G1204" s="66"/>
      <c r="H1204" s="67"/>
      <c r="I1204" s="67"/>
      <c r="J1204" s="67"/>
      <c r="K1204" s="67"/>
      <c r="L1204" s="69"/>
      <c r="M1204" s="70"/>
      <c r="N1204" s="71"/>
    </row>
    <row r="1205" spans="1:14" ht="15">
      <c r="A1205" s="1">
        <f t="shared" si="187"/>
        <v>120053</v>
      </c>
      <c r="B1205" s="1">
        <f t="shared" si="188"/>
        <v>12</v>
      </c>
      <c r="C1205" s="65">
        <v>53</v>
      </c>
      <c r="D1205" s="66"/>
      <c r="E1205" s="67"/>
      <c r="F1205" s="68"/>
      <c r="G1205" s="66"/>
      <c r="H1205" s="67"/>
      <c r="I1205" s="67"/>
      <c r="J1205" s="67"/>
      <c r="K1205" s="67"/>
      <c r="L1205" s="69"/>
      <c r="M1205" s="70"/>
      <c r="N1205" s="71"/>
    </row>
    <row r="1206" spans="1:14" ht="15">
      <c r="A1206" s="1">
        <f t="shared" si="187"/>
        <v>120054</v>
      </c>
      <c r="B1206" s="1">
        <f t="shared" si="188"/>
        <v>12</v>
      </c>
      <c r="C1206" s="65">
        <v>54</v>
      </c>
      <c r="D1206" s="66"/>
      <c r="E1206" s="67"/>
      <c r="F1206" s="68"/>
      <c r="G1206" s="66"/>
      <c r="H1206" s="67"/>
      <c r="I1206" s="67"/>
      <c r="J1206" s="67"/>
      <c r="K1206" s="67"/>
      <c r="L1206" s="69"/>
      <c r="M1206" s="70"/>
      <c r="N1206" s="71"/>
    </row>
    <row r="1207" spans="1:14" ht="15.75" thickBot="1">
      <c r="A1207" s="1">
        <f t="shared" si="187"/>
        <v>120055</v>
      </c>
      <c r="B1207" s="1">
        <f t="shared" si="188"/>
        <v>12</v>
      </c>
      <c r="C1207" s="65">
        <v>55</v>
      </c>
      <c r="D1207" s="72"/>
      <c r="E1207" s="73"/>
      <c r="F1207" s="74"/>
      <c r="G1207" s="72"/>
      <c r="H1207" s="73"/>
      <c r="I1207" s="73"/>
      <c r="J1207" s="73"/>
      <c r="K1207" s="73"/>
      <c r="L1207" s="75"/>
      <c r="M1207" s="76"/>
      <c r="N1207" s="77"/>
    </row>
    <row r="1208" spans="1:14" ht="19.5" thickTop="1" thickBot="1">
      <c r="A1208" s="1">
        <f t="shared" si="187"/>
        <v>120056</v>
      </c>
      <c r="B1208" s="1">
        <f t="shared" si="188"/>
        <v>12</v>
      </c>
      <c r="C1208" s="65">
        <v>56</v>
      </c>
      <c r="D1208" s="78">
        <f>SUM(D1201:D1207)</f>
        <v>0</v>
      </c>
      <c r="E1208" s="79">
        <f t="shared" ref="E1208:K1208" si="195">SUM(E1201:E1207)</f>
        <v>0</v>
      </c>
      <c r="F1208" s="80">
        <f t="shared" si="195"/>
        <v>0</v>
      </c>
      <c r="G1208" s="78">
        <f t="shared" si="195"/>
        <v>0</v>
      </c>
      <c r="H1208" s="79">
        <f t="shared" si="195"/>
        <v>0</v>
      </c>
      <c r="I1208" s="79">
        <f t="shared" si="195"/>
        <v>0</v>
      </c>
      <c r="J1208" s="79">
        <f t="shared" si="195"/>
        <v>0</v>
      </c>
      <c r="K1208" s="79">
        <f t="shared" si="195"/>
        <v>0</v>
      </c>
      <c r="L1208" s="159" t="s">
        <v>101</v>
      </c>
      <c r="M1208" s="160"/>
      <c r="N1208" s="161"/>
    </row>
    <row r="1209" spans="1:14" ht="15.75" thickTop="1">
      <c r="A1209" s="1">
        <f t="shared" si="187"/>
        <v>120057</v>
      </c>
      <c r="B1209" s="1">
        <f t="shared" si="188"/>
        <v>12</v>
      </c>
      <c r="C1209" s="65">
        <v>57</v>
      </c>
      <c r="D1209" s="66"/>
      <c r="E1209" s="67"/>
      <c r="F1209" s="68"/>
      <c r="G1209" s="66"/>
      <c r="H1209" s="67"/>
      <c r="I1209" s="67"/>
      <c r="J1209" s="67"/>
      <c r="K1209" s="67"/>
      <c r="L1209" s="69"/>
      <c r="M1209" s="70"/>
      <c r="N1209" s="71"/>
    </row>
    <row r="1210" spans="1:14" ht="15">
      <c r="A1210" s="1">
        <f t="shared" si="187"/>
        <v>120058</v>
      </c>
      <c r="B1210" s="1">
        <f t="shared" si="188"/>
        <v>12</v>
      </c>
      <c r="C1210" s="65">
        <v>58</v>
      </c>
      <c r="D1210" s="66"/>
      <c r="E1210" s="67"/>
      <c r="F1210" s="68"/>
      <c r="G1210" s="66"/>
      <c r="H1210" s="67"/>
      <c r="I1210" s="67"/>
      <c r="J1210" s="67"/>
      <c r="K1210" s="67"/>
      <c r="L1210" s="69"/>
      <c r="M1210" s="70"/>
      <c r="N1210" s="71"/>
    </row>
    <row r="1211" spans="1:14" ht="15">
      <c r="A1211" s="1">
        <f t="shared" si="187"/>
        <v>120059</v>
      </c>
      <c r="B1211" s="1">
        <f t="shared" si="188"/>
        <v>12</v>
      </c>
      <c r="C1211" s="65">
        <v>59</v>
      </c>
      <c r="D1211" s="66"/>
      <c r="E1211" s="67"/>
      <c r="F1211" s="68"/>
      <c r="G1211" s="66"/>
      <c r="H1211" s="67"/>
      <c r="I1211" s="67"/>
      <c r="J1211" s="67"/>
      <c r="K1211" s="67"/>
      <c r="L1211" s="69"/>
      <c r="M1211" s="70"/>
      <c r="N1211" s="71"/>
    </row>
    <row r="1212" spans="1:14" ht="15">
      <c r="A1212" s="1">
        <f t="shared" si="187"/>
        <v>120060</v>
      </c>
      <c r="B1212" s="1">
        <f t="shared" si="188"/>
        <v>12</v>
      </c>
      <c r="C1212" s="65">
        <v>60</v>
      </c>
      <c r="D1212" s="66"/>
      <c r="E1212" s="67"/>
      <c r="F1212" s="68"/>
      <c r="G1212" s="66"/>
      <c r="H1212" s="67"/>
      <c r="I1212" s="67"/>
      <c r="J1212" s="67"/>
      <c r="K1212" s="67"/>
      <c r="L1212" s="69"/>
      <c r="M1212" s="70"/>
      <c r="N1212" s="71"/>
    </row>
    <row r="1213" spans="1:14" ht="15">
      <c r="A1213" s="1">
        <f t="shared" si="187"/>
        <v>120061</v>
      </c>
      <c r="B1213" s="1">
        <f t="shared" si="188"/>
        <v>12</v>
      </c>
      <c r="C1213" s="65">
        <v>61</v>
      </c>
      <c r="D1213" s="66"/>
      <c r="E1213" s="67"/>
      <c r="F1213" s="68"/>
      <c r="G1213" s="66"/>
      <c r="H1213" s="67"/>
      <c r="I1213" s="67"/>
      <c r="J1213" s="67"/>
      <c r="K1213" s="67"/>
      <c r="L1213" s="69"/>
      <c r="M1213" s="70"/>
      <c r="N1213" s="71"/>
    </row>
    <row r="1214" spans="1:14" ht="15">
      <c r="A1214" s="1">
        <f t="shared" si="187"/>
        <v>120062</v>
      </c>
      <c r="B1214" s="1">
        <f t="shared" si="188"/>
        <v>12</v>
      </c>
      <c r="C1214" s="65">
        <v>62</v>
      </c>
      <c r="D1214" s="66"/>
      <c r="E1214" s="67"/>
      <c r="F1214" s="68"/>
      <c r="G1214" s="66"/>
      <c r="H1214" s="67"/>
      <c r="I1214" s="67"/>
      <c r="J1214" s="67"/>
      <c r="K1214" s="67"/>
      <c r="L1214" s="69"/>
      <c r="M1214" s="70"/>
      <c r="N1214" s="71"/>
    </row>
    <row r="1215" spans="1:14" ht="15.75" thickBot="1">
      <c r="A1215" s="1">
        <f t="shared" si="187"/>
        <v>120063</v>
      </c>
      <c r="B1215" s="1">
        <f t="shared" si="188"/>
        <v>12</v>
      </c>
      <c r="C1215" s="65">
        <v>63</v>
      </c>
      <c r="D1215" s="72"/>
      <c r="E1215" s="73"/>
      <c r="F1215" s="74"/>
      <c r="G1215" s="72"/>
      <c r="H1215" s="73"/>
      <c r="I1215" s="73"/>
      <c r="J1215" s="73"/>
      <c r="K1215" s="73"/>
      <c r="L1215" s="75"/>
      <c r="M1215" s="76"/>
      <c r="N1215" s="77"/>
    </row>
    <row r="1216" spans="1:14" ht="19.5" thickTop="1" thickBot="1">
      <c r="A1216" s="1">
        <f t="shared" si="187"/>
        <v>120064</v>
      </c>
      <c r="B1216" s="1">
        <f t="shared" si="188"/>
        <v>12</v>
      </c>
      <c r="C1216" s="65">
        <v>64</v>
      </c>
      <c r="D1216" s="78">
        <f>SUM(D1209:D1215)</f>
        <v>0</v>
      </c>
      <c r="E1216" s="79">
        <f t="shared" ref="E1216:K1216" si="196">SUM(E1209:E1215)</f>
        <v>0</v>
      </c>
      <c r="F1216" s="80">
        <f t="shared" si="196"/>
        <v>0</v>
      </c>
      <c r="G1216" s="78">
        <f t="shared" si="196"/>
        <v>0</v>
      </c>
      <c r="H1216" s="79">
        <f t="shared" si="196"/>
        <v>0</v>
      </c>
      <c r="I1216" s="79">
        <f t="shared" si="196"/>
        <v>0</v>
      </c>
      <c r="J1216" s="79">
        <f t="shared" si="196"/>
        <v>0</v>
      </c>
      <c r="K1216" s="79">
        <f t="shared" si="196"/>
        <v>0</v>
      </c>
      <c r="L1216" s="159" t="s">
        <v>102</v>
      </c>
      <c r="M1216" s="160"/>
      <c r="N1216" s="161"/>
    </row>
    <row r="1217" spans="1:14" ht="15.75" thickTop="1">
      <c r="A1217" s="1">
        <f t="shared" si="187"/>
        <v>120065</v>
      </c>
      <c r="B1217" s="1">
        <f t="shared" si="188"/>
        <v>12</v>
      </c>
      <c r="C1217" s="65">
        <v>65</v>
      </c>
      <c r="D1217" s="66"/>
      <c r="E1217" s="67"/>
      <c r="F1217" s="68"/>
      <c r="G1217" s="66"/>
      <c r="H1217" s="67"/>
      <c r="I1217" s="67"/>
      <c r="J1217" s="67"/>
      <c r="K1217" s="67"/>
      <c r="L1217" s="69"/>
      <c r="M1217" s="70"/>
      <c r="N1217" s="71"/>
    </row>
    <row r="1218" spans="1:14" ht="15">
      <c r="A1218" s="1">
        <f t="shared" ref="A1218:A1247" si="197">VALUE(TRIM(B1218&amp;"00"&amp;C1218))</f>
        <v>120066</v>
      </c>
      <c r="B1218" s="1">
        <f t="shared" si="188"/>
        <v>12</v>
      </c>
      <c r="C1218" s="65">
        <v>66</v>
      </c>
      <c r="D1218" s="66"/>
      <c r="E1218" s="67"/>
      <c r="F1218" s="68"/>
      <c r="G1218" s="66"/>
      <c r="H1218" s="67"/>
      <c r="I1218" s="67"/>
      <c r="J1218" s="67"/>
      <c r="K1218" s="67"/>
      <c r="L1218" s="69"/>
      <c r="M1218" s="70"/>
      <c r="N1218" s="71"/>
    </row>
    <row r="1219" spans="1:14" ht="15">
      <c r="A1219" s="1">
        <f t="shared" si="197"/>
        <v>120067</v>
      </c>
      <c r="B1219" s="1">
        <f t="shared" ref="B1219:B1249" si="198">B1218</f>
        <v>12</v>
      </c>
      <c r="C1219" s="65">
        <v>67</v>
      </c>
      <c r="D1219" s="66"/>
      <c r="E1219" s="67"/>
      <c r="F1219" s="68"/>
      <c r="G1219" s="66"/>
      <c r="H1219" s="67"/>
      <c r="I1219" s="67"/>
      <c r="J1219" s="67"/>
      <c r="K1219" s="67"/>
      <c r="L1219" s="69"/>
      <c r="M1219" s="70"/>
      <c r="N1219" s="71"/>
    </row>
    <row r="1220" spans="1:14" ht="15">
      <c r="A1220" s="1">
        <f t="shared" si="197"/>
        <v>120068</v>
      </c>
      <c r="B1220" s="1">
        <f t="shared" si="198"/>
        <v>12</v>
      </c>
      <c r="C1220" s="65">
        <v>68</v>
      </c>
      <c r="D1220" s="66"/>
      <c r="E1220" s="67"/>
      <c r="F1220" s="68"/>
      <c r="G1220" s="66"/>
      <c r="H1220" s="67"/>
      <c r="I1220" s="67"/>
      <c r="J1220" s="67"/>
      <c r="K1220" s="67"/>
      <c r="L1220" s="69"/>
      <c r="M1220" s="70"/>
      <c r="N1220" s="71"/>
    </row>
    <row r="1221" spans="1:14" ht="15">
      <c r="A1221" s="1">
        <f t="shared" si="197"/>
        <v>120069</v>
      </c>
      <c r="B1221" s="1">
        <f t="shared" si="198"/>
        <v>12</v>
      </c>
      <c r="C1221" s="65">
        <v>69</v>
      </c>
      <c r="D1221" s="66"/>
      <c r="E1221" s="67"/>
      <c r="F1221" s="68"/>
      <c r="G1221" s="66"/>
      <c r="H1221" s="67"/>
      <c r="I1221" s="67"/>
      <c r="J1221" s="67"/>
      <c r="K1221" s="67"/>
      <c r="L1221" s="69"/>
      <c r="M1221" s="70"/>
      <c r="N1221" s="71"/>
    </row>
    <row r="1222" spans="1:14" ht="15">
      <c r="A1222" s="1">
        <f t="shared" si="197"/>
        <v>120070</v>
      </c>
      <c r="B1222" s="1">
        <f t="shared" si="198"/>
        <v>12</v>
      </c>
      <c r="C1222" s="65">
        <v>70</v>
      </c>
      <c r="D1222" s="66"/>
      <c r="E1222" s="67"/>
      <c r="F1222" s="68"/>
      <c r="G1222" s="66"/>
      <c r="H1222" s="67"/>
      <c r="I1222" s="67"/>
      <c r="J1222" s="67"/>
      <c r="K1222" s="67"/>
      <c r="L1222" s="69"/>
      <c r="M1222" s="70"/>
      <c r="N1222" s="71"/>
    </row>
    <row r="1223" spans="1:14" ht="15.75" thickBot="1">
      <c r="A1223" s="1">
        <f t="shared" si="197"/>
        <v>120071</v>
      </c>
      <c r="B1223" s="1">
        <f t="shared" si="198"/>
        <v>12</v>
      </c>
      <c r="C1223" s="65">
        <v>71</v>
      </c>
      <c r="D1223" s="72"/>
      <c r="E1223" s="73"/>
      <c r="F1223" s="74"/>
      <c r="G1223" s="72"/>
      <c r="H1223" s="73"/>
      <c r="I1223" s="73"/>
      <c r="J1223" s="73"/>
      <c r="K1223" s="73"/>
      <c r="L1223" s="75"/>
      <c r="M1223" s="76"/>
      <c r="N1223" s="77"/>
    </row>
    <row r="1224" spans="1:14" ht="19.5" thickTop="1" thickBot="1">
      <c r="A1224" s="1">
        <f t="shared" si="197"/>
        <v>120072</v>
      </c>
      <c r="B1224" s="1">
        <f t="shared" si="198"/>
        <v>12</v>
      </c>
      <c r="C1224" s="65">
        <v>72</v>
      </c>
      <c r="D1224" s="78">
        <f>SUM(D1217:D1223)</f>
        <v>0</v>
      </c>
      <c r="E1224" s="79">
        <f t="shared" ref="E1224:K1224" si="199">SUM(E1217:E1223)</f>
        <v>0</v>
      </c>
      <c r="F1224" s="80">
        <f t="shared" si="199"/>
        <v>0</v>
      </c>
      <c r="G1224" s="78">
        <f t="shared" si="199"/>
        <v>0</v>
      </c>
      <c r="H1224" s="79">
        <f t="shared" si="199"/>
        <v>0</v>
      </c>
      <c r="I1224" s="79">
        <f t="shared" si="199"/>
        <v>0</v>
      </c>
      <c r="J1224" s="79">
        <f t="shared" si="199"/>
        <v>0</v>
      </c>
      <c r="K1224" s="79">
        <f t="shared" si="199"/>
        <v>0</v>
      </c>
      <c r="L1224" s="159" t="s">
        <v>103</v>
      </c>
      <c r="M1224" s="160"/>
      <c r="N1224" s="161"/>
    </row>
    <row r="1225" spans="1:14" ht="15.75" thickTop="1">
      <c r="A1225" s="1">
        <f t="shared" si="197"/>
        <v>120073</v>
      </c>
      <c r="B1225" s="1">
        <f t="shared" si="198"/>
        <v>12</v>
      </c>
      <c r="C1225" s="65">
        <v>73</v>
      </c>
      <c r="D1225" s="66"/>
      <c r="E1225" s="67"/>
      <c r="F1225" s="68"/>
      <c r="G1225" s="66"/>
      <c r="H1225" s="67"/>
      <c r="I1225" s="67"/>
      <c r="J1225" s="67"/>
      <c r="K1225" s="67"/>
      <c r="L1225" s="69"/>
      <c r="M1225" s="70"/>
      <c r="N1225" s="71"/>
    </row>
    <row r="1226" spans="1:14" ht="15">
      <c r="A1226" s="1">
        <f t="shared" si="197"/>
        <v>120074</v>
      </c>
      <c r="B1226" s="1">
        <f t="shared" si="198"/>
        <v>12</v>
      </c>
      <c r="C1226" s="65">
        <v>74</v>
      </c>
      <c r="D1226" s="66"/>
      <c r="E1226" s="67"/>
      <c r="F1226" s="68"/>
      <c r="G1226" s="66"/>
      <c r="H1226" s="67"/>
      <c r="I1226" s="67"/>
      <c r="J1226" s="67"/>
      <c r="K1226" s="67"/>
      <c r="L1226" s="69"/>
      <c r="M1226" s="70"/>
      <c r="N1226" s="71"/>
    </row>
    <row r="1227" spans="1:14" ht="15">
      <c r="A1227" s="1">
        <f t="shared" si="197"/>
        <v>120075</v>
      </c>
      <c r="B1227" s="1">
        <f t="shared" si="198"/>
        <v>12</v>
      </c>
      <c r="C1227" s="65">
        <v>75</v>
      </c>
      <c r="D1227" s="66"/>
      <c r="E1227" s="67"/>
      <c r="F1227" s="68"/>
      <c r="G1227" s="66"/>
      <c r="H1227" s="67"/>
      <c r="I1227" s="67"/>
      <c r="J1227" s="67"/>
      <c r="K1227" s="67"/>
      <c r="L1227" s="69"/>
      <c r="M1227" s="70"/>
      <c r="N1227" s="71"/>
    </row>
    <row r="1228" spans="1:14" ht="15">
      <c r="A1228" s="1">
        <f t="shared" si="197"/>
        <v>120076</v>
      </c>
      <c r="B1228" s="1">
        <f t="shared" si="198"/>
        <v>12</v>
      </c>
      <c r="C1228" s="65">
        <v>76</v>
      </c>
      <c r="D1228" s="66"/>
      <c r="E1228" s="67"/>
      <c r="F1228" s="68"/>
      <c r="G1228" s="66"/>
      <c r="H1228" s="67"/>
      <c r="I1228" s="67"/>
      <c r="J1228" s="67"/>
      <c r="K1228" s="67"/>
      <c r="L1228" s="69"/>
      <c r="M1228" s="70"/>
      <c r="N1228" s="71"/>
    </row>
    <row r="1229" spans="1:14" ht="15">
      <c r="A1229" s="1">
        <f t="shared" si="197"/>
        <v>120077</v>
      </c>
      <c r="B1229" s="1">
        <f t="shared" si="198"/>
        <v>12</v>
      </c>
      <c r="C1229" s="65">
        <v>77</v>
      </c>
      <c r="D1229" s="66"/>
      <c r="E1229" s="67"/>
      <c r="F1229" s="68"/>
      <c r="G1229" s="66"/>
      <c r="H1229" s="67"/>
      <c r="I1229" s="67"/>
      <c r="J1229" s="67"/>
      <c r="K1229" s="67"/>
      <c r="L1229" s="69"/>
      <c r="M1229" s="70"/>
      <c r="N1229" s="71"/>
    </row>
    <row r="1230" spans="1:14" ht="15">
      <c r="A1230" s="1">
        <f t="shared" si="197"/>
        <v>120078</v>
      </c>
      <c r="B1230" s="1">
        <f t="shared" si="198"/>
        <v>12</v>
      </c>
      <c r="C1230" s="65">
        <v>78</v>
      </c>
      <c r="D1230" s="66"/>
      <c r="E1230" s="67"/>
      <c r="F1230" s="68"/>
      <c r="G1230" s="66"/>
      <c r="H1230" s="67"/>
      <c r="I1230" s="67"/>
      <c r="J1230" s="67"/>
      <c r="K1230" s="67"/>
      <c r="L1230" s="69"/>
      <c r="M1230" s="70"/>
      <c r="N1230" s="71"/>
    </row>
    <row r="1231" spans="1:14" ht="15.75" thickBot="1">
      <c r="A1231" s="1">
        <f t="shared" si="197"/>
        <v>120079</v>
      </c>
      <c r="B1231" s="1">
        <f t="shared" si="198"/>
        <v>12</v>
      </c>
      <c r="C1231" s="65">
        <v>79</v>
      </c>
      <c r="D1231" s="72"/>
      <c r="E1231" s="73"/>
      <c r="F1231" s="74"/>
      <c r="G1231" s="72"/>
      <c r="H1231" s="73"/>
      <c r="I1231" s="73"/>
      <c r="J1231" s="73"/>
      <c r="K1231" s="73"/>
      <c r="L1231" s="75"/>
      <c r="M1231" s="76"/>
      <c r="N1231" s="77"/>
    </row>
    <row r="1232" spans="1:14" ht="19.5" thickTop="1" thickBot="1">
      <c r="A1232" s="1">
        <f t="shared" si="197"/>
        <v>120080</v>
      </c>
      <c r="B1232" s="1">
        <f t="shared" si="198"/>
        <v>12</v>
      </c>
      <c r="C1232" s="65">
        <v>80</v>
      </c>
      <c r="D1232" s="78">
        <f>SUM(D1225:D1231)</f>
        <v>0</v>
      </c>
      <c r="E1232" s="79">
        <f t="shared" ref="E1232:K1232" si="200">SUM(E1225:E1231)</f>
        <v>0</v>
      </c>
      <c r="F1232" s="80">
        <f t="shared" si="200"/>
        <v>0</v>
      </c>
      <c r="G1232" s="78">
        <f t="shared" si="200"/>
        <v>0</v>
      </c>
      <c r="H1232" s="79">
        <f t="shared" si="200"/>
        <v>0</v>
      </c>
      <c r="I1232" s="79">
        <f t="shared" si="200"/>
        <v>0</v>
      </c>
      <c r="J1232" s="79">
        <f t="shared" si="200"/>
        <v>0</v>
      </c>
      <c r="K1232" s="79">
        <f t="shared" si="200"/>
        <v>0</v>
      </c>
      <c r="L1232" s="159" t="s">
        <v>104</v>
      </c>
      <c r="M1232" s="160"/>
      <c r="N1232" s="161"/>
    </row>
    <row r="1233" spans="1:14" ht="15.75" thickTop="1">
      <c r="A1233" s="1">
        <f t="shared" si="197"/>
        <v>120081</v>
      </c>
      <c r="B1233" s="1">
        <f t="shared" si="198"/>
        <v>12</v>
      </c>
      <c r="C1233" s="65">
        <v>81</v>
      </c>
      <c r="D1233" s="66"/>
      <c r="E1233" s="67"/>
      <c r="F1233" s="68"/>
      <c r="G1233" s="66"/>
      <c r="H1233" s="67"/>
      <c r="I1233" s="67"/>
      <c r="J1233" s="67"/>
      <c r="K1233" s="67"/>
      <c r="L1233" s="69"/>
      <c r="M1233" s="70"/>
      <c r="N1233" s="71"/>
    </row>
    <row r="1234" spans="1:14" ht="15">
      <c r="A1234" s="1">
        <f t="shared" si="197"/>
        <v>120082</v>
      </c>
      <c r="B1234" s="1">
        <f t="shared" si="198"/>
        <v>12</v>
      </c>
      <c r="C1234" s="65">
        <v>82</v>
      </c>
      <c r="D1234" s="66"/>
      <c r="E1234" s="67"/>
      <c r="F1234" s="68"/>
      <c r="G1234" s="66"/>
      <c r="H1234" s="67"/>
      <c r="I1234" s="67"/>
      <c r="J1234" s="67"/>
      <c r="K1234" s="67"/>
      <c r="L1234" s="69"/>
      <c r="M1234" s="70"/>
      <c r="N1234" s="71"/>
    </row>
    <row r="1235" spans="1:14" ht="15">
      <c r="A1235" s="1">
        <f t="shared" si="197"/>
        <v>120083</v>
      </c>
      <c r="B1235" s="1">
        <f t="shared" si="198"/>
        <v>12</v>
      </c>
      <c r="C1235" s="65">
        <v>83</v>
      </c>
      <c r="D1235" s="66"/>
      <c r="E1235" s="67"/>
      <c r="F1235" s="68"/>
      <c r="G1235" s="66"/>
      <c r="H1235" s="67"/>
      <c r="I1235" s="67"/>
      <c r="J1235" s="67"/>
      <c r="K1235" s="67"/>
      <c r="L1235" s="69"/>
      <c r="M1235" s="70"/>
      <c r="N1235" s="71"/>
    </row>
    <row r="1236" spans="1:14" ht="15">
      <c r="A1236" s="1">
        <f t="shared" si="197"/>
        <v>120084</v>
      </c>
      <c r="B1236" s="1">
        <f t="shared" si="198"/>
        <v>12</v>
      </c>
      <c r="C1236" s="65">
        <v>84</v>
      </c>
      <c r="D1236" s="66"/>
      <c r="E1236" s="67"/>
      <c r="F1236" s="68"/>
      <c r="G1236" s="66"/>
      <c r="H1236" s="67"/>
      <c r="I1236" s="67"/>
      <c r="J1236" s="67"/>
      <c r="K1236" s="67"/>
      <c r="L1236" s="69"/>
      <c r="M1236" s="70"/>
      <c r="N1236" s="71"/>
    </row>
    <row r="1237" spans="1:14" ht="15">
      <c r="A1237" s="1">
        <f t="shared" si="197"/>
        <v>120085</v>
      </c>
      <c r="B1237" s="1">
        <f t="shared" si="198"/>
        <v>12</v>
      </c>
      <c r="C1237" s="65">
        <v>85</v>
      </c>
      <c r="D1237" s="66"/>
      <c r="E1237" s="67"/>
      <c r="F1237" s="68"/>
      <c r="G1237" s="66"/>
      <c r="H1237" s="67"/>
      <c r="I1237" s="67"/>
      <c r="J1237" s="67"/>
      <c r="K1237" s="67"/>
      <c r="L1237" s="69"/>
      <c r="M1237" s="70"/>
      <c r="N1237" s="71"/>
    </row>
    <row r="1238" spans="1:14" ht="15">
      <c r="A1238" s="1">
        <f t="shared" si="197"/>
        <v>120086</v>
      </c>
      <c r="B1238" s="1">
        <f t="shared" si="198"/>
        <v>12</v>
      </c>
      <c r="C1238" s="65">
        <v>86</v>
      </c>
      <c r="D1238" s="66"/>
      <c r="E1238" s="67"/>
      <c r="F1238" s="68"/>
      <c r="G1238" s="66"/>
      <c r="H1238" s="67"/>
      <c r="I1238" s="67"/>
      <c r="J1238" s="67"/>
      <c r="K1238" s="67"/>
      <c r="L1238" s="69"/>
      <c r="M1238" s="70"/>
      <c r="N1238" s="71"/>
    </row>
    <row r="1239" spans="1:14" ht="15.75" thickBot="1">
      <c r="A1239" s="1">
        <f t="shared" si="197"/>
        <v>120087</v>
      </c>
      <c r="B1239" s="1">
        <f t="shared" si="198"/>
        <v>12</v>
      </c>
      <c r="C1239" s="65">
        <v>87</v>
      </c>
      <c r="D1239" s="72"/>
      <c r="E1239" s="73"/>
      <c r="F1239" s="74"/>
      <c r="G1239" s="72"/>
      <c r="H1239" s="73"/>
      <c r="I1239" s="73"/>
      <c r="J1239" s="73"/>
      <c r="K1239" s="73"/>
      <c r="L1239" s="75"/>
      <c r="M1239" s="76"/>
      <c r="N1239" s="77"/>
    </row>
    <row r="1240" spans="1:14" ht="19.5" thickTop="1" thickBot="1">
      <c r="A1240" s="1">
        <f t="shared" si="197"/>
        <v>120088</v>
      </c>
      <c r="B1240" s="1">
        <f t="shared" si="198"/>
        <v>12</v>
      </c>
      <c r="C1240" s="65">
        <v>88</v>
      </c>
      <c r="D1240" s="78">
        <f>SUM(D1233:D1239)</f>
        <v>0</v>
      </c>
      <c r="E1240" s="79">
        <f t="shared" ref="E1240:K1240" si="201">SUM(E1233:E1239)</f>
        <v>0</v>
      </c>
      <c r="F1240" s="80">
        <f t="shared" si="201"/>
        <v>0</v>
      </c>
      <c r="G1240" s="78">
        <f t="shared" si="201"/>
        <v>0</v>
      </c>
      <c r="H1240" s="79">
        <f t="shared" si="201"/>
        <v>0</v>
      </c>
      <c r="I1240" s="79">
        <f t="shared" si="201"/>
        <v>0</v>
      </c>
      <c r="J1240" s="79">
        <f t="shared" si="201"/>
        <v>0</v>
      </c>
      <c r="K1240" s="79">
        <f t="shared" si="201"/>
        <v>0</v>
      </c>
      <c r="L1240" s="159" t="s">
        <v>105</v>
      </c>
      <c r="M1240" s="160"/>
      <c r="N1240" s="161"/>
    </row>
    <row r="1241" spans="1:14" ht="15.75" thickTop="1">
      <c r="A1241" s="1">
        <f t="shared" si="197"/>
        <v>120089</v>
      </c>
      <c r="B1241" s="1">
        <f t="shared" si="198"/>
        <v>12</v>
      </c>
      <c r="C1241" s="65">
        <v>89</v>
      </c>
      <c r="D1241" s="66"/>
      <c r="E1241" s="67"/>
      <c r="F1241" s="68"/>
      <c r="G1241" s="66"/>
      <c r="H1241" s="67"/>
      <c r="I1241" s="67"/>
      <c r="J1241" s="67"/>
      <c r="K1241" s="67"/>
      <c r="L1241" s="69"/>
      <c r="M1241" s="70"/>
      <c r="N1241" s="71"/>
    </row>
    <row r="1242" spans="1:14" ht="15">
      <c r="A1242" s="1">
        <f t="shared" si="197"/>
        <v>120090</v>
      </c>
      <c r="B1242" s="1">
        <f t="shared" si="198"/>
        <v>12</v>
      </c>
      <c r="C1242" s="65">
        <v>90</v>
      </c>
      <c r="D1242" s="66"/>
      <c r="E1242" s="67"/>
      <c r="F1242" s="68"/>
      <c r="G1242" s="66"/>
      <c r="H1242" s="67"/>
      <c r="I1242" s="67"/>
      <c r="J1242" s="67"/>
      <c r="K1242" s="67"/>
      <c r="L1242" s="69"/>
      <c r="M1242" s="70"/>
      <c r="N1242" s="71"/>
    </row>
    <row r="1243" spans="1:14" ht="15">
      <c r="A1243" s="1">
        <f t="shared" si="197"/>
        <v>120091</v>
      </c>
      <c r="B1243" s="1">
        <f t="shared" si="198"/>
        <v>12</v>
      </c>
      <c r="C1243" s="65">
        <v>91</v>
      </c>
      <c r="D1243" s="66"/>
      <c r="E1243" s="67"/>
      <c r="F1243" s="68"/>
      <c r="G1243" s="66"/>
      <c r="H1243" s="67"/>
      <c r="I1243" s="67"/>
      <c r="J1243" s="67"/>
      <c r="K1243" s="67"/>
      <c r="L1243" s="69"/>
      <c r="M1243" s="70"/>
      <c r="N1243" s="71"/>
    </row>
    <row r="1244" spans="1:14" ht="15">
      <c r="A1244" s="1">
        <f t="shared" si="197"/>
        <v>120092</v>
      </c>
      <c r="B1244" s="1">
        <f t="shared" si="198"/>
        <v>12</v>
      </c>
      <c r="C1244" s="65">
        <v>92</v>
      </c>
      <c r="D1244" s="66"/>
      <c r="E1244" s="67"/>
      <c r="F1244" s="68"/>
      <c r="G1244" s="66"/>
      <c r="H1244" s="67"/>
      <c r="I1244" s="67"/>
      <c r="J1244" s="67"/>
      <c r="K1244" s="67"/>
      <c r="L1244" s="69"/>
      <c r="M1244" s="70"/>
      <c r="N1244" s="71"/>
    </row>
    <row r="1245" spans="1:14" ht="15">
      <c r="A1245" s="1">
        <f t="shared" si="197"/>
        <v>120093</v>
      </c>
      <c r="B1245" s="1">
        <f t="shared" si="198"/>
        <v>12</v>
      </c>
      <c r="C1245" s="65">
        <v>93</v>
      </c>
      <c r="D1245" s="66"/>
      <c r="E1245" s="67"/>
      <c r="F1245" s="68"/>
      <c r="G1245" s="66"/>
      <c r="H1245" s="67"/>
      <c r="I1245" s="67"/>
      <c r="J1245" s="67"/>
      <c r="K1245" s="67"/>
      <c r="L1245" s="69"/>
      <c r="M1245" s="70"/>
      <c r="N1245" s="71"/>
    </row>
    <row r="1246" spans="1:14" ht="15">
      <c r="A1246" s="1">
        <f t="shared" si="197"/>
        <v>120094</v>
      </c>
      <c r="B1246" s="1">
        <f t="shared" si="198"/>
        <v>12</v>
      </c>
      <c r="C1246" s="65">
        <v>94</v>
      </c>
      <c r="D1246" s="66"/>
      <c r="E1246" s="67"/>
      <c r="F1246" s="68"/>
      <c r="G1246" s="66"/>
      <c r="H1246" s="67"/>
      <c r="I1246" s="67"/>
      <c r="J1246" s="67"/>
      <c r="K1246" s="67"/>
      <c r="L1246" s="69"/>
      <c r="M1246" s="70"/>
      <c r="N1246" s="71"/>
    </row>
    <row r="1247" spans="1:14" ht="15.75" thickBot="1">
      <c r="A1247" s="1">
        <f t="shared" si="197"/>
        <v>120095</v>
      </c>
      <c r="B1247" s="1">
        <f t="shared" si="198"/>
        <v>12</v>
      </c>
      <c r="C1247" s="65">
        <v>95</v>
      </c>
      <c r="D1247" s="72"/>
      <c r="E1247" s="73"/>
      <c r="F1247" s="74"/>
      <c r="G1247" s="72"/>
      <c r="H1247" s="73"/>
      <c r="I1247" s="73"/>
      <c r="J1247" s="73"/>
      <c r="K1247" s="73"/>
      <c r="L1247" s="75"/>
      <c r="M1247" s="76"/>
      <c r="N1247" s="77"/>
    </row>
    <row r="1248" spans="1:14" ht="19.5" thickTop="1" thickBot="1">
      <c r="A1248" s="1">
        <f>VALUE(TRIM(B1248&amp;"00"&amp;C1248))</f>
        <v>120096</v>
      </c>
      <c r="B1248" s="1">
        <f t="shared" si="198"/>
        <v>12</v>
      </c>
      <c r="C1248" s="65">
        <v>96</v>
      </c>
      <c r="D1248" s="78">
        <f>SUM(D1241:D1247)</f>
        <v>0</v>
      </c>
      <c r="E1248" s="79">
        <f t="shared" ref="E1248:K1248" si="202">SUM(E1241:E1247)</f>
        <v>0</v>
      </c>
      <c r="F1248" s="80">
        <f t="shared" si="202"/>
        <v>0</v>
      </c>
      <c r="G1248" s="78">
        <f t="shared" si="202"/>
        <v>0</v>
      </c>
      <c r="H1248" s="79">
        <f t="shared" si="202"/>
        <v>0</v>
      </c>
      <c r="I1248" s="79">
        <f t="shared" si="202"/>
        <v>0</v>
      </c>
      <c r="J1248" s="79">
        <f t="shared" si="202"/>
        <v>0</v>
      </c>
      <c r="K1248" s="79">
        <f t="shared" si="202"/>
        <v>0</v>
      </c>
      <c r="L1248" s="159" t="s">
        <v>106</v>
      </c>
      <c r="M1248" s="160"/>
      <c r="N1248" s="161"/>
    </row>
    <row r="1249" spans="1:14" ht="16.5" customHeight="1" thickTop="1" thickBot="1">
      <c r="A1249" s="1">
        <f>VALUE(TRIM(B1249&amp;"00"&amp;C1249))</f>
        <v>120097</v>
      </c>
      <c r="B1249" s="1">
        <f t="shared" si="198"/>
        <v>12</v>
      </c>
      <c r="C1249" s="82">
        <v>97</v>
      </c>
      <c r="D1249" s="78">
        <f t="shared" ref="D1249:K1249" si="203">D1160+D1168+D1176+D1184+D1192+D1200+D1208+D1216+D1224+D1232+D1240+D1248</f>
        <v>0</v>
      </c>
      <c r="E1249" s="79">
        <f t="shared" si="203"/>
        <v>0</v>
      </c>
      <c r="F1249" s="80">
        <f t="shared" si="203"/>
        <v>0</v>
      </c>
      <c r="G1249" s="78">
        <f t="shared" si="203"/>
        <v>0</v>
      </c>
      <c r="H1249" s="79">
        <f t="shared" si="203"/>
        <v>0</v>
      </c>
      <c r="I1249" s="79">
        <f t="shared" si="203"/>
        <v>0</v>
      </c>
      <c r="J1249" s="79">
        <f t="shared" si="203"/>
        <v>0</v>
      </c>
      <c r="K1249" s="79">
        <f t="shared" si="203"/>
        <v>0</v>
      </c>
      <c r="L1249" s="159" t="s">
        <v>107</v>
      </c>
      <c r="M1249" s="160"/>
      <c r="N1249" s="161"/>
    </row>
    <row r="1250" spans="1:14" ht="15.75" thickTop="1" thickBot="1"/>
    <row r="1251" spans="1:14" ht="15.75" customHeight="1" thickBot="1">
      <c r="I1251" s="39" t="s">
        <v>86</v>
      </c>
      <c r="J1251" s="40" t="str">
        <f>VLOOKUP(D1254,BASIC!$A$8:$H$37,7,0)</f>
        <v>جم</v>
      </c>
      <c r="M1251" s="39" t="s">
        <v>6</v>
      </c>
      <c r="N1251" s="40" t="str">
        <f>VLOOKUP(D1254,BASIC!$A$8:$H$37,4,0)</f>
        <v>استمارة</v>
      </c>
    </row>
    <row r="1252" spans="1:14" ht="16.5" customHeight="1">
      <c r="D1252" s="41" t="s">
        <v>4</v>
      </c>
      <c r="E1252" s="155" t="str">
        <f>VLOOKUP(D1254,BASIC!$A$8:$H$37,2,0)</f>
        <v>محمد محمود احمد ربيع</v>
      </c>
      <c r="F1252" s="156"/>
      <c r="G1252" s="42"/>
      <c r="H1252" s="42"/>
      <c r="I1252" s="43" t="s">
        <v>7</v>
      </c>
      <c r="J1252" s="44">
        <f>VLOOKUP(D1254,BASIC!$A$8:$H$37,5,0)</f>
        <v>2005</v>
      </c>
      <c r="M1252" s="43" t="s">
        <v>87</v>
      </c>
      <c r="N1252" s="45">
        <f>VLOOKUP(D1254,BASIC!$A$8:$H$37,8,0)</f>
        <v>122729</v>
      </c>
    </row>
    <row r="1253" spans="1:14" ht="16.5" thickBot="1">
      <c r="D1253" s="46" t="s">
        <v>5</v>
      </c>
      <c r="E1253" s="157" t="str">
        <f>VLOOKUP(D1254,BASIC!$A$8:$H$37,3,0)</f>
        <v>E9-102</v>
      </c>
      <c r="F1253" s="158"/>
      <c r="I1253" s="47" t="s">
        <v>88</v>
      </c>
      <c r="J1253" s="48">
        <f>VLOOKUP(D1254,BASIC!$A$8:$H$37,6,0)</f>
        <v>222900</v>
      </c>
      <c r="M1253" s="47" t="s">
        <v>89</v>
      </c>
      <c r="N1253" s="48">
        <f>N1252+SUM(D1353:F1353)-SUM(G1353:K1353)</f>
        <v>122729</v>
      </c>
    </row>
    <row r="1254" spans="1:14" ht="21.75" customHeight="1" thickBot="1">
      <c r="D1254" s="49">
        <f>D1150+1</f>
        <v>13</v>
      </c>
      <c r="E1254" s="50"/>
      <c r="F1254" s="50"/>
      <c r="G1254" s="50"/>
      <c r="H1254" s="50"/>
      <c r="I1254" s="50"/>
      <c r="J1254" s="50"/>
      <c r="K1254" s="50"/>
      <c r="L1254" s="50"/>
      <c r="M1254" s="50"/>
      <c r="N1254" s="51"/>
    </row>
    <row r="1255" spans="1:14" ht="15" customHeight="1">
      <c r="D1255" s="52" t="s">
        <v>11</v>
      </c>
      <c r="E1255" s="53"/>
      <c r="F1255" s="54"/>
      <c r="G1255" s="52" t="s">
        <v>12</v>
      </c>
      <c r="H1255" s="53"/>
      <c r="I1255" s="53"/>
      <c r="J1255" s="53"/>
      <c r="K1255" s="55"/>
      <c r="L1255" s="56" t="s">
        <v>90</v>
      </c>
      <c r="M1255" s="56" t="s">
        <v>91</v>
      </c>
      <c r="N1255" s="57" t="s">
        <v>92</v>
      </c>
    </row>
    <row r="1256" spans="1:14" ht="15">
      <c r="D1256" s="60" t="s">
        <v>14</v>
      </c>
      <c r="E1256" s="61" t="s">
        <v>15</v>
      </c>
      <c r="F1256" s="62" t="s">
        <v>16</v>
      </c>
      <c r="G1256" s="60" t="s">
        <v>17</v>
      </c>
      <c r="H1256" s="61" t="s">
        <v>18</v>
      </c>
      <c r="I1256" s="61" t="s">
        <v>19</v>
      </c>
      <c r="J1256" s="61" t="s">
        <v>20</v>
      </c>
      <c r="K1256" s="61" t="s">
        <v>21</v>
      </c>
      <c r="L1256" s="63"/>
      <c r="M1256" s="63"/>
      <c r="N1256" s="64"/>
    </row>
    <row r="1257" spans="1:14" ht="15">
      <c r="A1257" s="1">
        <f>VALUE(TRIM(B1257&amp;"00"&amp;C1257))</f>
        <v>13001</v>
      </c>
      <c r="B1257" s="1">
        <f>VLOOKUP(D1254,BASIC!$A$8:$T$37,20,0)</f>
        <v>13</v>
      </c>
      <c r="C1257" s="65">
        <v>1</v>
      </c>
      <c r="D1257" s="66"/>
      <c r="E1257" s="67"/>
      <c r="F1257" s="68"/>
      <c r="G1257" s="66"/>
      <c r="H1257" s="67"/>
      <c r="I1257" s="67"/>
      <c r="J1257" s="67"/>
      <c r="K1257" s="67"/>
      <c r="L1257" s="69"/>
      <c r="M1257" s="70"/>
      <c r="N1257" s="71"/>
    </row>
    <row r="1258" spans="1:14" ht="15">
      <c r="A1258" s="1">
        <f t="shared" ref="A1258:A1321" si="204">VALUE(TRIM(B1258&amp;"00"&amp;C1258))</f>
        <v>13002</v>
      </c>
      <c r="B1258" s="1">
        <f>B1257</f>
        <v>13</v>
      </c>
      <c r="C1258" s="65">
        <v>2</v>
      </c>
      <c r="D1258" s="66"/>
      <c r="E1258" s="67"/>
      <c r="F1258" s="68"/>
      <c r="G1258" s="66"/>
      <c r="H1258" s="67"/>
      <c r="I1258" s="67"/>
      <c r="J1258" s="67"/>
      <c r="K1258" s="67"/>
      <c r="L1258" s="69"/>
      <c r="M1258" s="70"/>
      <c r="N1258" s="71"/>
    </row>
    <row r="1259" spans="1:14" ht="15">
      <c r="A1259" s="1">
        <f t="shared" si="204"/>
        <v>13003</v>
      </c>
      <c r="B1259" s="1">
        <f t="shared" ref="B1259:B1322" si="205">B1258</f>
        <v>13</v>
      </c>
      <c r="C1259" s="65">
        <v>3</v>
      </c>
      <c r="D1259" s="66"/>
      <c r="E1259" s="67"/>
      <c r="F1259" s="68"/>
      <c r="G1259" s="66"/>
      <c r="H1259" s="67"/>
      <c r="I1259" s="67"/>
      <c r="J1259" s="67"/>
      <c r="K1259" s="67"/>
      <c r="L1259" s="69"/>
      <c r="M1259" s="70"/>
      <c r="N1259" s="71"/>
    </row>
    <row r="1260" spans="1:14" ht="15">
      <c r="A1260" s="1">
        <f t="shared" si="204"/>
        <v>13004</v>
      </c>
      <c r="B1260" s="1">
        <f t="shared" si="205"/>
        <v>13</v>
      </c>
      <c r="C1260" s="65">
        <v>4</v>
      </c>
      <c r="D1260" s="66"/>
      <c r="E1260" s="67"/>
      <c r="F1260" s="68"/>
      <c r="G1260" s="66"/>
      <c r="H1260" s="67"/>
      <c r="I1260" s="67"/>
      <c r="J1260" s="67"/>
      <c r="K1260" s="67"/>
      <c r="L1260" s="69"/>
      <c r="M1260" s="70"/>
      <c r="N1260" s="71"/>
    </row>
    <row r="1261" spans="1:14" ht="15">
      <c r="A1261" s="1">
        <f t="shared" si="204"/>
        <v>13005</v>
      </c>
      <c r="B1261" s="1">
        <f t="shared" si="205"/>
        <v>13</v>
      </c>
      <c r="C1261" s="65">
        <v>5</v>
      </c>
      <c r="D1261" s="66"/>
      <c r="E1261" s="67"/>
      <c r="F1261" s="68"/>
      <c r="G1261" s="66"/>
      <c r="H1261" s="67"/>
      <c r="I1261" s="67"/>
      <c r="J1261" s="67"/>
      <c r="K1261" s="67"/>
      <c r="L1261" s="69"/>
      <c r="M1261" s="70"/>
      <c r="N1261" s="71"/>
    </row>
    <row r="1262" spans="1:14" ht="15">
      <c r="A1262" s="1">
        <f t="shared" si="204"/>
        <v>13006</v>
      </c>
      <c r="B1262" s="1">
        <f t="shared" si="205"/>
        <v>13</v>
      </c>
      <c r="C1262" s="65">
        <v>6</v>
      </c>
      <c r="D1262" s="66"/>
      <c r="E1262" s="67"/>
      <c r="F1262" s="68"/>
      <c r="G1262" s="66"/>
      <c r="H1262" s="67"/>
      <c r="I1262" s="67"/>
      <c r="J1262" s="67"/>
      <c r="K1262" s="67"/>
      <c r="L1262" s="69"/>
      <c r="M1262" s="70"/>
      <c r="N1262" s="71"/>
    </row>
    <row r="1263" spans="1:14" ht="15.75" thickBot="1">
      <c r="A1263" s="1">
        <f t="shared" si="204"/>
        <v>13007</v>
      </c>
      <c r="B1263" s="1">
        <f t="shared" si="205"/>
        <v>13</v>
      </c>
      <c r="C1263" s="65">
        <v>7</v>
      </c>
      <c r="D1263" s="72"/>
      <c r="E1263" s="73"/>
      <c r="F1263" s="74"/>
      <c r="G1263" s="72"/>
      <c r="H1263" s="73"/>
      <c r="I1263" s="73"/>
      <c r="J1263" s="73"/>
      <c r="K1263" s="73"/>
      <c r="L1263" s="75"/>
      <c r="M1263" s="76"/>
      <c r="N1263" s="77"/>
    </row>
    <row r="1264" spans="1:14" ht="19.5" thickTop="1" thickBot="1">
      <c r="A1264" s="1">
        <f t="shared" si="204"/>
        <v>13008</v>
      </c>
      <c r="B1264" s="1">
        <f t="shared" si="205"/>
        <v>13</v>
      </c>
      <c r="C1264" s="65">
        <v>8</v>
      </c>
      <c r="D1264" s="78">
        <f>SUM(D1257:D1263)</f>
        <v>0</v>
      </c>
      <c r="E1264" s="79">
        <f t="shared" ref="E1264:K1264" si="206">SUM(E1257:E1263)</f>
        <v>0</v>
      </c>
      <c r="F1264" s="80">
        <f t="shared" si="206"/>
        <v>0</v>
      </c>
      <c r="G1264" s="78">
        <f t="shared" si="206"/>
        <v>0</v>
      </c>
      <c r="H1264" s="79">
        <f t="shared" si="206"/>
        <v>0</v>
      </c>
      <c r="I1264" s="79">
        <f t="shared" si="206"/>
        <v>0</v>
      </c>
      <c r="J1264" s="79">
        <f t="shared" si="206"/>
        <v>0</v>
      </c>
      <c r="K1264" s="79">
        <f t="shared" si="206"/>
        <v>0</v>
      </c>
      <c r="L1264" s="159" t="s">
        <v>95</v>
      </c>
      <c r="M1264" s="160"/>
      <c r="N1264" s="161"/>
    </row>
    <row r="1265" spans="1:14" ht="15.75" thickTop="1">
      <c r="A1265" s="1">
        <f t="shared" si="204"/>
        <v>13009</v>
      </c>
      <c r="B1265" s="1">
        <f t="shared" si="205"/>
        <v>13</v>
      </c>
      <c r="C1265" s="65">
        <v>9</v>
      </c>
      <c r="D1265" s="66"/>
      <c r="E1265" s="67"/>
      <c r="F1265" s="68"/>
      <c r="G1265" s="66"/>
      <c r="H1265" s="67"/>
      <c r="I1265" s="67"/>
      <c r="J1265" s="67"/>
      <c r="K1265" s="67"/>
      <c r="L1265" s="69"/>
      <c r="M1265" s="70"/>
      <c r="N1265" s="71"/>
    </row>
    <row r="1266" spans="1:14" ht="15">
      <c r="A1266" s="1">
        <f t="shared" si="204"/>
        <v>130010</v>
      </c>
      <c r="B1266" s="1">
        <f t="shared" si="205"/>
        <v>13</v>
      </c>
      <c r="C1266" s="65">
        <v>10</v>
      </c>
      <c r="D1266" s="66"/>
      <c r="E1266" s="67"/>
      <c r="F1266" s="68"/>
      <c r="G1266" s="66"/>
      <c r="H1266" s="67"/>
      <c r="I1266" s="67"/>
      <c r="J1266" s="67"/>
      <c r="K1266" s="67"/>
      <c r="L1266" s="69"/>
      <c r="M1266" s="70"/>
      <c r="N1266" s="71"/>
    </row>
    <row r="1267" spans="1:14" ht="15">
      <c r="A1267" s="1">
        <f t="shared" si="204"/>
        <v>130011</v>
      </c>
      <c r="B1267" s="1">
        <f t="shared" si="205"/>
        <v>13</v>
      </c>
      <c r="C1267" s="65">
        <v>11</v>
      </c>
      <c r="D1267" s="66"/>
      <c r="E1267" s="67"/>
      <c r="F1267" s="68"/>
      <c r="G1267" s="66"/>
      <c r="H1267" s="67"/>
      <c r="I1267" s="67"/>
      <c r="J1267" s="67"/>
      <c r="K1267" s="67"/>
      <c r="L1267" s="69"/>
      <c r="M1267" s="70"/>
      <c r="N1267" s="71"/>
    </row>
    <row r="1268" spans="1:14" ht="15">
      <c r="A1268" s="1">
        <f t="shared" si="204"/>
        <v>130012</v>
      </c>
      <c r="B1268" s="1">
        <f t="shared" si="205"/>
        <v>13</v>
      </c>
      <c r="C1268" s="65">
        <v>12</v>
      </c>
      <c r="D1268" s="66"/>
      <c r="E1268" s="67"/>
      <c r="F1268" s="68"/>
      <c r="G1268" s="66"/>
      <c r="H1268" s="67"/>
      <c r="I1268" s="67"/>
      <c r="J1268" s="67"/>
      <c r="K1268" s="67"/>
      <c r="L1268" s="69"/>
      <c r="M1268" s="70"/>
      <c r="N1268" s="71"/>
    </row>
    <row r="1269" spans="1:14" ht="15">
      <c r="A1269" s="1">
        <f t="shared" si="204"/>
        <v>130013</v>
      </c>
      <c r="B1269" s="1">
        <f t="shared" si="205"/>
        <v>13</v>
      </c>
      <c r="C1269" s="65">
        <v>13</v>
      </c>
      <c r="D1269" s="66"/>
      <c r="E1269" s="67"/>
      <c r="F1269" s="68"/>
      <c r="G1269" s="66"/>
      <c r="H1269" s="67"/>
      <c r="I1269" s="67"/>
      <c r="J1269" s="67"/>
      <c r="K1269" s="67"/>
      <c r="L1269" s="69"/>
      <c r="M1269" s="70"/>
      <c r="N1269" s="71"/>
    </row>
    <row r="1270" spans="1:14" ht="15">
      <c r="A1270" s="1">
        <f t="shared" si="204"/>
        <v>130014</v>
      </c>
      <c r="B1270" s="1">
        <f t="shared" si="205"/>
        <v>13</v>
      </c>
      <c r="C1270" s="65">
        <v>14</v>
      </c>
      <c r="D1270" s="66"/>
      <c r="E1270" s="67"/>
      <c r="F1270" s="68"/>
      <c r="G1270" s="66"/>
      <c r="H1270" s="67"/>
      <c r="I1270" s="67"/>
      <c r="J1270" s="67"/>
      <c r="K1270" s="67"/>
      <c r="L1270" s="69"/>
      <c r="M1270" s="70"/>
      <c r="N1270" s="71"/>
    </row>
    <row r="1271" spans="1:14" ht="15.75" thickBot="1">
      <c r="A1271" s="1">
        <f t="shared" si="204"/>
        <v>130015</v>
      </c>
      <c r="B1271" s="1">
        <f t="shared" si="205"/>
        <v>13</v>
      </c>
      <c r="C1271" s="65">
        <v>15</v>
      </c>
      <c r="D1271" s="72"/>
      <c r="E1271" s="73"/>
      <c r="F1271" s="74"/>
      <c r="G1271" s="72"/>
      <c r="H1271" s="73"/>
      <c r="I1271" s="73"/>
      <c r="J1271" s="73"/>
      <c r="K1271" s="73"/>
      <c r="L1271" s="75"/>
      <c r="M1271" s="76"/>
      <c r="N1271" s="77"/>
    </row>
    <row r="1272" spans="1:14" ht="19.5" thickTop="1" thickBot="1">
      <c r="A1272" s="1">
        <f t="shared" si="204"/>
        <v>130016</v>
      </c>
      <c r="B1272" s="1">
        <f t="shared" si="205"/>
        <v>13</v>
      </c>
      <c r="C1272" s="65">
        <v>16</v>
      </c>
      <c r="D1272" s="78">
        <f>SUM(D1265:D1271)</f>
        <v>0</v>
      </c>
      <c r="E1272" s="79">
        <f t="shared" ref="E1272:K1272" si="207">SUM(E1265:E1271)</f>
        <v>0</v>
      </c>
      <c r="F1272" s="80">
        <f t="shared" si="207"/>
        <v>0</v>
      </c>
      <c r="G1272" s="78">
        <f t="shared" si="207"/>
        <v>0</v>
      </c>
      <c r="H1272" s="79">
        <f t="shared" si="207"/>
        <v>0</v>
      </c>
      <c r="I1272" s="79">
        <f t="shared" si="207"/>
        <v>0</v>
      </c>
      <c r="J1272" s="79">
        <f t="shared" si="207"/>
        <v>0</v>
      </c>
      <c r="K1272" s="79">
        <f t="shared" si="207"/>
        <v>0</v>
      </c>
      <c r="L1272" s="159" t="s">
        <v>96</v>
      </c>
      <c r="M1272" s="160"/>
      <c r="N1272" s="161"/>
    </row>
    <row r="1273" spans="1:14" ht="15.75" thickTop="1">
      <c r="A1273" s="1">
        <f t="shared" si="204"/>
        <v>130017</v>
      </c>
      <c r="B1273" s="1">
        <f t="shared" si="205"/>
        <v>13</v>
      </c>
      <c r="C1273" s="65">
        <v>17</v>
      </c>
      <c r="D1273" s="66"/>
      <c r="E1273" s="67"/>
      <c r="F1273" s="68"/>
      <c r="G1273" s="66"/>
      <c r="H1273" s="67"/>
      <c r="I1273" s="67"/>
      <c r="J1273" s="67"/>
      <c r="K1273" s="67"/>
      <c r="L1273" s="69"/>
      <c r="M1273" s="70"/>
      <c r="N1273" s="71"/>
    </row>
    <row r="1274" spans="1:14" ht="15">
      <c r="A1274" s="1">
        <f t="shared" si="204"/>
        <v>130018</v>
      </c>
      <c r="B1274" s="1">
        <f t="shared" si="205"/>
        <v>13</v>
      </c>
      <c r="C1274" s="65">
        <v>18</v>
      </c>
      <c r="D1274" s="66"/>
      <c r="E1274" s="67"/>
      <c r="F1274" s="68"/>
      <c r="G1274" s="66"/>
      <c r="H1274" s="67"/>
      <c r="I1274" s="67"/>
      <c r="J1274" s="67"/>
      <c r="K1274" s="67"/>
      <c r="L1274" s="69"/>
      <c r="M1274" s="70"/>
      <c r="N1274" s="71"/>
    </row>
    <row r="1275" spans="1:14" ht="15">
      <c r="A1275" s="1">
        <f t="shared" si="204"/>
        <v>130019</v>
      </c>
      <c r="B1275" s="1">
        <f t="shared" si="205"/>
        <v>13</v>
      </c>
      <c r="C1275" s="65">
        <v>19</v>
      </c>
      <c r="D1275" s="66"/>
      <c r="E1275" s="67"/>
      <c r="F1275" s="68"/>
      <c r="G1275" s="66"/>
      <c r="H1275" s="67"/>
      <c r="I1275" s="67"/>
      <c r="J1275" s="67"/>
      <c r="K1275" s="67"/>
      <c r="L1275" s="69"/>
      <c r="M1275" s="70"/>
      <c r="N1275" s="71"/>
    </row>
    <row r="1276" spans="1:14" ht="15">
      <c r="A1276" s="1">
        <f t="shared" si="204"/>
        <v>130020</v>
      </c>
      <c r="B1276" s="1">
        <f t="shared" si="205"/>
        <v>13</v>
      </c>
      <c r="C1276" s="65">
        <v>20</v>
      </c>
      <c r="D1276" s="66"/>
      <c r="E1276" s="67"/>
      <c r="F1276" s="68"/>
      <c r="G1276" s="66"/>
      <c r="H1276" s="67"/>
      <c r="I1276" s="67"/>
      <c r="J1276" s="67"/>
      <c r="K1276" s="67"/>
      <c r="L1276" s="69"/>
      <c r="M1276" s="70"/>
      <c r="N1276" s="71"/>
    </row>
    <row r="1277" spans="1:14" ht="15">
      <c r="A1277" s="1">
        <f t="shared" si="204"/>
        <v>130021</v>
      </c>
      <c r="B1277" s="1">
        <f t="shared" si="205"/>
        <v>13</v>
      </c>
      <c r="C1277" s="65">
        <v>21</v>
      </c>
      <c r="D1277" s="66"/>
      <c r="E1277" s="67"/>
      <c r="F1277" s="68"/>
      <c r="G1277" s="66"/>
      <c r="H1277" s="67"/>
      <c r="I1277" s="67"/>
      <c r="J1277" s="67"/>
      <c r="K1277" s="67"/>
      <c r="L1277" s="69"/>
      <c r="M1277" s="70"/>
      <c r="N1277" s="71"/>
    </row>
    <row r="1278" spans="1:14" ht="15">
      <c r="A1278" s="1">
        <f t="shared" si="204"/>
        <v>130022</v>
      </c>
      <c r="B1278" s="1">
        <f t="shared" si="205"/>
        <v>13</v>
      </c>
      <c r="C1278" s="65">
        <v>22</v>
      </c>
      <c r="D1278" s="66"/>
      <c r="E1278" s="67"/>
      <c r="F1278" s="68"/>
      <c r="G1278" s="66"/>
      <c r="H1278" s="67"/>
      <c r="I1278" s="67"/>
      <c r="J1278" s="67"/>
      <c r="K1278" s="67"/>
      <c r="L1278" s="69"/>
      <c r="M1278" s="70"/>
      <c r="N1278" s="71"/>
    </row>
    <row r="1279" spans="1:14" ht="15.75" thickBot="1">
      <c r="A1279" s="1">
        <f t="shared" si="204"/>
        <v>130023</v>
      </c>
      <c r="B1279" s="1">
        <f t="shared" si="205"/>
        <v>13</v>
      </c>
      <c r="C1279" s="65">
        <v>23</v>
      </c>
      <c r="D1279" s="72"/>
      <c r="E1279" s="73"/>
      <c r="F1279" s="74"/>
      <c r="G1279" s="72"/>
      <c r="H1279" s="73"/>
      <c r="I1279" s="73"/>
      <c r="J1279" s="73"/>
      <c r="K1279" s="73"/>
      <c r="L1279" s="75"/>
      <c r="M1279" s="76"/>
      <c r="N1279" s="77"/>
    </row>
    <row r="1280" spans="1:14" ht="19.5" thickTop="1" thickBot="1">
      <c r="A1280" s="1">
        <f t="shared" si="204"/>
        <v>130024</v>
      </c>
      <c r="B1280" s="1">
        <f t="shared" si="205"/>
        <v>13</v>
      </c>
      <c r="C1280" s="65">
        <v>24</v>
      </c>
      <c r="D1280" s="78">
        <f>SUM(D1273:D1279)</f>
        <v>0</v>
      </c>
      <c r="E1280" s="79">
        <f t="shared" ref="E1280:K1280" si="208">SUM(E1273:E1279)</f>
        <v>0</v>
      </c>
      <c r="F1280" s="80">
        <f t="shared" si="208"/>
        <v>0</v>
      </c>
      <c r="G1280" s="78">
        <f t="shared" si="208"/>
        <v>0</v>
      </c>
      <c r="H1280" s="79">
        <f t="shared" si="208"/>
        <v>0</v>
      </c>
      <c r="I1280" s="79">
        <f t="shared" si="208"/>
        <v>0</v>
      </c>
      <c r="J1280" s="79">
        <f t="shared" si="208"/>
        <v>0</v>
      </c>
      <c r="K1280" s="79">
        <f t="shared" si="208"/>
        <v>0</v>
      </c>
      <c r="L1280" s="159" t="s">
        <v>97</v>
      </c>
      <c r="M1280" s="160"/>
      <c r="N1280" s="161"/>
    </row>
    <row r="1281" spans="1:14" ht="15.75" thickTop="1">
      <c r="A1281" s="1">
        <f t="shared" si="204"/>
        <v>130025</v>
      </c>
      <c r="B1281" s="1">
        <f t="shared" si="205"/>
        <v>13</v>
      </c>
      <c r="C1281" s="65">
        <v>25</v>
      </c>
      <c r="D1281" s="66"/>
      <c r="E1281" s="67"/>
      <c r="F1281" s="68"/>
      <c r="G1281" s="66"/>
      <c r="H1281" s="67"/>
      <c r="I1281" s="67"/>
      <c r="J1281" s="67"/>
      <c r="K1281" s="67"/>
      <c r="L1281" s="69"/>
      <c r="M1281" s="70"/>
      <c r="N1281" s="71"/>
    </row>
    <row r="1282" spans="1:14" ht="15">
      <c r="A1282" s="1">
        <f t="shared" si="204"/>
        <v>130026</v>
      </c>
      <c r="B1282" s="1">
        <f t="shared" si="205"/>
        <v>13</v>
      </c>
      <c r="C1282" s="65">
        <v>26</v>
      </c>
      <c r="D1282" s="66"/>
      <c r="E1282" s="67"/>
      <c r="F1282" s="68"/>
      <c r="G1282" s="66"/>
      <c r="H1282" s="67"/>
      <c r="I1282" s="67"/>
      <c r="J1282" s="67"/>
      <c r="K1282" s="67"/>
      <c r="L1282" s="69"/>
      <c r="M1282" s="70"/>
      <c r="N1282" s="71"/>
    </row>
    <row r="1283" spans="1:14" ht="15">
      <c r="A1283" s="1">
        <f t="shared" si="204"/>
        <v>130027</v>
      </c>
      <c r="B1283" s="1">
        <f t="shared" si="205"/>
        <v>13</v>
      </c>
      <c r="C1283" s="65">
        <v>27</v>
      </c>
      <c r="D1283" s="66"/>
      <c r="E1283" s="67"/>
      <c r="F1283" s="68"/>
      <c r="G1283" s="66"/>
      <c r="H1283" s="67"/>
      <c r="I1283" s="67"/>
      <c r="J1283" s="67"/>
      <c r="K1283" s="67"/>
      <c r="L1283" s="69"/>
      <c r="M1283" s="70"/>
      <c r="N1283" s="71"/>
    </row>
    <row r="1284" spans="1:14" ht="15">
      <c r="A1284" s="1">
        <f t="shared" si="204"/>
        <v>130028</v>
      </c>
      <c r="B1284" s="1">
        <f t="shared" si="205"/>
        <v>13</v>
      </c>
      <c r="C1284" s="65">
        <v>28</v>
      </c>
      <c r="D1284" s="66"/>
      <c r="E1284" s="67"/>
      <c r="F1284" s="68"/>
      <c r="G1284" s="66"/>
      <c r="H1284" s="67"/>
      <c r="I1284" s="67"/>
      <c r="J1284" s="67"/>
      <c r="K1284" s="67"/>
      <c r="L1284" s="69"/>
      <c r="M1284" s="70"/>
      <c r="N1284" s="71"/>
    </row>
    <row r="1285" spans="1:14" ht="15">
      <c r="A1285" s="1">
        <f t="shared" si="204"/>
        <v>130029</v>
      </c>
      <c r="B1285" s="1">
        <f t="shared" si="205"/>
        <v>13</v>
      </c>
      <c r="C1285" s="65">
        <v>29</v>
      </c>
      <c r="D1285" s="66"/>
      <c r="E1285" s="67"/>
      <c r="F1285" s="68"/>
      <c r="G1285" s="66"/>
      <c r="H1285" s="67"/>
      <c r="I1285" s="67"/>
      <c r="J1285" s="67"/>
      <c r="K1285" s="67"/>
      <c r="L1285" s="69"/>
      <c r="M1285" s="70"/>
      <c r="N1285" s="71"/>
    </row>
    <row r="1286" spans="1:14" ht="15">
      <c r="A1286" s="1">
        <f t="shared" si="204"/>
        <v>130030</v>
      </c>
      <c r="B1286" s="1">
        <f t="shared" si="205"/>
        <v>13</v>
      </c>
      <c r="C1286" s="65">
        <v>30</v>
      </c>
      <c r="D1286" s="66"/>
      <c r="E1286" s="67"/>
      <c r="F1286" s="68"/>
      <c r="G1286" s="66"/>
      <c r="H1286" s="67"/>
      <c r="I1286" s="67"/>
      <c r="J1286" s="67"/>
      <c r="K1286" s="67"/>
      <c r="L1286" s="69"/>
      <c r="M1286" s="70"/>
      <c r="N1286" s="71"/>
    </row>
    <row r="1287" spans="1:14" ht="15.75" thickBot="1">
      <c r="A1287" s="1">
        <f t="shared" si="204"/>
        <v>130031</v>
      </c>
      <c r="B1287" s="1">
        <f t="shared" si="205"/>
        <v>13</v>
      </c>
      <c r="C1287" s="65">
        <v>31</v>
      </c>
      <c r="D1287" s="72"/>
      <c r="E1287" s="73"/>
      <c r="F1287" s="74"/>
      <c r="G1287" s="72"/>
      <c r="H1287" s="73"/>
      <c r="I1287" s="73"/>
      <c r="J1287" s="73"/>
      <c r="K1287" s="73"/>
      <c r="L1287" s="75"/>
      <c r="M1287" s="76"/>
      <c r="N1287" s="77"/>
    </row>
    <row r="1288" spans="1:14" ht="19.5" thickTop="1" thickBot="1">
      <c r="A1288" s="1">
        <f t="shared" si="204"/>
        <v>130032</v>
      </c>
      <c r="B1288" s="1">
        <f t="shared" si="205"/>
        <v>13</v>
      </c>
      <c r="C1288" s="65">
        <v>32</v>
      </c>
      <c r="D1288" s="78">
        <f>SUM(D1281:D1287)</f>
        <v>0</v>
      </c>
      <c r="E1288" s="79">
        <f t="shared" ref="E1288:K1288" si="209">SUM(E1281:E1287)</f>
        <v>0</v>
      </c>
      <c r="F1288" s="80">
        <f t="shared" si="209"/>
        <v>0</v>
      </c>
      <c r="G1288" s="78">
        <f t="shared" si="209"/>
        <v>0</v>
      </c>
      <c r="H1288" s="79">
        <f t="shared" si="209"/>
        <v>0</v>
      </c>
      <c r="I1288" s="79">
        <f t="shared" si="209"/>
        <v>0</v>
      </c>
      <c r="J1288" s="79">
        <f t="shared" si="209"/>
        <v>0</v>
      </c>
      <c r="K1288" s="79">
        <f t="shared" si="209"/>
        <v>0</v>
      </c>
      <c r="L1288" s="159" t="s">
        <v>98</v>
      </c>
      <c r="M1288" s="160"/>
      <c r="N1288" s="161"/>
    </row>
    <row r="1289" spans="1:14" ht="15.75" thickTop="1">
      <c r="A1289" s="1">
        <f t="shared" si="204"/>
        <v>130033</v>
      </c>
      <c r="B1289" s="1">
        <f t="shared" si="205"/>
        <v>13</v>
      </c>
      <c r="C1289" s="65">
        <v>33</v>
      </c>
      <c r="D1289" s="66"/>
      <c r="E1289" s="67"/>
      <c r="F1289" s="68"/>
      <c r="G1289" s="66"/>
      <c r="H1289" s="67"/>
      <c r="I1289" s="67"/>
      <c r="J1289" s="67"/>
      <c r="K1289" s="67"/>
      <c r="L1289" s="69"/>
      <c r="M1289" s="70"/>
      <c r="N1289" s="71"/>
    </row>
    <row r="1290" spans="1:14" ht="15">
      <c r="A1290" s="1">
        <f t="shared" si="204"/>
        <v>130034</v>
      </c>
      <c r="B1290" s="1">
        <f t="shared" si="205"/>
        <v>13</v>
      </c>
      <c r="C1290" s="65">
        <v>34</v>
      </c>
      <c r="D1290" s="66"/>
      <c r="E1290" s="67"/>
      <c r="F1290" s="68"/>
      <c r="G1290" s="66"/>
      <c r="H1290" s="67"/>
      <c r="I1290" s="67"/>
      <c r="J1290" s="67"/>
      <c r="K1290" s="67"/>
      <c r="L1290" s="69"/>
      <c r="M1290" s="70"/>
      <c r="N1290" s="71"/>
    </row>
    <row r="1291" spans="1:14" ht="15">
      <c r="A1291" s="1">
        <f t="shared" si="204"/>
        <v>130035</v>
      </c>
      <c r="B1291" s="1">
        <f t="shared" si="205"/>
        <v>13</v>
      </c>
      <c r="C1291" s="65">
        <v>35</v>
      </c>
      <c r="D1291" s="66"/>
      <c r="E1291" s="67"/>
      <c r="F1291" s="68"/>
      <c r="G1291" s="66"/>
      <c r="H1291" s="67"/>
      <c r="I1291" s="67"/>
      <c r="J1291" s="67"/>
      <c r="K1291" s="67"/>
      <c r="L1291" s="69"/>
      <c r="M1291" s="70"/>
      <c r="N1291" s="71"/>
    </row>
    <row r="1292" spans="1:14" ht="15">
      <c r="A1292" s="1">
        <f t="shared" si="204"/>
        <v>130036</v>
      </c>
      <c r="B1292" s="1">
        <f t="shared" si="205"/>
        <v>13</v>
      </c>
      <c r="C1292" s="65">
        <v>36</v>
      </c>
      <c r="D1292" s="66"/>
      <c r="E1292" s="67"/>
      <c r="F1292" s="68"/>
      <c r="G1292" s="66"/>
      <c r="H1292" s="67"/>
      <c r="I1292" s="67"/>
      <c r="J1292" s="67"/>
      <c r="K1292" s="67"/>
      <c r="L1292" s="69"/>
      <c r="M1292" s="70"/>
      <c r="N1292" s="71"/>
    </row>
    <row r="1293" spans="1:14" ht="15">
      <c r="A1293" s="1">
        <f t="shared" si="204"/>
        <v>130037</v>
      </c>
      <c r="B1293" s="1">
        <f t="shared" si="205"/>
        <v>13</v>
      </c>
      <c r="C1293" s="65">
        <v>37</v>
      </c>
      <c r="D1293" s="66"/>
      <c r="E1293" s="67"/>
      <c r="F1293" s="68"/>
      <c r="G1293" s="66"/>
      <c r="H1293" s="67"/>
      <c r="I1293" s="67"/>
      <c r="J1293" s="67"/>
      <c r="K1293" s="67"/>
      <c r="L1293" s="69"/>
      <c r="M1293" s="70"/>
      <c r="N1293" s="71"/>
    </row>
    <row r="1294" spans="1:14" ht="15">
      <c r="A1294" s="1">
        <f t="shared" si="204"/>
        <v>130038</v>
      </c>
      <c r="B1294" s="1">
        <f t="shared" si="205"/>
        <v>13</v>
      </c>
      <c r="C1294" s="65">
        <v>38</v>
      </c>
      <c r="D1294" s="66"/>
      <c r="E1294" s="67"/>
      <c r="F1294" s="68"/>
      <c r="G1294" s="66"/>
      <c r="H1294" s="67"/>
      <c r="I1294" s="67"/>
      <c r="J1294" s="67"/>
      <c r="K1294" s="67"/>
      <c r="L1294" s="69"/>
      <c r="M1294" s="70"/>
      <c r="N1294" s="71"/>
    </row>
    <row r="1295" spans="1:14" ht="15.75" thickBot="1">
      <c r="A1295" s="1">
        <f t="shared" si="204"/>
        <v>130039</v>
      </c>
      <c r="B1295" s="1">
        <f t="shared" si="205"/>
        <v>13</v>
      </c>
      <c r="C1295" s="65">
        <v>39</v>
      </c>
      <c r="D1295" s="72"/>
      <c r="E1295" s="73"/>
      <c r="F1295" s="74"/>
      <c r="G1295" s="72"/>
      <c r="H1295" s="73"/>
      <c r="I1295" s="73"/>
      <c r="J1295" s="73"/>
      <c r="K1295" s="73"/>
      <c r="L1295" s="75"/>
      <c r="M1295" s="76"/>
      <c r="N1295" s="77"/>
    </row>
    <row r="1296" spans="1:14" ht="19.5" thickTop="1" thickBot="1">
      <c r="A1296" s="1">
        <f t="shared" si="204"/>
        <v>130040</v>
      </c>
      <c r="B1296" s="1">
        <f t="shared" si="205"/>
        <v>13</v>
      </c>
      <c r="C1296" s="65">
        <v>40</v>
      </c>
      <c r="D1296" s="78">
        <f>SUM(D1289:D1295)</f>
        <v>0</v>
      </c>
      <c r="E1296" s="79">
        <f t="shared" ref="E1296:K1296" si="210">SUM(E1289:E1295)</f>
        <v>0</v>
      </c>
      <c r="F1296" s="80">
        <f t="shared" si="210"/>
        <v>0</v>
      </c>
      <c r="G1296" s="78">
        <f t="shared" si="210"/>
        <v>0</v>
      </c>
      <c r="H1296" s="79">
        <f t="shared" si="210"/>
        <v>0</v>
      </c>
      <c r="I1296" s="79">
        <f t="shared" si="210"/>
        <v>0</v>
      </c>
      <c r="J1296" s="79">
        <f t="shared" si="210"/>
        <v>0</v>
      </c>
      <c r="K1296" s="79">
        <f t="shared" si="210"/>
        <v>0</v>
      </c>
      <c r="L1296" s="159" t="s">
        <v>99</v>
      </c>
      <c r="M1296" s="160"/>
      <c r="N1296" s="161"/>
    </row>
    <row r="1297" spans="1:14" ht="15.75" thickTop="1">
      <c r="A1297" s="1">
        <f t="shared" si="204"/>
        <v>130041</v>
      </c>
      <c r="B1297" s="1">
        <f t="shared" si="205"/>
        <v>13</v>
      </c>
      <c r="C1297" s="65">
        <v>41</v>
      </c>
      <c r="D1297" s="66"/>
      <c r="E1297" s="67"/>
      <c r="F1297" s="68"/>
      <c r="G1297" s="66"/>
      <c r="H1297" s="67"/>
      <c r="I1297" s="67"/>
      <c r="J1297" s="67"/>
      <c r="K1297" s="67"/>
      <c r="L1297" s="69"/>
      <c r="M1297" s="70"/>
      <c r="N1297" s="71"/>
    </row>
    <row r="1298" spans="1:14" ht="15">
      <c r="A1298" s="1">
        <f t="shared" si="204"/>
        <v>130042</v>
      </c>
      <c r="B1298" s="1">
        <f t="shared" si="205"/>
        <v>13</v>
      </c>
      <c r="C1298" s="65">
        <v>42</v>
      </c>
      <c r="D1298" s="66"/>
      <c r="E1298" s="67"/>
      <c r="F1298" s="68"/>
      <c r="G1298" s="66"/>
      <c r="H1298" s="67"/>
      <c r="I1298" s="67"/>
      <c r="J1298" s="67"/>
      <c r="K1298" s="67"/>
      <c r="L1298" s="69"/>
      <c r="M1298" s="70"/>
      <c r="N1298" s="71"/>
    </row>
    <row r="1299" spans="1:14" ht="15">
      <c r="A1299" s="1">
        <f t="shared" si="204"/>
        <v>130043</v>
      </c>
      <c r="B1299" s="1">
        <f t="shared" si="205"/>
        <v>13</v>
      </c>
      <c r="C1299" s="65">
        <v>43</v>
      </c>
      <c r="D1299" s="66"/>
      <c r="E1299" s="67"/>
      <c r="F1299" s="68"/>
      <c r="G1299" s="66"/>
      <c r="H1299" s="67"/>
      <c r="I1299" s="67"/>
      <c r="J1299" s="67"/>
      <c r="K1299" s="67"/>
      <c r="L1299" s="69"/>
      <c r="M1299" s="70"/>
      <c r="N1299" s="71"/>
    </row>
    <row r="1300" spans="1:14" ht="15">
      <c r="A1300" s="1">
        <f t="shared" si="204"/>
        <v>130044</v>
      </c>
      <c r="B1300" s="1">
        <f t="shared" si="205"/>
        <v>13</v>
      </c>
      <c r="C1300" s="65">
        <v>44</v>
      </c>
      <c r="D1300" s="66"/>
      <c r="E1300" s="67"/>
      <c r="F1300" s="68"/>
      <c r="G1300" s="66"/>
      <c r="H1300" s="67"/>
      <c r="I1300" s="67"/>
      <c r="J1300" s="67"/>
      <c r="K1300" s="67"/>
      <c r="L1300" s="69"/>
      <c r="M1300" s="70"/>
      <c r="N1300" s="71"/>
    </row>
    <row r="1301" spans="1:14" ht="15">
      <c r="A1301" s="1">
        <f t="shared" si="204"/>
        <v>130045</v>
      </c>
      <c r="B1301" s="1">
        <f t="shared" si="205"/>
        <v>13</v>
      </c>
      <c r="C1301" s="65">
        <v>45</v>
      </c>
      <c r="D1301" s="66"/>
      <c r="E1301" s="67"/>
      <c r="F1301" s="68"/>
      <c r="G1301" s="66"/>
      <c r="H1301" s="67"/>
      <c r="I1301" s="67"/>
      <c r="J1301" s="67"/>
      <c r="K1301" s="67"/>
      <c r="L1301" s="69"/>
      <c r="M1301" s="70"/>
      <c r="N1301" s="71"/>
    </row>
    <row r="1302" spans="1:14" ht="15">
      <c r="A1302" s="1">
        <f t="shared" si="204"/>
        <v>130046</v>
      </c>
      <c r="B1302" s="1">
        <f t="shared" si="205"/>
        <v>13</v>
      </c>
      <c r="C1302" s="65">
        <v>46</v>
      </c>
      <c r="D1302" s="66"/>
      <c r="E1302" s="67"/>
      <c r="F1302" s="68"/>
      <c r="G1302" s="66"/>
      <c r="H1302" s="67"/>
      <c r="I1302" s="67"/>
      <c r="J1302" s="67"/>
      <c r="K1302" s="67"/>
      <c r="L1302" s="69"/>
      <c r="M1302" s="70"/>
      <c r="N1302" s="71"/>
    </row>
    <row r="1303" spans="1:14" ht="15.75" thickBot="1">
      <c r="A1303" s="1">
        <f t="shared" si="204"/>
        <v>130047</v>
      </c>
      <c r="B1303" s="1">
        <f t="shared" si="205"/>
        <v>13</v>
      </c>
      <c r="C1303" s="65">
        <v>47</v>
      </c>
      <c r="D1303" s="72"/>
      <c r="E1303" s="73"/>
      <c r="F1303" s="74"/>
      <c r="G1303" s="72"/>
      <c r="H1303" s="73"/>
      <c r="I1303" s="73"/>
      <c r="J1303" s="73"/>
      <c r="K1303" s="73"/>
      <c r="L1303" s="75"/>
      <c r="M1303" s="76"/>
      <c r="N1303" s="77"/>
    </row>
    <row r="1304" spans="1:14" ht="19.5" thickTop="1" thickBot="1">
      <c r="A1304" s="1">
        <f t="shared" si="204"/>
        <v>130048</v>
      </c>
      <c r="B1304" s="1">
        <f t="shared" si="205"/>
        <v>13</v>
      </c>
      <c r="C1304" s="65">
        <v>48</v>
      </c>
      <c r="D1304" s="78">
        <f>SUM(D1297:D1303)</f>
        <v>0</v>
      </c>
      <c r="E1304" s="79">
        <f t="shared" ref="E1304:K1304" si="211">SUM(E1297:E1303)</f>
        <v>0</v>
      </c>
      <c r="F1304" s="80">
        <f t="shared" si="211"/>
        <v>0</v>
      </c>
      <c r="G1304" s="78">
        <f t="shared" si="211"/>
        <v>0</v>
      </c>
      <c r="H1304" s="79">
        <f t="shared" si="211"/>
        <v>0</v>
      </c>
      <c r="I1304" s="79">
        <f t="shared" si="211"/>
        <v>0</v>
      </c>
      <c r="J1304" s="79">
        <f t="shared" si="211"/>
        <v>0</v>
      </c>
      <c r="K1304" s="79">
        <f t="shared" si="211"/>
        <v>0</v>
      </c>
      <c r="L1304" s="159" t="s">
        <v>100</v>
      </c>
      <c r="M1304" s="160"/>
      <c r="N1304" s="161"/>
    </row>
    <row r="1305" spans="1:14" ht="15.75" thickTop="1">
      <c r="A1305" s="1">
        <f t="shared" si="204"/>
        <v>130049</v>
      </c>
      <c r="B1305" s="1">
        <f t="shared" si="205"/>
        <v>13</v>
      </c>
      <c r="C1305" s="65">
        <v>49</v>
      </c>
      <c r="D1305" s="66"/>
      <c r="E1305" s="67"/>
      <c r="F1305" s="68"/>
      <c r="G1305" s="66"/>
      <c r="H1305" s="67"/>
      <c r="I1305" s="67"/>
      <c r="J1305" s="67"/>
      <c r="K1305" s="67"/>
      <c r="L1305" s="69"/>
      <c r="M1305" s="70"/>
      <c r="N1305" s="71"/>
    </row>
    <row r="1306" spans="1:14" ht="15">
      <c r="A1306" s="1">
        <f t="shared" si="204"/>
        <v>130050</v>
      </c>
      <c r="B1306" s="1">
        <f t="shared" si="205"/>
        <v>13</v>
      </c>
      <c r="C1306" s="65">
        <v>50</v>
      </c>
      <c r="D1306" s="66"/>
      <c r="E1306" s="67"/>
      <c r="F1306" s="68"/>
      <c r="G1306" s="66"/>
      <c r="H1306" s="67"/>
      <c r="I1306" s="67"/>
      <c r="J1306" s="67"/>
      <c r="K1306" s="67"/>
      <c r="L1306" s="69"/>
      <c r="M1306" s="70"/>
      <c r="N1306" s="71"/>
    </row>
    <row r="1307" spans="1:14" ht="15">
      <c r="A1307" s="1">
        <f t="shared" si="204"/>
        <v>130051</v>
      </c>
      <c r="B1307" s="1">
        <f t="shared" si="205"/>
        <v>13</v>
      </c>
      <c r="C1307" s="65">
        <v>51</v>
      </c>
      <c r="D1307" s="66"/>
      <c r="E1307" s="67"/>
      <c r="F1307" s="68"/>
      <c r="G1307" s="66"/>
      <c r="H1307" s="67"/>
      <c r="I1307" s="67"/>
      <c r="J1307" s="67"/>
      <c r="K1307" s="67"/>
      <c r="L1307" s="69"/>
      <c r="M1307" s="70"/>
      <c r="N1307" s="71"/>
    </row>
    <row r="1308" spans="1:14" ht="15">
      <c r="A1308" s="1">
        <f t="shared" si="204"/>
        <v>130052</v>
      </c>
      <c r="B1308" s="1">
        <f t="shared" si="205"/>
        <v>13</v>
      </c>
      <c r="C1308" s="65">
        <v>52</v>
      </c>
      <c r="D1308" s="66"/>
      <c r="E1308" s="67"/>
      <c r="F1308" s="68"/>
      <c r="G1308" s="66"/>
      <c r="H1308" s="67"/>
      <c r="I1308" s="67"/>
      <c r="J1308" s="67"/>
      <c r="K1308" s="67"/>
      <c r="L1308" s="69"/>
      <c r="M1308" s="70"/>
      <c r="N1308" s="71"/>
    </row>
    <row r="1309" spans="1:14" ht="15">
      <c r="A1309" s="1">
        <f t="shared" si="204"/>
        <v>130053</v>
      </c>
      <c r="B1309" s="1">
        <f t="shared" si="205"/>
        <v>13</v>
      </c>
      <c r="C1309" s="65">
        <v>53</v>
      </c>
      <c r="D1309" s="66"/>
      <c r="E1309" s="67"/>
      <c r="F1309" s="68"/>
      <c r="G1309" s="66"/>
      <c r="H1309" s="67"/>
      <c r="I1309" s="67"/>
      <c r="J1309" s="67"/>
      <c r="K1309" s="67"/>
      <c r="L1309" s="69"/>
      <c r="M1309" s="70"/>
      <c r="N1309" s="71"/>
    </row>
    <row r="1310" spans="1:14" ht="15">
      <c r="A1310" s="1">
        <f t="shared" si="204"/>
        <v>130054</v>
      </c>
      <c r="B1310" s="1">
        <f t="shared" si="205"/>
        <v>13</v>
      </c>
      <c r="C1310" s="65">
        <v>54</v>
      </c>
      <c r="D1310" s="66"/>
      <c r="E1310" s="67"/>
      <c r="F1310" s="68"/>
      <c r="G1310" s="66"/>
      <c r="H1310" s="67"/>
      <c r="I1310" s="67"/>
      <c r="J1310" s="67"/>
      <c r="K1310" s="67"/>
      <c r="L1310" s="69"/>
      <c r="M1310" s="70"/>
      <c r="N1310" s="71"/>
    </row>
    <row r="1311" spans="1:14" ht="15.75" thickBot="1">
      <c r="A1311" s="1">
        <f t="shared" si="204"/>
        <v>130055</v>
      </c>
      <c r="B1311" s="1">
        <f t="shared" si="205"/>
        <v>13</v>
      </c>
      <c r="C1311" s="65">
        <v>55</v>
      </c>
      <c r="D1311" s="72"/>
      <c r="E1311" s="73"/>
      <c r="F1311" s="74"/>
      <c r="G1311" s="72"/>
      <c r="H1311" s="73"/>
      <c r="I1311" s="73"/>
      <c r="J1311" s="73"/>
      <c r="K1311" s="73"/>
      <c r="L1311" s="75"/>
      <c r="M1311" s="76"/>
      <c r="N1311" s="77"/>
    </row>
    <row r="1312" spans="1:14" ht="19.5" thickTop="1" thickBot="1">
      <c r="A1312" s="1">
        <f t="shared" si="204"/>
        <v>130056</v>
      </c>
      <c r="B1312" s="1">
        <f t="shared" si="205"/>
        <v>13</v>
      </c>
      <c r="C1312" s="65">
        <v>56</v>
      </c>
      <c r="D1312" s="78">
        <f>SUM(D1305:D1311)</f>
        <v>0</v>
      </c>
      <c r="E1312" s="79">
        <f t="shared" ref="E1312:K1312" si="212">SUM(E1305:E1311)</f>
        <v>0</v>
      </c>
      <c r="F1312" s="80">
        <f t="shared" si="212"/>
        <v>0</v>
      </c>
      <c r="G1312" s="78">
        <f t="shared" si="212"/>
        <v>0</v>
      </c>
      <c r="H1312" s="79">
        <f t="shared" si="212"/>
        <v>0</v>
      </c>
      <c r="I1312" s="79">
        <f t="shared" si="212"/>
        <v>0</v>
      </c>
      <c r="J1312" s="79">
        <f t="shared" si="212"/>
        <v>0</v>
      </c>
      <c r="K1312" s="79">
        <f t="shared" si="212"/>
        <v>0</v>
      </c>
      <c r="L1312" s="159" t="s">
        <v>101</v>
      </c>
      <c r="M1312" s="160"/>
      <c r="N1312" s="161"/>
    </row>
    <row r="1313" spans="1:14" ht="15.75" thickTop="1">
      <c r="A1313" s="1">
        <f t="shared" si="204"/>
        <v>130057</v>
      </c>
      <c r="B1313" s="1">
        <f t="shared" si="205"/>
        <v>13</v>
      </c>
      <c r="C1313" s="65">
        <v>57</v>
      </c>
      <c r="D1313" s="66"/>
      <c r="E1313" s="67"/>
      <c r="F1313" s="68"/>
      <c r="G1313" s="66"/>
      <c r="H1313" s="67"/>
      <c r="I1313" s="67"/>
      <c r="J1313" s="67"/>
      <c r="K1313" s="67"/>
      <c r="L1313" s="69"/>
      <c r="M1313" s="70"/>
      <c r="N1313" s="71"/>
    </row>
    <row r="1314" spans="1:14" ht="15">
      <c r="A1314" s="1">
        <f t="shared" si="204"/>
        <v>130058</v>
      </c>
      <c r="B1314" s="1">
        <f t="shared" si="205"/>
        <v>13</v>
      </c>
      <c r="C1314" s="65">
        <v>58</v>
      </c>
      <c r="D1314" s="66"/>
      <c r="E1314" s="67"/>
      <c r="F1314" s="68"/>
      <c r="G1314" s="66"/>
      <c r="H1314" s="67"/>
      <c r="I1314" s="67"/>
      <c r="J1314" s="67"/>
      <c r="K1314" s="67"/>
      <c r="L1314" s="69"/>
      <c r="M1314" s="70"/>
      <c r="N1314" s="71"/>
    </row>
    <row r="1315" spans="1:14" ht="15">
      <c r="A1315" s="1">
        <f t="shared" si="204"/>
        <v>130059</v>
      </c>
      <c r="B1315" s="1">
        <f t="shared" si="205"/>
        <v>13</v>
      </c>
      <c r="C1315" s="65">
        <v>59</v>
      </c>
      <c r="D1315" s="66"/>
      <c r="E1315" s="67"/>
      <c r="F1315" s="68"/>
      <c r="G1315" s="66"/>
      <c r="H1315" s="67"/>
      <c r="I1315" s="67"/>
      <c r="J1315" s="67"/>
      <c r="K1315" s="67"/>
      <c r="L1315" s="69"/>
      <c r="M1315" s="70"/>
      <c r="N1315" s="71"/>
    </row>
    <row r="1316" spans="1:14" ht="15">
      <c r="A1316" s="1">
        <f t="shared" si="204"/>
        <v>130060</v>
      </c>
      <c r="B1316" s="1">
        <f t="shared" si="205"/>
        <v>13</v>
      </c>
      <c r="C1316" s="65">
        <v>60</v>
      </c>
      <c r="D1316" s="66"/>
      <c r="E1316" s="67"/>
      <c r="F1316" s="68"/>
      <c r="G1316" s="66"/>
      <c r="H1316" s="67"/>
      <c r="I1316" s="67"/>
      <c r="J1316" s="67"/>
      <c r="K1316" s="67"/>
      <c r="L1316" s="69"/>
      <c r="M1316" s="70"/>
      <c r="N1316" s="71"/>
    </row>
    <row r="1317" spans="1:14" ht="15">
      <c r="A1317" s="1">
        <f t="shared" si="204"/>
        <v>130061</v>
      </c>
      <c r="B1317" s="1">
        <f t="shared" si="205"/>
        <v>13</v>
      </c>
      <c r="C1317" s="65">
        <v>61</v>
      </c>
      <c r="D1317" s="66"/>
      <c r="E1317" s="67"/>
      <c r="F1317" s="68"/>
      <c r="G1317" s="66"/>
      <c r="H1317" s="67"/>
      <c r="I1317" s="67"/>
      <c r="J1317" s="67"/>
      <c r="K1317" s="67"/>
      <c r="L1317" s="69"/>
      <c r="M1317" s="70"/>
      <c r="N1317" s="71"/>
    </row>
    <row r="1318" spans="1:14" ht="15">
      <c r="A1318" s="1">
        <f t="shared" si="204"/>
        <v>130062</v>
      </c>
      <c r="B1318" s="1">
        <f t="shared" si="205"/>
        <v>13</v>
      </c>
      <c r="C1318" s="65">
        <v>62</v>
      </c>
      <c r="D1318" s="66"/>
      <c r="E1318" s="67"/>
      <c r="F1318" s="68"/>
      <c r="G1318" s="66"/>
      <c r="H1318" s="67"/>
      <c r="I1318" s="67"/>
      <c r="J1318" s="67"/>
      <c r="K1318" s="67"/>
      <c r="L1318" s="69"/>
      <c r="M1318" s="70"/>
      <c r="N1318" s="71"/>
    </row>
    <row r="1319" spans="1:14" ht="15.75" thickBot="1">
      <c r="A1319" s="1">
        <f t="shared" si="204"/>
        <v>130063</v>
      </c>
      <c r="B1319" s="1">
        <f t="shared" si="205"/>
        <v>13</v>
      </c>
      <c r="C1319" s="65">
        <v>63</v>
      </c>
      <c r="D1319" s="72"/>
      <c r="E1319" s="73"/>
      <c r="F1319" s="74"/>
      <c r="G1319" s="72"/>
      <c r="H1319" s="73"/>
      <c r="I1319" s="73"/>
      <c r="J1319" s="73"/>
      <c r="K1319" s="73"/>
      <c r="L1319" s="75"/>
      <c r="M1319" s="76"/>
      <c r="N1319" s="77"/>
    </row>
    <row r="1320" spans="1:14" ht="19.5" thickTop="1" thickBot="1">
      <c r="A1320" s="1">
        <f t="shared" si="204"/>
        <v>130064</v>
      </c>
      <c r="B1320" s="1">
        <f t="shared" si="205"/>
        <v>13</v>
      </c>
      <c r="C1320" s="65">
        <v>64</v>
      </c>
      <c r="D1320" s="78">
        <f>SUM(D1313:D1319)</f>
        <v>0</v>
      </c>
      <c r="E1320" s="79">
        <f t="shared" ref="E1320:K1320" si="213">SUM(E1313:E1319)</f>
        <v>0</v>
      </c>
      <c r="F1320" s="80">
        <f t="shared" si="213"/>
        <v>0</v>
      </c>
      <c r="G1320" s="78">
        <f t="shared" si="213"/>
        <v>0</v>
      </c>
      <c r="H1320" s="79">
        <f t="shared" si="213"/>
        <v>0</v>
      </c>
      <c r="I1320" s="79">
        <f t="shared" si="213"/>
        <v>0</v>
      </c>
      <c r="J1320" s="79">
        <f t="shared" si="213"/>
        <v>0</v>
      </c>
      <c r="K1320" s="79">
        <f t="shared" si="213"/>
        <v>0</v>
      </c>
      <c r="L1320" s="159" t="s">
        <v>102</v>
      </c>
      <c r="M1320" s="160"/>
      <c r="N1320" s="161"/>
    </row>
    <row r="1321" spans="1:14" ht="15.75" thickTop="1">
      <c r="A1321" s="1">
        <f t="shared" si="204"/>
        <v>130065</v>
      </c>
      <c r="B1321" s="1">
        <f t="shared" si="205"/>
        <v>13</v>
      </c>
      <c r="C1321" s="65">
        <v>65</v>
      </c>
      <c r="D1321" s="66"/>
      <c r="E1321" s="67"/>
      <c r="F1321" s="68"/>
      <c r="G1321" s="66"/>
      <c r="H1321" s="67"/>
      <c r="I1321" s="67"/>
      <c r="J1321" s="67"/>
      <c r="K1321" s="67"/>
      <c r="L1321" s="69"/>
      <c r="M1321" s="70"/>
      <c r="N1321" s="71"/>
    </row>
    <row r="1322" spans="1:14" ht="15">
      <c r="A1322" s="1">
        <f t="shared" ref="A1322:A1351" si="214">VALUE(TRIM(B1322&amp;"00"&amp;C1322))</f>
        <v>130066</v>
      </c>
      <c r="B1322" s="1">
        <f t="shared" si="205"/>
        <v>13</v>
      </c>
      <c r="C1322" s="65">
        <v>66</v>
      </c>
      <c r="D1322" s="66"/>
      <c r="E1322" s="67"/>
      <c r="F1322" s="68"/>
      <c r="G1322" s="66"/>
      <c r="H1322" s="67"/>
      <c r="I1322" s="67"/>
      <c r="J1322" s="67"/>
      <c r="K1322" s="67"/>
      <c r="L1322" s="69"/>
      <c r="M1322" s="70"/>
      <c r="N1322" s="71"/>
    </row>
    <row r="1323" spans="1:14" ht="15">
      <c r="A1323" s="1">
        <f t="shared" si="214"/>
        <v>130067</v>
      </c>
      <c r="B1323" s="1">
        <f t="shared" ref="B1323:B1353" si="215">B1322</f>
        <v>13</v>
      </c>
      <c r="C1323" s="65">
        <v>67</v>
      </c>
      <c r="D1323" s="66"/>
      <c r="E1323" s="67"/>
      <c r="F1323" s="68"/>
      <c r="G1323" s="66"/>
      <c r="H1323" s="67"/>
      <c r="I1323" s="67"/>
      <c r="J1323" s="67"/>
      <c r="K1323" s="67"/>
      <c r="L1323" s="69"/>
      <c r="M1323" s="70"/>
      <c r="N1323" s="71"/>
    </row>
    <row r="1324" spans="1:14" ht="15">
      <c r="A1324" s="1">
        <f t="shared" si="214"/>
        <v>130068</v>
      </c>
      <c r="B1324" s="1">
        <f t="shared" si="215"/>
        <v>13</v>
      </c>
      <c r="C1324" s="65">
        <v>68</v>
      </c>
      <c r="D1324" s="66"/>
      <c r="E1324" s="67"/>
      <c r="F1324" s="68"/>
      <c r="G1324" s="66"/>
      <c r="H1324" s="67"/>
      <c r="I1324" s="67"/>
      <c r="J1324" s="67"/>
      <c r="K1324" s="67"/>
      <c r="L1324" s="69"/>
      <c r="M1324" s="70"/>
      <c r="N1324" s="71"/>
    </row>
    <row r="1325" spans="1:14" ht="15">
      <c r="A1325" s="1">
        <f t="shared" si="214"/>
        <v>130069</v>
      </c>
      <c r="B1325" s="1">
        <f t="shared" si="215"/>
        <v>13</v>
      </c>
      <c r="C1325" s="65">
        <v>69</v>
      </c>
      <c r="D1325" s="66"/>
      <c r="E1325" s="67"/>
      <c r="F1325" s="68"/>
      <c r="G1325" s="66"/>
      <c r="H1325" s="67"/>
      <c r="I1325" s="67"/>
      <c r="J1325" s="67"/>
      <c r="K1325" s="67"/>
      <c r="L1325" s="69"/>
      <c r="M1325" s="70"/>
      <c r="N1325" s="71"/>
    </row>
    <row r="1326" spans="1:14" ht="15">
      <c r="A1326" s="1">
        <f t="shared" si="214"/>
        <v>130070</v>
      </c>
      <c r="B1326" s="1">
        <f t="shared" si="215"/>
        <v>13</v>
      </c>
      <c r="C1326" s="65">
        <v>70</v>
      </c>
      <c r="D1326" s="66"/>
      <c r="E1326" s="67"/>
      <c r="F1326" s="68"/>
      <c r="G1326" s="66"/>
      <c r="H1326" s="67"/>
      <c r="I1326" s="67"/>
      <c r="J1326" s="67"/>
      <c r="K1326" s="67"/>
      <c r="L1326" s="69"/>
      <c r="M1326" s="70"/>
      <c r="N1326" s="71"/>
    </row>
    <row r="1327" spans="1:14" ht="15.75" thickBot="1">
      <c r="A1327" s="1">
        <f t="shared" si="214"/>
        <v>130071</v>
      </c>
      <c r="B1327" s="1">
        <f t="shared" si="215"/>
        <v>13</v>
      </c>
      <c r="C1327" s="65">
        <v>71</v>
      </c>
      <c r="D1327" s="72"/>
      <c r="E1327" s="73"/>
      <c r="F1327" s="74"/>
      <c r="G1327" s="72"/>
      <c r="H1327" s="73"/>
      <c r="I1327" s="73"/>
      <c r="J1327" s="73"/>
      <c r="K1327" s="73"/>
      <c r="L1327" s="75"/>
      <c r="M1327" s="76"/>
      <c r="N1327" s="77"/>
    </row>
    <row r="1328" spans="1:14" ht="19.5" thickTop="1" thickBot="1">
      <c r="A1328" s="1">
        <f t="shared" si="214"/>
        <v>130072</v>
      </c>
      <c r="B1328" s="1">
        <f t="shared" si="215"/>
        <v>13</v>
      </c>
      <c r="C1328" s="65">
        <v>72</v>
      </c>
      <c r="D1328" s="78">
        <f>SUM(D1321:D1327)</f>
        <v>0</v>
      </c>
      <c r="E1328" s="79">
        <f t="shared" ref="E1328:K1328" si="216">SUM(E1321:E1327)</f>
        <v>0</v>
      </c>
      <c r="F1328" s="80">
        <f t="shared" si="216"/>
        <v>0</v>
      </c>
      <c r="G1328" s="78">
        <f t="shared" si="216"/>
        <v>0</v>
      </c>
      <c r="H1328" s="79">
        <f t="shared" si="216"/>
        <v>0</v>
      </c>
      <c r="I1328" s="79">
        <f t="shared" si="216"/>
        <v>0</v>
      </c>
      <c r="J1328" s="79">
        <f t="shared" si="216"/>
        <v>0</v>
      </c>
      <c r="K1328" s="79">
        <f t="shared" si="216"/>
        <v>0</v>
      </c>
      <c r="L1328" s="159" t="s">
        <v>103</v>
      </c>
      <c r="M1328" s="160"/>
      <c r="N1328" s="161"/>
    </row>
    <row r="1329" spans="1:14" ht="15.75" thickTop="1">
      <c r="A1329" s="1">
        <f t="shared" si="214"/>
        <v>130073</v>
      </c>
      <c r="B1329" s="1">
        <f t="shared" si="215"/>
        <v>13</v>
      </c>
      <c r="C1329" s="65">
        <v>73</v>
      </c>
      <c r="D1329" s="66"/>
      <c r="E1329" s="67"/>
      <c r="F1329" s="68"/>
      <c r="G1329" s="66"/>
      <c r="H1329" s="67"/>
      <c r="I1329" s="67"/>
      <c r="J1329" s="67"/>
      <c r="K1329" s="67"/>
      <c r="L1329" s="69"/>
      <c r="M1329" s="70"/>
      <c r="N1329" s="71"/>
    </row>
    <row r="1330" spans="1:14" ht="15">
      <c r="A1330" s="1">
        <f t="shared" si="214"/>
        <v>130074</v>
      </c>
      <c r="B1330" s="1">
        <f t="shared" si="215"/>
        <v>13</v>
      </c>
      <c r="C1330" s="65">
        <v>74</v>
      </c>
      <c r="D1330" s="66"/>
      <c r="E1330" s="67"/>
      <c r="F1330" s="68"/>
      <c r="G1330" s="66"/>
      <c r="H1330" s="67"/>
      <c r="I1330" s="67"/>
      <c r="J1330" s="67"/>
      <c r="K1330" s="67"/>
      <c r="L1330" s="69"/>
      <c r="M1330" s="70"/>
      <c r="N1330" s="71"/>
    </row>
    <row r="1331" spans="1:14" ht="15">
      <c r="A1331" s="1">
        <f t="shared" si="214"/>
        <v>130075</v>
      </c>
      <c r="B1331" s="1">
        <f t="shared" si="215"/>
        <v>13</v>
      </c>
      <c r="C1331" s="65">
        <v>75</v>
      </c>
      <c r="D1331" s="66"/>
      <c r="E1331" s="67"/>
      <c r="F1331" s="68"/>
      <c r="G1331" s="66"/>
      <c r="H1331" s="67"/>
      <c r="I1331" s="67"/>
      <c r="J1331" s="67"/>
      <c r="K1331" s="67"/>
      <c r="L1331" s="69"/>
      <c r="M1331" s="70"/>
      <c r="N1331" s="71"/>
    </row>
    <row r="1332" spans="1:14" ht="15">
      <c r="A1332" s="1">
        <f t="shared" si="214"/>
        <v>130076</v>
      </c>
      <c r="B1332" s="1">
        <f t="shared" si="215"/>
        <v>13</v>
      </c>
      <c r="C1332" s="65">
        <v>76</v>
      </c>
      <c r="D1332" s="66"/>
      <c r="E1332" s="67"/>
      <c r="F1332" s="68"/>
      <c r="G1332" s="66"/>
      <c r="H1332" s="67"/>
      <c r="I1332" s="67"/>
      <c r="J1332" s="67"/>
      <c r="K1332" s="67"/>
      <c r="L1332" s="69"/>
      <c r="M1332" s="70"/>
      <c r="N1332" s="71"/>
    </row>
    <row r="1333" spans="1:14" ht="15">
      <c r="A1333" s="1">
        <f t="shared" si="214"/>
        <v>130077</v>
      </c>
      <c r="B1333" s="1">
        <f t="shared" si="215"/>
        <v>13</v>
      </c>
      <c r="C1333" s="65">
        <v>77</v>
      </c>
      <c r="D1333" s="66"/>
      <c r="E1333" s="67"/>
      <c r="F1333" s="68"/>
      <c r="G1333" s="66"/>
      <c r="H1333" s="67"/>
      <c r="I1333" s="67"/>
      <c r="J1333" s="67"/>
      <c r="K1333" s="67"/>
      <c r="L1333" s="69"/>
      <c r="M1333" s="70"/>
      <c r="N1333" s="71"/>
    </row>
    <row r="1334" spans="1:14" ht="15">
      <c r="A1334" s="1">
        <f t="shared" si="214"/>
        <v>130078</v>
      </c>
      <c r="B1334" s="1">
        <f t="shared" si="215"/>
        <v>13</v>
      </c>
      <c r="C1334" s="65">
        <v>78</v>
      </c>
      <c r="D1334" s="66"/>
      <c r="E1334" s="67"/>
      <c r="F1334" s="68"/>
      <c r="G1334" s="66"/>
      <c r="H1334" s="67"/>
      <c r="I1334" s="67"/>
      <c r="J1334" s="67"/>
      <c r="K1334" s="67"/>
      <c r="L1334" s="69"/>
      <c r="M1334" s="70"/>
      <c r="N1334" s="71"/>
    </row>
    <row r="1335" spans="1:14" ht="15.75" thickBot="1">
      <c r="A1335" s="1">
        <f t="shared" si="214"/>
        <v>130079</v>
      </c>
      <c r="B1335" s="1">
        <f t="shared" si="215"/>
        <v>13</v>
      </c>
      <c r="C1335" s="65">
        <v>79</v>
      </c>
      <c r="D1335" s="72"/>
      <c r="E1335" s="73"/>
      <c r="F1335" s="74"/>
      <c r="G1335" s="72"/>
      <c r="H1335" s="73"/>
      <c r="I1335" s="73"/>
      <c r="J1335" s="73"/>
      <c r="K1335" s="73"/>
      <c r="L1335" s="75"/>
      <c r="M1335" s="76"/>
      <c r="N1335" s="77"/>
    </row>
    <row r="1336" spans="1:14" ht="19.5" thickTop="1" thickBot="1">
      <c r="A1336" s="1">
        <f t="shared" si="214"/>
        <v>130080</v>
      </c>
      <c r="B1336" s="1">
        <f t="shared" si="215"/>
        <v>13</v>
      </c>
      <c r="C1336" s="65">
        <v>80</v>
      </c>
      <c r="D1336" s="78">
        <f>SUM(D1329:D1335)</f>
        <v>0</v>
      </c>
      <c r="E1336" s="79">
        <f t="shared" ref="E1336:K1336" si="217">SUM(E1329:E1335)</f>
        <v>0</v>
      </c>
      <c r="F1336" s="80">
        <f t="shared" si="217"/>
        <v>0</v>
      </c>
      <c r="G1336" s="78">
        <f t="shared" si="217"/>
        <v>0</v>
      </c>
      <c r="H1336" s="79">
        <f t="shared" si="217"/>
        <v>0</v>
      </c>
      <c r="I1336" s="79">
        <f t="shared" si="217"/>
        <v>0</v>
      </c>
      <c r="J1336" s="79">
        <f t="shared" si="217"/>
        <v>0</v>
      </c>
      <c r="K1336" s="79">
        <f t="shared" si="217"/>
        <v>0</v>
      </c>
      <c r="L1336" s="159" t="s">
        <v>104</v>
      </c>
      <c r="M1336" s="160"/>
      <c r="N1336" s="161"/>
    </row>
    <row r="1337" spans="1:14" ht="15.75" thickTop="1">
      <c r="A1337" s="1">
        <f t="shared" si="214"/>
        <v>130081</v>
      </c>
      <c r="B1337" s="1">
        <f t="shared" si="215"/>
        <v>13</v>
      </c>
      <c r="C1337" s="65">
        <v>81</v>
      </c>
      <c r="D1337" s="66"/>
      <c r="E1337" s="67"/>
      <c r="F1337" s="68"/>
      <c r="G1337" s="66"/>
      <c r="H1337" s="67"/>
      <c r="I1337" s="67"/>
      <c r="J1337" s="67"/>
      <c r="K1337" s="67"/>
      <c r="L1337" s="69"/>
      <c r="M1337" s="70"/>
      <c r="N1337" s="71"/>
    </row>
    <row r="1338" spans="1:14" ht="15">
      <c r="A1338" s="1">
        <f t="shared" si="214"/>
        <v>130082</v>
      </c>
      <c r="B1338" s="1">
        <f t="shared" si="215"/>
        <v>13</v>
      </c>
      <c r="C1338" s="65">
        <v>82</v>
      </c>
      <c r="D1338" s="66"/>
      <c r="E1338" s="67"/>
      <c r="F1338" s="68"/>
      <c r="G1338" s="66"/>
      <c r="H1338" s="67"/>
      <c r="I1338" s="67"/>
      <c r="J1338" s="67"/>
      <c r="K1338" s="67"/>
      <c r="L1338" s="69"/>
      <c r="M1338" s="70"/>
      <c r="N1338" s="71"/>
    </row>
    <row r="1339" spans="1:14" ht="15">
      <c r="A1339" s="1">
        <f t="shared" si="214"/>
        <v>130083</v>
      </c>
      <c r="B1339" s="1">
        <f t="shared" si="215"/>
        <v>13</v>
      </c>
      <c r="C1339" s="65">
        <v>83</v>
      </c>
      <c r="D1339" s="66"/>
      <c r="E1339" s="67"/>
      <c r="F1339" s="68"/>
      <c r="G1339" s="66"/>
      <c r="H1339" s="67"/>
      <c r="I1339" s="67"/>
      <c r="J1339" s="67"/>
      <c r="K1339" s="67"/>
      <c r="L1339" s="69"/>
      <c r="M1339" s="70"/>
      <c r="N1339" s="71"/>
    </row>
    <row r="1340" spans="1:14" ht="15">
      <c r="A1340" s="1">
        <f t="shared" si="214"/>
        <v>130084</v>
      </c>
      <c r="B1340" s="1">
        <f t="shared" si="215"/>
        <v>13</v>
      </c>
      <c r="C1340" s="65">
        <v>84</v>
      </c>
      <c r="D1340" s="66"/>
      <c r="E1340" s="67"/>
      <c r="F1340" s="68"/>
      <c r="G1340" s="66"/>
      <c r="H1340" s="67"/>
      <c r="I1340" s="67"/>
      <c r="J1340" s="67"/>
      <c r="K1340" s="67"/>
      <c r="L1340" s="69"/>
      <c r="M1340" s="70"/>
      <c r="N1340" s="71"/>
    </row>
    <row r="1341" spans="1:14" ht="15">
      <c r="A1341" s="1">
        <f t="shared" si="214"/>
        <v>130085</v>
      </c>
      <c r="B1341" s="1">
        <f t="shared" si="215"/>
        <v>13</v>
      </c>
      <c r="C1341" s="65">
        <v>85</v>
      </c>
      <c r="D1341" s="66"/>
      <c r="E1341" s="67"/>
      <c r="F1341" s="68"/>
      <c r="G1341" s="66"/>
      <c r="H1341" s="67"/>
      <c r="I1341" s="67"/>
      <c r="J1341" s="67"/>
      <c r="K1341" s="67"/>
      <c r="L1341" s="69"/>
      <c r="M1341" s="70"/>
      <c r="N1341" s="71"/>
    </row>
    <row r="1342" spans="1:14" ht="15">
      <c r="A1342" s="1">
        <f t="shared" si="214"/>
        <v>130086</v>
      </c>
      <c r="B1342" s="1">
        <f t="shared" si="215"/>
        <v>13</v>
      </c>
      <c r="C1342" s="65">
        <v>86</v>
      </c>
      <c r="D1342" s="66"/>
      <c r="E1342" s="67"/>
      <c r="F1342" s="68"/>
      <c r="G1342" s="66"/>
      <c r="H1342" s="67"/>
      <c r="I1342" s="67"/>
      <c r="J1342" s="67"/>
      <c r="K1342" s="67"/>
      <c r="L1342" s="69"/>
      <c r="M1342" s="70"/>
      <c r="N1342" s="71"/>
    </row>
    <row r="1343" spans="1:14" ht="15.75" thickBot="1">
      <c r="A1343" s="1">
        <f t="shared" si="214"/>
        <v>130087</v>
      </c>
      <c r="B1343" s="1">
        <f t="shared" si="215"/>
        <v>13</v>
      </c>
      <c r="C1343" s="65">
        <v>87</v>
      </c>
      <c r="D1343" s="72"/>
      <c r="E1343" s="73"/>
      <c r="F1343" s="74"/>
      <c r="G1343" s="72"/>
      <c r="H1343" s="73"/>
      <c r="I1343" s="73"/>
      <c r="J1343" s="73"/>
      <c r="K1343" s="73"/>
      <c r="L1343" s="75"/>
      <c r="M1343" s="76"/>
      <c r="N1343" s="77"/>
    </row>
    <row r="1344" spans="1:14" ht="19.5" thickTop="1" thickBot="1">
      <c r="A1344" s="1">
        <f t="shared" si="214"/>
        <v>130088</v>
      </c>
      <c r="B1344" s="1">
        <f t="shared" si="215"/>
        <v>13</v>
      </c>
      <c r="C1344" s="65">
        <v>88</v>
      </c>
      <c r="D1344" s="78">
        <f>SUM(D1337:D1343)</f>
        <v>0</v>
      </c>
      <c r="E1344" s="79">
        <f t="shared" ref="E1344:K1344" si="218">SUM(E1337:E1343)</f>
        <v>0</v>
      </c>
      <c r="F1344" s="80">
        <f t="shared" si="218"/>
        <v>0</v>
      </c>
      <c r="G1344" s="78">
        <f t="shared" si="218"/>
        <v>0</v>
      </c>
      <c r="H1344" s="79">
        <f t="shared" si="218"/>
        <v>0</v>
      </c>
      <c r="I1344" s="79">
        <f t="shared" si="218"/>
        <v>0</v>
      </c>
      <c r="J1344" s="79">
        <f t="shared" si="218"/>
        <v>0</v>
      </c>
      <c r="K1344" s="79">
        <f t="shared" si="218"/>
        <v>0</v>
      </c>
      <c r="L1344" s="159" t="s">
        <v>105</v>
      </c>
      <c r="M1344" s="160"/>
      <c r="N1344" s="161"/>
    </row>
    <row r="1345" spans="1:14" ht="15.75" thickTop="1">
      <c r="A1345" s="1">
        <f t="shared" si="214"/>
        <v>130089</v>
      </c>
      <c r="B1345" s="1">
        <f t="shared" si="215"/>
        <v>13</v>
      </c>
      <c r="C1345" s="65">
        <v>89</v>
      </c>
      <c r="D1345" s="66"/>
      <c r="E1345" s="67"/>
      <c r="F1345" s="68"/>
      <c r="G1345" s="66"/>
      <c r="H1345" s="67"/>
      <c r="I1345" s="67"/>
      <c r="J1345" s="67"/>
      <c r="K1345" s="67"/>
      <c r="L1345" s="69"/>
      <c r="M1345" s="70"/>
      <c r="N1345" s="71"/>
    </row>
    <row r="1346" spans="1:14" ht="15">
      <c r="A1346" s="1">
        <f t="shared" si="214"/>
        <v>130090</v>
      </c>
      <c r="B1346" s="1">
        <f t="shared" si="215"/>
        <v>13</v>
      </c>
      <c r="C1346" s="65">
        <v>90</v>
      </c>
      <c r="D1346" s="66"/>
      <c r="E1346" s="67"/>
      <c r="F1346" s="68"/>
      <c r="G1346" s="66"/>
      <c r="H1346" s="67"/>
      <c r="I1346" s="67"/>
      <c r="J1346" s="67"/>
      <c r="K1346" s="67"/>
      <c r="L1346" s="69"/>
      <c r="M1346" s="70"/>
      <c r="N1346" s="71"/>
    </row>
    <row r="1347" spans="1:14" ht="15">
      <c r="A1347" s="1">
        <f t="shared" si="214"/>
        <v>130091</v>
      </c>
      <c r="B1347" s="1">
        <f t="shared" si="215"/>
        <v>13</v>
      </c>
      <c r="C1347" s="65">
        <v>91</v>
      </c>
      <c r="D1347" s="66"/>
      <c r="E1347" s="67"/>
      <c r="F1347" s="68"/>
      <c r="G1347" s="66"/>
      <c r="H1347" s="67"/>
      <c r="I1347" s="67"/>
      <c r="J1347" s="67"/>
      <c r="K1347" s="67"/>
      <c r="L1347" s="69"/>
      <c r="M1347" s="70"/>
      <c r="N1347" s="71"/>
    </row>
    <row r="1348" spans="1:14" ht="15">
      <c r="A1348" s="1">
        <f t="shared" si="214"/>
        <v>130092</v>
      </c>
      <c r="B1348" s="1">
        <f t="shared" si="215"/>
        <v>13</v>
      </c>
      <c r="C1348" s="65">
        <v>92</v>
      </c>
      <c r="D1348" s="66"/>
      <c r="E1348" s="67"/>
      <c r="F1348" s="68"/>
      <c r="G1348" s="66"/>
      <c r="H1348" s="67"/>
      <c r="I1348" s="67"/>
      <c r="J1348" s="67"/>
      <c r="K1348" s="67"/>
      <c r="L1348" s="69"/>
      <c r="M1348" s="70"/>
      <c r="N1348" s="71"/>
    </row>
    <row r="1349" spans="1:14" ht="15">
      <c r="A1349" s="1">
        <f t="shared" si="214"/>
        <v>130093</v>
      </c>
      <c r="B1349" s="1">
        <f t="shared" si="215"/>
        <v>13</v>
      </c>
      <c r="C1349" s="65">
        <v>93</v>
      </c>
      <c r="D1349" s="66"/>
      <c r="E1349" s="67"/>
      <c r="F1349" s="68"/>
      <c r="G1349" s="66"/>
      <c r="H1349" s="67"/>
      <c r="I1349" s="67"/>
      <c r="J1349" s="67"/>
      <c r="K1349" s="67"/>
      <c r="L1349" s="69"/>
      <c r="M1349" s="70"/>
      <c r="N1349" s="71"/>
    </row>
    <row r="1350" spans="1:14" ht="15">
      <c r="A1350" s="1">
        <f t="shared" si="214"/>
        <v>130094</v>
      </c>
      <c r="B1350" s="1">
        <f t="shared" si="215"/>
        <v>13</v>
      </c>
      <c r="C1350" s="65">
        <v>94</v>
      </c>
      <c r="D1350" s="66"/>
      <c r="E1350" s="67"/>
      <c r="F1350" s="68"/>
      <c r="G1350" s="66"/>
      <c r="H1350" s="67"/>
      <c r="I1350" s="67"/>
      <c r="J1350" s="67"/>
      <c r="K1350" s="67"/>
      <c r="L1350" s="69"/>
      <c r="M1350" s="70"/>
      <c r="N1350" s="71"/>
    </row>
    <row r="1351" spans="1:14" ht="15.75" thickBot="1">
      <c r="A1351" s="1">
        <f t="shared" si="214"/>
        <v>130095</v>
      </c>
      <c r="B1351" s="1">
        <f t="shared" si="215"/>
        <v>13</v>
      </c>
      <c r="C1351" s="65">
        <v>95</v>
      </c>
      <c r="D1351" s="72"/>
      <c r="E1351" s="73"/>
      <c r="F1351" s="74"/>
      <c r="G1351" s="72"/>
      <c r="H1351" s="73"/>
      <c r="I1351" s="73"/>
      <c r="J1351" s="73"/>
      <c r="K1351" s="73"/>
      <c r="L1351" s="75"/>
      <c r="M1351" s="76"/>
      <c r="N1351" s="77"/>
    </row>
    <row r="1352" spans="1:14" ht="19.5" thickTop="1" thickBot="1">
      <c r="A1352" s="1">
        <f>VALUE(TRIM(B1352&amp;"00"&amp;C1352))</f>
        <v>130096</v>
      </c>
      <c r="B1352" s="1">
        <f t="shared" si="215"/>
        <v>13</v>
      </c>
      <c r="C1352" s="65">
        <v>96</v>
      </c>
      <c r="D1352" s="78">
        <f>SUM(D1345:D1351)</f>
        <v>0</v>
      </c>
      <c r="E1352" s="79">
        <f t="shared" ref="E1352:K1352" si="219">SUM(E1345:E1351)</f>
        <v>0</v>
      </c>
      <c r="F1352" s="80">
        <f t="shared" si="219"/>
        <v>0</v>
      </c>
      <c r="G1352" s="78">
        <f t="shared" si="219"/>
        <v>0</v>
      </c>
      <c r="H1352" s="79">
        <f t="shared" si="219"/>
        <v>0</v>
      </c>
      <c r="I1352" s="79">
        <f t="shared" si="219"/>
        <v>0</v>
      </c>
      <c r="J1352" s="79">
        <f t="shared" si="219"/>
        <v>0</v>
      </c>
      <c r="K1352" s="79">
        <f t="shared" si="219"/>
        <v>0</v>
      </c>
      <c r="L1352" s="159" t="s">
        <v>106</v>
      </c>
      <c r="M1352" s="160"/>
      <c r="N1352" s="161"/>
    </row>
    <row r="1353" spans="1:14" ht="16.5" customHeight="1" thickTop="1" thickBot="1">
      <c r="A1353" s="1">
        <f>VALUE(TRIM(B1353&amp;"00"&amp;C1353))</f>
        <v>130097</v>
      </c>
      <c r="B1353" s="1">
        <f t="shared" si="215"/>
        <v>13</v>
      </c>
      <c r="C1353" s="82">
        <v>97</v>
      </c>
      <c r="D1353" s="78">
        <f t="shared" ref="D1353:K1353" si="220">D1264+D1272+D1280+D1288+D1296+D1304+D1312+D1320+D1328+D1336+D1344+D1352</f>
        <v>0</v>
      </c>
      <c r="E1353" s="79">
        <f t="shared" si="220"/>
        <v>0</v>
      </c>
      <c r="F1353" s="80">
        <f t="shared" si="220"/>
        <v>0</v>
      </c>
      <c r="G1353" s="78">
        <f t="shared" si="220"/>
        <v>0</v>
      </c>
      <c r="H1353" s="79">
        <f t="shared" si="220"/>
        <v>0</v>
      </c>
      <c r="I1353" s="79">
        <f t="shared" si="220"/>
        <v>0</v>
      </c>
      <c r="J1353" s="79">
        <f t="shared" si="220"/>
        <v>0</v>
      </c>
      <c r="K1353" s="79">
        <f t="shared" si="220"/>
        <v>0</v>
      </c>
      <c r="L1353" s="159" t="s">
        <v>107</v>
      </c>
      <c r="M1353" s="160"/>
      <c r="N1353" s="161"/>
    </row>
    <row r="1354" spans="1:14" ht="15.75" thickTop="1" thickBot="1"/>
    <row r="1355" spans="1:14" ht="15.75" customHeight="1" thickBot="1">
      <c r="I1355" s="39" t="s">
        <v>86</v>
      </c>
      <c r="J1355" s="40" t="str">
        <f>VLOOKUP(D1358,BASIC!$A$8:$H$37,7,0)</f>
        <v>جم</v>
      </c>
      <c r="M1355" s="39" t="s">
        <v>6</v>
      </c>
      <c r="N1355" s="40" t="str">
        <f>VLOOKUP(D1358,BASIC!$A$8:$H$37,4,0)</f>
        <v>استمارة</v>
      </c>
    </row>
    <row r="1356" spans="1:14" ht="16.5" customHeight="1">
      <c r="D1356" s="41" t="s">
        <v>4</v>
      </c>
      <c r="E1356" s="155" t="str">
        <f>VLOOKUP(D1358,BASIC!$A$8:$H$37,2,0)</f>
        <v>نادية امام عبد اللطيف</v>
      </c>
      <c r="F1356" s="156"/>
      <c r="G1356" s="42"/>
      <c r="H1356" s="42"/>
      <c r="I1356" s="43" t="s">
        <v>7</v>
      </c>
      <c r="J1356" s="44">
        <f>VLOOKUP(D1358,BASIC!$A$8:$H$37,5,0)</f>
        <v>2005</v>
      </c>
      <c r="M1356" s="43" t="s">
        <v>87</v>
      </c>
      <c r="N1356" s="45">
        <f>VLOOKUP(D1358,BASIC!$A$8:$H$37,8,0)</f>
        <v>226010</v>
      </c>
    </row>
    <row r="1357" spans="1:14" ht="16.5" thickBot="1">
      <c r="D1357" s="46" t="s">
        <v>5</v>
      </c>
      <c r="E1357" s="157" t="str">
        <f>VLOOKUP(D1358,BASIC!$A$8:$H$37,3,0)</f>
        <v>E12-203</v>
      </c>
      <c r="F1357" s="158"/>
      <c r="I1357" s="47" t="s">
        <v>88</v>
      </c>
      <c r="J1357" s="48">
        <f>VLOOKUP(D1358,BASIC!$A$8:$H$37,6,0)</f>
        <v>237905</v>
      </c>
      <c r="M1357" s="47" t="s">
        <v>89</v>
      </c>
      <c r="N1357" s="48">
        <f>N1356+SUM(D1457:F1457)-SUM(G1457:K1457)</f>
        <v>226010</v>
      </c>
    </row>
    <row r="1358" spans="1:14" ht="21.75" customHeight="1" thickBot="1">
      <c r="D1358" s="49">
        <f>D1254+1</f>
        <v>14</v>
      </c>
      <c r="E1358" s="50"/>
      <c r="F1358" s="50"/>
      <c r="G1358" s="50"/>
      <c r="H1358" s="50"/>
      <c r="I1358" s="50"/>
      <c r="J1358" s="50"/>
      <c r="K1358" s="50"/>
      <c r="L1358" s="50"/>
      <c r="M1358" s="50"/>
      <c r="N1358" s="51"/>
    </row>
    <row r="1359" spans="1:14" ht="15" customHeight="1">
      <c r="D1359" s="52" t="s">
        <v>11</v>
      </c>
      <c r="E1359" s="53"/>
      <c r="F1359" s="54"/>
      <c r="G1359" s="52" t="s">
        <v>12</v>
      </c>
      <c r="H1359" s="53"/>
      <c r="I1359" s="53"/>
      <c r="J1359" s="53"/>
      <c r="K1359" s="55"/>
      <c r="L1359" s="56" t="s">
        <v>90</v>
      </c>
      <c r="M1359" s="56" t="s">
        <v>91</v>
      </c>
      <c r="N1359" s="57" t="s">
        <v>92</v>
      </c>
    </row>
    <row r="1360" spans="1:14" ht="15">
      <c r="D1360" s="60" t="s">
        <v>14</v>
      </c>
      <c r="E1360" s="61" t="s">
        <v>15</v>
      </c>
      <c r="F1360" s="62" t="s">
        <v>16</v>
      </c>
      <c r="G1360" s="60" t="s">
        <v>17</v>
      </c>
      <c r="H1360" s="61" t="s">
        <v>18</v>
      </c>
      <c r="I1360" s="61" t="s">
        <v>19</v>
      </c>
      <c r="J1360" s="61" t="s">
        <v>20</v>
      </c>
      <c r="K1360" s="61" t="s">
        <v>21</v>
      </c>
      <c r="L1360" s="63"/>
      <c r="M1360" s="63"/>
      <c r="N1360" s="64"/>
    </row>
    <row r="1361" spans="1:14" ht="15">
      <c r="A1361" s="1">
        <f>VALUE(TRIM(B1361&amp;"00"&amp;C1361))</f>
        <v>14001</v>
      </c>
      <c r="B1361" s="1">
        <f>VLOOKUP(D1358,BASIC!$A$8:$T$37,20,0)</f>
        <v>14</v>
      </c>
      <c r="C1361" s="65">
        <v>1</v>
      </c>
      <c r="D1361" s="66"/>
      <c r="E1361" s="67"/>
      <c r="F1361" s="68"/>
      <c r="G1361" s="66"/>
      <c r="H1361" s="67"/>
      <c r="I1361" s="67"/>
      <c r="J1361" s="67"/>
      <c r="K1361" s="67"/>
      <c r="L1361" s="69"/>
      <c r="M1361" s="70"/>
      <c r="N1361" s="71"/>
    </row>
    <row r="1362" spans="1:14" ht="15">
      <c r="A1362" s="1">
        <f t="shared" ref="A1362:A1425" si="221">VALUE(TRIM(B1362&amp;"00"&amp;C1362))</f>
        <v>14002</v>
      </c>
      <c r="B1362" s="1">
        <f>B1361</f>
        <v>14</v>
      </c>
      <c r="C1362" s="65">
        <v>2</v>
      </c>
      <c r="D1362" s="66"/>
      <c r="E1362" s="67"/>
      <c r="F1362" s="68"/>
      <c r="G1362" s="66"/>
      <c r="H1362" s="67"/>
      <c r="I1362" s="67"/>
      <c r="J1362" s="67"/>
      <c r="K1362" s="67"/>
      <c r="L1362" s="69"/>
      <c r="M1362" s="70"/>
      <c r="N1362" s="71"/>
    </row>
    <row r="1363" spans="1:14" ht="15">
      <c r="A1363" s="1">
        <f t="shared" si="221"/>
        <v>14003</v>
      </c>
      <c r="B1363" s="1">
        <f t="shared" ref="B1363:B1426" si="222">B1362</f>
        <v>14</v>
      </c>
      <c r="C1363" s="65">
        <v>3</v>
      </c>
      <c r="D1363" s="66"/>
      <c r="E1363" s="67"/>
      <c r="F1363" s="68"/>
      <c r="G1363" s="66"/>
      <c r="H1363" s="67"/>
      <c r="I1363" s="67"/>
      <c r="J1363" s="67"/>
      <c r="K1363" s="67"/>
      <c r="L1363" s="69"/>
      <c r="M1363" s="70"/>
      <c r="N1363" s="71"/>
    </row>
    <row r="1364" spans="1:14" ht="15">
      <c r="A1364" s="1">
        <f t="shared" si="221"/>
        <v>14004</v>
      </c>
      <c r="B1364" s="1">
        <f t="shared" si="222"/>
        <v>14</v>
      </c>
      <c r="C1364" s="65">
        <v>4</v>
      </c>
      <c r="D1364" s="66"/>
      <c r="E1364" s="67"/>
      <c r="F1364" s="68"/>
      <c r="G1364" s="66"/>
      <c r="H1364" s="67"/>
      <c r="I1364" s="67"/>
      <c r="J1364" s="67"/>
      <c r="K1364" s="67"/>
      <c r="L1364" s="69"/>
      <c r="M1364" s="70"/>
      <c r="N1364" s="71"/>
    </row>
    <row r="1365" spans="1:14" ht="15">
      <c r="A1365" s="1">
        <f t="shared" si="221"/>
        <v>14005</v>
      </c>
      <c r="B1365" s="1">
        <f t="shared" si="222"/>
        <v>14</v>
      </c>
      <c r="C1365" s="65">
        <v>5</v>
      </c>
      <c r="D1365" s="66"/>
      <c r="E1365" s="67"/>
      <c r="F1365" s="68"/>
      <c r="G1365" s="66"/>
      <c r="H1365" s="67"/>
      <c r="I1365" s="67"/>
      <c r="J1365" s="67"/>
      <c r="K1365" s="67"/>
      <c r="L1365" s="69"/>
      <c r="M1365" s="70"/>
      <c r="N1365" s="71"/>
    </row>
    <row r="1366" spans="1:14" ht="15">
      <c r="A1366" s="1">
        <f t="shared" si="221"/>
        <v>14006</v>
      </c>
      <c r="B1366" s="1">
        <f t="shared" si="222"/>
        <v>14</v>
      </c>
      <c r="C1366" s="65">
        <v>6</v>
      </c>
      <c r="D1366" s="66"/>
      <c r="E1366" s="67"/>
      <c r="F1366" s="68"/>
      <c r="G1366" s="66"/>
      <c r="H1366" s="67"/>
      <c r="I1366" s="67"/>
      <c r="J1366" s="67"/>
      <c r="K1366" s="67"/>
      <c r="L1366" s="69"/>
      <c r="M1366" s="70"/>
      <c r="N1366" s="71"/>
    </row>
    <row r="1367" spans="1:14" ht="15.75" thickBot="1">
      <c r="A1367" s="1">
        <f t="shared" si="221"/>
        <v>14007</v>
      </c>
      <c r="B1367" s="1">
        <f t="shared" si="222"/>
        <v>14</v>
      </c>
      <c r="C1367" s="65">
        <v>7</v>
      </c>
      <c r="D1367" s="72"/>
      <c r="E1367" s="73"/>
      <c r="F1367" s="74"/>
      <c r="G1367" s="72"/>
      <c r="H1367" s="73"/>
      <c r="I1367" s="73"/>
      <c r="J1367" s="73"/>
      <c r="K1367" s="73"/>
      <c r="L1367" s="75"/>
      <c r="M1367" s="76"/>
      <c r="N1367" s="77"/>
    </row>
    <row r="1368" spans="1:14" ht="19.5" thickTop="1" thickBot="1">
      <c r="A1368" s="1">
        <f t="shared" si="221"/>
        <v>14008</v>
      </c>
      <c r="B1368" s="1">
        <f t="shared" si="222"/>
        <v>14</v>
      </c>
      <c r="C1368" s="65">
        <v>8</v>
      </c>
      <c r="D1368" s="78">
        <f>SUM(D1361:D1367)</f>
        <v>0</v>
      </c>
      <c r="E1368" s="79">
        <f t="shared" ref="E1368:K1368" si="223">SUM(E1361:E1367)</f>
        <v>0</v>
      </c>
      <c r="F1368" s="80">
        <f t="shared" si="223"/>
        <v>0</v>
      </c>
      <c r="G1368" s="78">
        <f t="shared" si="223"/>
        <v>0</v>
      </c>
      <c r="H1368" s="79">
        <f t="shared" si="223"/>
        <v>0</v>
      </c>
      <c r="I1368" s="79">
        <f t="shared" si="223"/>
        <v>0</v>
      </c>
      <c r="J1368" s="79">
        <f t="shared" si="223"/>
        <v>0</v>
      </c>
      <c r="K1368" s="79">
        <f t="shared" si="223"/>
        <v>0</v>
      </c>
      <c r="L1368" s="159" t="s">
        <v>95</v>
      </c>
      <c r="M1368" s="160"/>
      <c r="N1368" s="161"/>
    </row>
    <row r="1369" spans="1:14" ht="15.75" thickTop="1">
      <c r="A1369" s="1">
        <f t="shared" si="221"/>
        <v>14009</v>
      </c>
      <c r="B1369" s="1">
        <f t="shared" si="222"/>
        <v>14</v>
      </c>
      <c r="C1369" s="65">
        <v>9</v>
      </c>
      <c r="D1369" s="66"/>
      <c r="E1369" s="67"/>
      <c r="F1369" s="68"/>
      <c r="G1369" s="66"/>
      <c r="H1369" s="67"/>
      <c r="I1369" s="67"/>
      <c r="J1369" s="67"/>
      <c r="K1369" s="67"/>
      <c r="L1369" s="69"/>
      <c r="M1369" s="70"/>
      <c r="N1369" s="71"/>
    </row>
    <row r="1370" spans="1:14" ht="15">
      <c r="A1370" s="1">
        <f t="shared" si="221"/>
        <v>140010</v>
      </c>
      <c r="B1370" s="1">
        <f t="shared" si="222"/>
        <v>14</v>
      </c>
      <c r="C1370" s="65">
        <v>10</v>
      </c>
      <c r="D1370" s="66"/>
      <c r="E1370" s="67"/>
      <c r="F1370" s="68"/>
      <c r="G1370" s="66"/>
      <c r="H1370" s="67"/>
      <c r="I1370" s="67"/>
      <c r="J1370" s="67"/>
      <c r="K1370" s="67"/>
      <c r="L1370" s="69"/>
      <c r="M1370" s="70"/>
      <c r="N1370" s="71"/>
    </row>
    <row r="1371" spans="1:14" ht="15">
      <c r="A1371" s="1">
        <f t="shared" si="221"/>
        <v>140011</v>
      </c>
      <c r="B1371" s="1">
        <f t="shared" si="222"/>
        <v>14</v>
      </c>
      <c r="C1371" s="65">
        <v>11</v>
      </c>
      <c r="D1371" s="66"/>
      <c r="E1371" s="67"/>
      <c r="F1371" s="68"/>
      <c r="G1371" s="66"/>
      <c r="H1371" s="67"/>
      <c r="I1371" s="67"/>
      <c r="J1371" s="67"/>
      <c r="K1371" s="67"/>
      <c r="L1371" s="69"/>
      <c r="M1371" s="70"/>
      <c r="N1371" s="71"/>
    </row>
    <row r="1372" spans="1:14" ht="15">
      <c r="A1372" s="1">
        <f t="shared" si="221"/>
        <v>140012</v>
      </c>
      <c r="B1372" s="1">
        <f t="shared" si="222"/>
        <v>14</v>
      </c>
      <c r="C1372" s="65">
        <v>12</v>
      </c>
      <c r="D1372" s="66"/>
      <c r="E1372" s="67"/>
      <c r="F1372" s="68"/>
      <c r="G1372" s="66"/>
      <c r="H1372" s="67"/>
      <c r="I1372" s="67"/>
      <c r="J1372" s="67"/>
      <c r="K1372" s="67"/>
      <c r="L1372" s="69"/>
      <c r="M1372" s="70"/>
      <c r="N1372" s="71"/>
    </row>
    <row r="1373" spans="1:14" ht="15">
      <c r="A1373" s="1">
        <f t="shared" si="221"/>
        <v>140013</v>
      </c>
      <c r="B1373" s="1">
        <f t="shared" si="222"/>
        <v>14</v>
      </c>
      <c r="C1373" s="65">
        <v>13</v>
      </c>
      <c r="D1373" s="66"/>
      <c r="E1373" s="67"/>
      <c r="F1373" s="68"/>
      <c r="G1373" s="66"/>
      <c r="H1373" s="67"/>
      <c r="I1373" s="67"/>
      <c r="J1373" s="67"/>
      <c r="K1373" s="67"/>
      <c r="L1373" s="69"/>
      <c r="M1373" s="70"/>
      <c r="N1373" s="71"/>
    </row>
    <row r="1374" spans="1:14" ht="15">
      <c r="A1374" s="1">
        <f t="shared" si="221"/>
        <v>140014</v>
      </c>
      <c r="B1374" s="1">
        <f t="shared" si="222"/>
        <v>14</v>
      </c>
      <c r="C1374" s="65">
        <v>14</v>
      </c>
      <c r="D1374" s="66"/>
      <c r="E1374" s="67"/>
      <c r="F1374" s="68"/>
      <c r="G1374" s="66"/>
      <c r="H1374" s="67"/>
      <c r="I1374" s="67"/>
      <c r="J1374" s="67"/>
      <c r="K1374" s="67"/>
      <c r="L1374" s="69"/>
      <c r="M1374" s="70"/>
      <c r="N1374" s="71"/>
    </row>
    <row r="1375" spans="1:14" ht="15.75" thickBot="1">
      <c r="A1375" s="1">
        <f t="shared" si="221"/>
        <v>140015</v>
      </c>
      <c r="B1375" s="1">
        <f t="shared" si="222"/>
        <v>14</v>
      </c>
      <c r="C1375" s="65">
        <v>15</v>
      </c>
      <c r="D1375" s="72"/>
      <c r="E1375" s="73"/>
      <c r="F1375" s="74"/>
      <c r="G1375" s="72"/>
      <c r="H1375" s="73"/>
      <c r="I1375" s="73"/>
      <c r="J1375" s="73"/>
      <c r="K1375" s="73"/>
      <c r="L1375" s="75"/>
      <c r="M1375" s="76"/>
      <c r="N1375" s="77"/>
    </row>
    <row r="1376" spans="1:14" ht="19.5" thickTop="1" thickBot="1">
      <c r="A1376" s="1">
        <f t="shared" si="221"/>
        <v>140016</v>
      </c>
      <c r="B1376" s="1">
        <f t="shared" si="222"/>
        <v>14</v>
      </c>
      <c r="C1376" s="65">
        <v>16</v>
      </c>
      <c r="D1376" s="78">
        <f>SUM(D1369:D1375)</f>
        <v>0</v>
      </c>
      <c r="E1376" s="79">
        <f t="shared" ref="E1376:K1376" si="224">SUM(E1369:E1375)</f>
        <v>0</v>
      </c>
      <c r="F1376" s="80">
        <f t="shared" si="224"/>
        <v>0</v>
      </c>
      <c r="G1376" s="78">
        <f t="shared" si="224"/>
        <v>0</v>
      </c>
      <c r="H1376" s="79">
        <f t="shared" si="224"/>
        <v>0</v>
      </c>
      <c r="I1376" s="79">
        <f t="shared" si="224"/>
        <v>0</v>
      </c>
      <c r="J1376" s="79">
        <f t="shared" si="224"/>
        <v>0</v>
      </c>
      <c r="K1376" s="79">
        <f t="shared" si="224"/>
        <v>0</v>
      </c>
      <c r="L1376" s="159" t="s">
        <v>96</v>
      </c>
      <c r="M1376" s="160"/>
      <c r="N1376" s="161"/>
    </row>
    <row r="1377" spans="1:14" ht="15.75" thickTop="1">
      <c r="A1377" s="1">
        <f t="shared" si="221"/>
        <v>140017</v>
      </c>
      <c r="B1377" s="1">
        <f t="shared" si="222"/>
        <v>14</v>
      </c>
      <c r="C1377" s="65">
        <v>17</v>
      </c>
      <c r="D1377" s="66"/>
      <c r="E1377" s="67"/>
      <c r="F1377" s="68"/>
      <c r="G1377" s="66"/>
      <c r="H1377" s="67"/>
      <c r="I1377" s="67"/>
      <c r="J1377" s="67"/>
      <c r="K1377" s="67"/>
      <c r="L1377" s="69"/>
      <c r="M1377" s="70"/>
      <c r="N1377" s="71"/>
    </row>
    <row r="1378" spans="1:14" ht="15">
      <c r="A1378" s="1">
        <f t="shared" si="221"/>
        <v>140018</v>
      </c>
      <c r="B1378" s="1">
        <f t="shared" si="222"/>
        <v>14</v>
      </c>
      <c r="C1378" s="65">
        <v>18</v>
      </c>
      <c r="D1378" s="66"/>
      <c r="E1378" s="67"/>
      <c r="F1378" s="68"/>
      <c r="G1378" s="66"/>
      <c r="H1378" s="67"/>
      <c r="I1378" s="67"/>
      <c r="J1378" s="67"/>
      <c r="K1378" s="67"/>
      <c r="L1378" s="69"/>
      <c r="M1378" s="70"/>
      <c r="N1378" s="71"/>
    </row>
    <row r="1379" spans="1:14" ht="15">
      <c r="A1379" s="1">
        <f t="shared" si="221"/>
        <v>140019</v>
      </c>
      <c r="B1379" s="1">
        <f t="shared" si="222"/>
        <v>14</v>
      </c>
      <c r="C1379" s="65">
        <v>19</v>
      </c>
      <c r="D1379" s="66"/>
      <c r="E1379" s="67"/>
      <c r="F1379" s="68"/>
      <c r="G1379" s="66"/>
      <c r="H1379" s="67"/>
      <c r="I1379" s="67"/>
      <c r="J1379" s="67"/>
      <c r="K1379" s="67"/>
      <c r="L1379" s="69"/>
      <c r="M1379" s="70"/>
      <c r="N1379" s="71"/>
    </row>
    <row r="1380" spans="1:14" ht="15">
      <c r="A1380" s="1">
        <f t="shared" si="221"/>
        <v>140020</v>
      </c>
      <c r="B1380" s="1">
        <f t="shared" si="222"/>
        <v>14</v>
      </c>
      <c r="C1380" s="65">
        <v>20</v>
      </c>
      <c r="D1380" s="66"/>
      <c r="E1380" s="67"/>
      <c r="F1380" s="68"/>
      <c r="G1380" s="66"/>
      <c r="H1380" s="67"/>
      <c r="I1380" s="67"/>
      <c r="J1380" s="67"/>
      <c r="K1380" s="67"/>
      <c r="L1380" s="69"/>
      <c r="M1380" s="70"/>
      <c r="N1380" s="71"/>
    </row>
    <row r="1381" spans="1:14" ht="15">
      <c r="A1381" s="1">
        <f t="shared" si="221"/>
        <v>140021</v>
      </c>
      <c r="B1381" s="1">
        <f t="shared" si="222"/>
        <v>14</v>
      </c>
      <c r="C1381" s="65">
        <v>21</v>
      </c>
      <c r="D1381" s="66"/>
      <c r="E1381" s="67"/>
      <c r="F1381" s="68"/>
      <c r="G1381" s="66"/>
      <c r="H1381" s="67"/>
      <c r="I1381" s="67"/>
      <c r="J1381" s="67"/>
      <c r="K1381" s="67"/>
      <c r="L1381" s="69"/>
      <c r="M1381" s="70"/>
      <c r="N1381" s="71"/>
    </row>
    <row r="1382" spans="1:14" ht="15">
      <c r="A1382" s="1">
        <f t="shared" si="221"/>
        <v>140022</v>
      </c>
      <c r="B1382" s="1">
        <f t="shared" si="222"/>
        <v>14</v>
      </c>
      <c r="C1382" s="65">
        <v>22</v>
      </c>
      <c r="D1382" s="66"/>
      <c r="E1382" s="67"/>
      <c r="F1382" s="68"/>
      <c r="G1382" s="66"/>
      <c r="H1382" s="67"/>
      <c r="I1382" s="67"/>
      <c r="J1382" s="67"/>
      <c r="K1382" s="67"/>
      <c r="L1382" s="69"/>
      <c r="M1382" s="70"/>
      <c r="N1382" s="71"/>
    </row>
    <row r="1383" spans="1:14" ht="15.75" thickBot="1">
      <c r="A1383" s="1">
        <f t="shared" si="221"/>
        <v>140023</v>
      </c>
      <c r="B1383" s="1">
        <f t="shared" si="222"/>
        <v>14</v>
      </c>
      <c r="C1383" s="65">
        <v>23</v>
      </c>
      <c r="D1383" s="72"/>
      <c r="E1383" s="73"/>
      <c r="F1383" s="74"/>
      <c r="G1383" s="72"/>
      <c r="H1383" s="73"/>
      <c r="I1383" s="73"/>
      <c r="J1383" s="73"/>
      <c r="K1383" s="73"/>
      <c r="L1383" s="75"/>
      <c r="M1383" s="76"/>
      <c r="N1383" s="77"/>
    </row>
    <row r="1384" spans="1:14" ht="19.5" thickTop="1" thickBot="1">
      <c r="A1384" s="1">
        <f t="shared" si="221"/>
        <v>140024</v>
      </c>
      <c r="B1384" s="1">
        <f t="shared" si="222"/>
        <v>14</v>
      </c>
      <c r="C1384" s="65">
        <v>24</v>
      </c>
      <c r="D1384" s="78">
        <f>SUM(D1377:D1383)</f>
        <v>0</v>
      </c>
      <c r="E1384" s="79">
        <f t="shared" ref="E1384:K1384" si="225">SUM(E1377:E1383)</f>
        <v>0</v>
      </c>
      <c r="F1384" s="80">
        <f t="shared" si="225"/>
        <v>0</v>
      </c>
      <c r="G1384" s="78">
        <f t="shared" si="225"/>
        <v>0</v>
      </c>
      <c r="H1384" s="79">
        <f t="shared" si="225"/>
        <v>0</v>
      </c>
      <c r="I1384" s="79">
        <f t="shared" si="225"/>
        <v>0</v>
      </c>
      <c r="J1384" s="79">
        <f t="shared" si="225"/>
        <v>0</v>
      </c>
      <c r="K1384" s="79">
        <f t="shared" si="225"/>
        <v>0</v>
      </c>
      <c r="L1384" s="159" t="s">
        <v>97</v>
      </c>
      <c r="M1384" s="160"/>
      <c r="N1384" s="161"/>
    </row>
    <row r="1385" spans="1:14" ht="15.75" thickTop="1">
      <c r="A1385" s="1">
        <f t="shared" si="221"/>
        <v>140025</v>
      </c>
      <c r="B1385" s="1">
        <f t="shared" si="222"/>
        <v>14</v>
      </c>
      <c r="C1385" s="65">
        <v>25</v>
      </c>
      <c r="D1385" s="66"/>
      <c r="E1385" s="67"/>
      <c r="F1385" s="68"/>
      <c r="G1385" s="66"/>
      <c r="H1385" s="67"/>
      <c r="I1385" s="67"/>
      <c r="J1385" s="67"/>
      <c r="K1385" s="67"/>
      <c r="L1385" s="69"/>
      <c r="M1385" s="70"/>
      <c r="N1385" s="71"/>
    </row>
    <row r="1386" spans="1:14" ht="15">
      <c r="A1386" s="1">
        <f t="shared" si="221"/>
        <v>140026</v>
      </c>
      <c r="B1386" s="1">
        <f t="shared" si="222"/>
        <v>14</v>
      </c>
      <c r="C1386" s="65">
        <v>26</v>
      </c>
      <c r="D1386" s="66"/>
      <c r="E1386" s="67"/>
      <c r="F1386" s="68"/>
      <c r="G1386" s="66"/>
      <c r="H1386" s="67"/>
      <c r="I1386" s="67"/>
      <c r="J1386" s="67"/>
      <c r="K1386" s="67"/>
      <c r="L1386" s="69"/>
      <c r="M1386" s="70"/>
      <c r="N1386" s="71"/>
    </row>
    <row r="1387" spans="1:14" ht="15">
      <c r="A1387" s="1">
        <f t="shared" si="221"/>
        <v>140027</v>
      </c>
      <c r="B1387" s="1">
        <f t="shared" si="222"/>
        <v>14</v>
      </c>
      <c r="C1387" s="65">
        <v>27</v>
      </c>
      <c r="D1387" s="66"/>
      <c r="E1387" s="67"/>
      <c r="F1387" s="68"/>
      <c r="G1387" s="66"/>
      <c r="H1387" s="67"/>
      <c r="I1387" s="67"/>
      <c r="J1387" s="67"/>
      <c r="K1387" s="67"/>
      <c r="L1387" s="69"/>
      <c r="M1387" s="70"/>
      <c r="N1387" s="71"/>
    </row>
    <row r="1388" spans="1:14" ht="15">
      <c r="A1388" s="1">
        <f t="shared" si="221"/>
        <v>140028</v>
      </c>
      <c r="B1388" s="1">
        <f t="shared" si="222"/>
        <v>14</v>
      </c>
      <c r="C1388" s="65">
        <v>28</v>
      </c>
      <c r="D1388" s="66"/>
      <c r="E1388" s="67"/>
      <c r="F1388" s="68"/>
      <c r="G1388" s="66"/>
      <c r="H1388" s="67"/>
      <c r="I1388" s="67"/>
      <c r="J1388" s="67"/>
      <c r="K1388" s="67"/>
      <c r="L1388" s="69"/>
      <c r="M1388" s="70"/>
      <c r="N1388" s="71"/>
    </row>
    <row r="1389" spans="1:14" ht="15">
      <c r="A1389" s="1">
        <f t="shared" si="221"/>
        <v>140029</v>
      </c>
      <c r="B1389" s="1">
        <f t="shared" si="222"/>
        <v>14</v>
      </c>
      <c r="C1389" s="65">
        <v>29</v>
      </c>
      <c r="D1389" s="66"/>
      <c r="E1389" s="67"/>
      <c r="F1389" s="68"/>
      <c r="G1389" s="66"/>
      <c r="H1389" s="67"/>
      <c r="I1389" s="67"/>
      <c r="J1389" s="67"/>
      <c r="K1389" s="67"/>
      <c r="L1389" s="69"/>
      <c r="M1389" s="70"/>
      <c r="N1389" s="71"/>
    </row>
    <row r="1390" spans="1:14" ht="15">
      <c r="A1390" s="1">
        <f t="shared" si="221"/>
        <v>140030</v>
      </c>
      <c r="B1390" s="1">
        <f t="shared" si="222"/>
        <v>14</v>
      </c>
      <c r="C1390" s="65">
        <v>30</v>
      </c>
      <c r="D1390" s="66"/>
      <c r="E1390" s="67"/>
      <c r="F1390" s="68"/>
      <c r="G1390" s="66"/>
      <c r="H1390" s="67"/>
      <c r="I1390" s="67"/>
      <c r="J1390" s="67"/>
      <c r="K1390" s="67"/>
      <c r="L1390" s="69"/>
      <c r="M1390" s="70"/>
      <c r="N1390" s="71"/>
    </row>
    <row r="1391" spans="1:14" ht="15.75" thickBot="1">
      <c r="A1391" s="1">
        <f t="shared" si="221"/>
        <v>140031</v>
      </c>
      <c r="B1391" s="1">
        <f t="shared" si="222"/>
        <v>14</v>
      </c>
      <c r="C1391" s="65">
        <v>31</v>
      </c>
      <c r="D1391" s="72"/>
      <c r="E1391" s="73"/>
      <c r="F1391" s="74"/>
      <c r="G1391" s="72"/>
      <c r="H1391" s="73"/>
      <c r="I1391" s="73"/>
      <c r="J1391" s="73"/>
      <c r="K1391" s="73"/>
      <c r="L1391" s="75"/>
      <c r="M1391" s="76"/>
      <c r="N1391" s="77"/>
    </row>
    <row r="1392" spans="1:14" ht="19.5" thickTop="1" thickBot="1">
      <c r="A1392" s="1">
        <f t="shared" si="221"/>
        <v>140032</v>
      </c>
      <c r="B1392" s="1">
        <f t="shared" si="222"/>
        <v>14</v>
      </c>
      <c r="C1392" s="65">
        <v>32</v>
      </c>
      <c r="D1392" s="78">
        <f>SUM(D1385:D1391)</f>
        <v>0</v>
      </c>
      <c r="E1392" s="79">
        <f t="shared" ref="E1392:K1392" si="226">SUM(E1385:E1391)</f>
        <v>0</v>
      </c>
      <c r="F1392" s="80">
        <f t="shared" si="226"/>
        <v>0</v>
      </c>
      <c r="G1392" s="78">
        <f t="shared" si="226"/>
        <v>0</v>
      </c>
      <c r="H1392" s="79">
        <f t="shared" si="226"/>
        <v>0</v>
      </c>
      <c r="I1392" s="79">
        <f t="shared" si="226"/>
        <v>0</v>
      </c>
      <c r="J1392" s="79">
        <f t="shared" si="226"/>
        <v>0</v>
      </c>
      <c r="K1392" s="79">
        <f t="shared" si="226"/>
        <v>0</v>
      </c>
      <c r="L1392" s="159" t="s">
        <v>98</v>
      </c>
      <c r="M1392" s="160"/>
      <c r="N1392" s="161"/>
    </row>
    <row r="1393" spans="1:14" ht="15.75" thickTop="1">
      <c r="A1393" s="1">
        <f t="shared" si="221"/>
        <v>140033</v>
      </c>
      <c r="B1393" s="1">
        <f t="shared" si="222"/>
        <v>14</v>
      </c>
      <c r="C1393" s="65">
        <v>33</v>
      </c>
      <c r="D1393" s="66"/>
      <c r="E1393" s="67"/>
      <c r="F1393" s="68"/>
      <c r="G1393" s="66"/>
      <c r="H1393" s="67"/>
      <c r="I1393" s="67"/>
      <c r="J1393" s="67"/>
      <c r="K1393" s="67"/>
      <c r="L1393" s="69"/>
      <c r="M1393" s="70"/>
      <c r="N1393" s="71"/>
    </row>
    <row r="1394" spans="1:14" ht="15">
      <c r="A1394" s="1">
        <f t="shared" si="221"/>
        <v>140034</v>
      </c>
      <c r="B1394" s="1">
        <f t="shared" si="222"/>
        <v>14</v>
      </c>
      <c r="C1394" s="65">
        <v>34</v>
      </c>
      <c r="D1394" s="66"/>
      <c r="E1394" s="67"/>
      <c r="F1394" s="68"/>
      <c r="G1394" s="66"/>
      <c r="H1394" s="67"/>
      <c r="I1394" s="67"/>
      <c r="J1394" s="67"/>
      <c r="K1394" s="67"/>
      <c r="L1394" s="69"/>
      <c r="M1394" s="70"/>
      <c r="N1394" s="71"/>
    </row>
    <row r="1395" spans="1:14" ht="15">
      <c r="A1395" s="1">
        <f t="shared" si="221"/>
        <v>140035</v>
      </c>
      <c r="B1395" s="1">
        <f t="shared" si="222"/>
        <v>14</v>
      </c>
      <c r="C1395" s="65">
        <v>35</v>
      </c>
      <c r="D1395" s="66"/>
      <c r="E1395" s="67"/>
      <c r="F1395" s="68"/>
      <c r="G1395" s="66"/>
      <c r="H1395" s="67"/>
      <c r="I1395" s="67"/>
      <c r="J1395" s="67"/>
      <c r="K1395" s="67"/>
      <c r="L1395" s="69"/>
      <c r="M1395" s="70"/>
      <c r="N1395" s="71"/>
    </row>
    <row r="1396" spans="1:14" ht="15">
      <c r="A1396" s="1">
        <f t="shared" si="221"/>
        <v>140036</v>
      </c>
      <c r="B1396" s="1">
        <f t="shared" si="222"/>
        <v>14</v>
      </c>
      <c r="C1396" s="65">
        <v>36</v>
      </c>
      <c r="D1396" s="66"/>
      <c r="E1396" s="67"/>
      <c r="F1396" s="68"/>
      <c r="G1396" s="66"/>
      <c r="H1396" s="67"/>
      <c r="I1396" s="67"/>
      <c r="J1396" s="67"/>
      <c r="K1396" s="67"/>
      <c r="L1396" s="69"/>
      <c r="M1396" s="70"/>
      <c r="N1396" s="71"/>
    </row>
    <row r="1397" spans="1:14" ht="15">
      <c r="A1397" s="1">
        <f t="shared" si="221"/>
        <v>140037</v>
      </c>
      <c r="B1397" s="1">
        <f t="shared" si="222"/>
        <v>14</v>
      </c>
      <c r="C1397" s="65">
        <v>37</v>
      </c>
      <c r="D1397" s="66"/>
      <c r="E1397" s="67"/>
      <c r="F1397" s="68"/>
      <c r="G1397" s="66"/>
      <c r="H1397" s="67"/>
      <c r="I1397" s="67"/>
      <c r="J1397" s="67"/>
      <c r="K1397" s="67"/>
      <c r="L1397" s="69"/>
      <c r="M1397" s="70"/>
      <c r="N1397" s="71"/>
    </row>
    <row r="1398" spans="1:14" ht="15">
      <c r="A1398" s="1">
        <f t="shared" si="221"/>
        <v>140038</v>
      </c>
      <c r="B1398" s="1">
        <f t="shared" si="222"/>
        <v>14</v>
      </c>
      <c r="C1398" s="65">
        <v>38</v>
      </c>
      <c r="D1398" s="66"/>
      <c r="E1398" s="67"/>
      <c r="F1398" s="68"/>
      <c r="G1398" s="66"/>
      <c r="H1398" s="67"/>
      <c r="I1398" s="67"/>
      <c r="J1398" s="67"/>
      <c r="K1398" s="67"/>
      <c r="L1398" s="69"/>
      <c r="M1398" s="70"/>
      <c r="N1398" s="71"/>
    </row>
    <row r="1399" spans="1:14" ht="15.75" thickBot="1">
      <c r="A1399" s="1">
        <f t="shared" si="221"/>
        <v>140039</v>
      </c>
      <c r="B1399" s="1">
        <f t="shared" si="222"/>
        <v>14</v>
      </c>
      <c r="C1399" s="65">
        <v>39</v>
      </c>
      <c r="D1399" s="72"/>
      <c r="E1399" s="73"/>
      <c r="F1399" s="74"/>
      <c r="G1399" s="72"/>
      <c r="H1399" s="73"/>
      <c r="I1399" s="73"/>
      <c r="J1399" s="73"/>
      <c r="K1399" s="73"/>
      <c r="L1399" s="75"/>
      <c r="M1399" s="76"/>
      <c r="N1399" s="77"/>
    </row>
    <row r="1400" spans="1:14" ht="19.5" thickTop="1" thickBot="1">
      <c r="A1400" s="1">
        <f t="shared" si="221"/>
        <v>140040</v>
      </c>
      <c r="B1400" s="1">
        <f t="shared" si="222"/>
        <v>14</v>
      </c>
      <c r="C1400" s="65">
        <v>40</v>
      </c>
      <c r="D1400" s="78">
        <f>SUM(D1393:D1399)</f>
        <v>0</v>
      </c>
      <c r="E1400" s="79">
        <f t="shared" ref="E1400:K1400" si="227">SUM(E1393:E1399)</f>
        <v>0</v>
      </c>
      <c r="F1400" s="80">
        <f t="shared" si="227"/>
        <v>0</v>
      </c>
      <c r="G1400" s="78">
        <f t="shared" si="227"/>
        <v>0</v>
      </c>
      <c r="H1400" s="79">
        <f t="shared" si="227"/>
        <v>0</v>
      </c>
      <c r="I1400" s="79">
        <f t="shared" si="227"/>
        <v>0</v>
      </c>
      <c r="J1400" s="79">
        <f t="shared" si="227"/>
        <v>0</v>
      </c>
      <c r="K1400" s="79">
        <f t="shared" si="227"/>
        <v>0</v>
      </c>
      <c r="L1400" s="159" t="s">
        <v>99</v>
      </c>
      <c r="M1400" s="160"/>
      <c r="N1400" s="161"/>
    </row>
    <row r="1401" spans="1:14" ht="15.75" thickTop="1">
      <c r="A1401" s="1">
        <f t="shared" si="221"/>
        <v>140041</v>
      </c>
      <c r="B1401" s="1">
        <f t="shared" si="222"/>
        <v>14</v>
      </c>
      <c r="C1401" s="65">
        <v>41</v>
      </c>
      <c r="D1401" s="66"/>
      <c r="E1401" s="67"/>
      <c r="F1401" s="68"/>
      <c r="G1401" s="66"/>
      <c r="H1401" s="67"/>
      <c r="I1401" s="67"/>
      <c r="J1401" s="67"/>
      <c r="K1401" s="67"/>
      <c r="L1401" s="69"/>
      <c r="M1401" s="70"/>
      <c r="N1401" s="71"/>
    </row>
    <row r="1402" spans="1:14" ht="15">
      <c r="A1402" s="1">
        <f t="shared" si="221"/>
        <v>140042</v>
      </c>
      <c r="B1402" s="1">
        <f t="shared" si="222"/>
        <v>14</v>
      </c>
      <c r="C1402" s="65">
        <v>42</v>
      </c>
      <c r="D1402" s="66"/>
      <c r="E1402" s="67"/>
      <c r="F1402" s="68"/>
      <c r="G1402" s="66"/>
      <c r="H1402" s="67"/>
      <c r="I1402" s="67"/>
      <c r="J1402" s="67"/>
      <c r="K1402" s="67"/>
      <c r="L1402" s="69"/>
      <c r="M1402" s="70"/>
      <c r="N1402" s="71"/>
    </row>
    <row r="1403" spans="1:14" ht="15">
      <c r="A1403" s="1">
        <f t="shared" si="221"/>
        <v>140043</v>
      </c>
      <c r="B1403" s="1">
        <f t="shared" si="222"/>
        <v>14</v>
      </c>
      <c r="C1403" s="65">
        <v>43</v>
      </c>
      <c r="D1403" s="66"/>
      <c r="E1403" s="67"/>
      <c r="F1403" s="68"/>
      <c r="G1403" s="66"/>
      <c r="H1403" s="67"/>
      <c r="I1403" s="67"/>
      <c r="J1403" s="67"/>
      <c r="K1403" s="67"/>
      <c r="L1403" s="69"/>
      <c r="M1403" s="70"/>
      <c r="N1403" s="71"/>
    </row>
    <row r="1404" spans="1:14" ht="15">
      <c r="A1404" s="1">
        <f t="shared" si="221"/>
        <v>140044</v>
      </c>
      <c r="B1404" s="1">
        <f t="shared" si="222"/>
        <v>14</v>
      </c>
      <c r="C1404" s="65">
        <v>44</v>
      </c>
      <c r="D1404" s="66"/>
      <c r="E1404" s="67"/>
      <c r="F1404" s="68"/>
      <c r="G1404" s="66"/>
      <c r="H1404" s="67"/>
      <c r="I1404" s="67"/>
      <c r="J1404" s="67"/>
      <c r="K1404" s="67"/>
      <c r="L1404" s="69"/>
      <c r="M1404" s="70"/>
      <c r="N1404" s="71"/>
    </row>
    <row r="1405" spans="1:14" ht="15">
      <c r="A1405" s="1">
        <f t="shared" si="221"/>
        <v>140045</v>
      </c>
      <c r="B1405" s="1">
        <f t="shared" si="222"/>
        <v>14</v>
      </c>
      <c r="C1405" s="65">
        <v>45</v>
      </c>
      <c r="D1405" s="66"/>
      <c r="E1405" s="67"/>
      <c r="F1405" s="68"/>
      <c r="G1405" s="66"/>
      <c r="H1405" s="67"/>
      <c r="I1405" s="67"/>
      <c r="J1405" s="67"/>
      <c r="K1405" s="67"/>
      <c r="L1405" s="69"/>
      <c r="M1405" s="70"/>
      <c r="N1405" s="71"/>
    </row>
    <row r="1406" spans="1:14" ht="15">
      <c r="A1406" s="1">
        <f t="shared" si="221"/>
        <v>140046</v>
      </c>
      <c r="B1406" s="1">
        <f t="shared" si="222"/>
        <v>14</v>
      </c>
      <c r="C1406" s="65">
        <v>46</v>
      </c>
      <c r="D1406" s="66"/>
      <c r="E1406" s="67"/>
      <c r="F1406" s="68"/>
      <c r="G1406" s="66"/>
      <c r="H1406" s="67"/>
      <c r="I1406" s="67"/>
      <c r="J1406" s="67"/>
      <c r="K1406" s="67"/>
      <c r="L1406" s="69"/>
      <c r="M1406" s="70"/>
      <c r="N1406" s="71"/>
    </row>
    <row r="1407" spans="1:14" ht="15.75" thickBot="1">
      <c r="A1407" s="1">
        <f t="shared" si="221"/>
        <v>140047</v>
      </c>
      <c r="B1407" s="1">
        <f t="shared" si="222"/>
        <v>14</v>
      </c>
      <c r="C1407" s="65">
        <v>47</v>
      </c>
      <c r="D1407" s="72"/>
      <c r="E1407" s="73"/>
      <c r="F1407" s="74"/>
      <c r="G1407" s="72"/>
      <c r="H1407" s="73"/>
      <c r="I1407" s="73"/>
      <c r="J1407" s="73"/>
      <c r="K1407" s="73"/>
      <c r="L1407" s="75"/>
      <c r="M1407" s="76"/>
      <c r="N1407" s="77"/>
    </row>
    <row r="1408" spans="1:14" ht="19.5" thickTop="1" thickBot="1">
      <c r="A1408" s="1">
        <f t="shared" si="221"/>
        <v>140048</v>
      </c>
      <c r="B1408" s="1">
        <f t="shared" si="222"/>
        <v>14</v>
      </c>
      <c r="C1408" s="65">
        <v>48</v>
      </c>
      <c r="D1408" s="78">
        <f>SUM(D1401:D1407)</f>
        <v>0</v>
      </c>
      <c r="E1408" s="79">
        <f t="shared" ref="E1408:K1408" si="228">SUM(E1401:E1407)</f>
        <v>0</v>
      </c>
      <c r="F1408" s="80">
        <f t="shared" si="228"/>
        <v>0</v>
      </c>
      <c r="G1408" s="78">
        <f t="shared" si="228"/>
        <v>0</v>
      </c>
      <c r="H1408" s="79">
        <f t="shared" si="228"/>
        <v>0</v>
      </c>
      <c r="I1408" s="79">
        <f t="shared" si="228"/>
        <v>0</v>
      </c>
      <c r="J1408" s="79">
        <f t="shared" si="228"/>
        <v>0</v>
      </c>
      <c r="K1408" s="79">
        <f t="shared" si="228"/>
        <v>0</v>
      </c>
      <c r="L1408" s="159" t="s">
        <v>100</v>
      </c>
      <c r="M1408" s="160"/>
      <c r="N1408" s="161"/>
    </row>
    <row r="1409" spans="1:14" ht="15.75" thickTop="1">
      <c r="A1409" s="1">
        <f t="shared" si="221"/>
        <v>140049</v>
      </c>
      <c r="B1409" s="1">
        <f t="shared" si="222"/>
        <v>14</v>
      </c>
      <c r="C1409" s="65">
        <v>49</v>
      </c>
      <c r="D1409" s="66"/>
      <c r="E1409" s="67"/>
      <c r="F1409" s="68"/>
      <c r="G1409" s="66"/>
      <c r="H1409" s="67"/>
      <c r="I1409" s="67"/>
      <c r="J1409" s="67"/>
      <c r="K1409" s="67"/>
      <c r="L1409" s="69"/>
      <c r="M1409" s="70"/>
      <c r="N1409" s="71"/>
    </row>
    <row r="1410" spans="1:14" ht="15">
      <c r="A1410" s="1">
        <f t="shared" si="221"/>
        <v>140050</v>
      </c>
      <c r="B1410" s="1">
        <f t="shared" si="222"/>
        <v>14</v>
      </c>
      <c r="C1410" s="65">
        <v>50</v>
      </c>
      <c r="D1410" s="66"/>
      <c r="E1410" s="67"/>
      <c r="F1410" s="68"/>
      <c r="G1410" s="66"/>
      <c r="H1410" s="67"/>
      <c r="I1410" s="67"/>
      <c r="J1410" s="67"/>
      <c r="K1410" s="67"/>
      <c r="L1410" s="69"/>
      <c r="M1410" s="70"/>
      <c r="N1410" s="71"/>
    </row>
    <row r="1411" spans="1:14" ht="15">
      <c r="A1411" s="1">
        <f t="shared" si="221"/>
        <v>140051</v>
      </c>
      <c r="B1411" s="1">
        <f t="shared" si="222"/>
        <v>14</v>
      </c>
      <c r="C1411" s="65">
        <v>51</v>
      </c>
      <c r="D1411" s="66"/>
      <c r="E1411" s="67"/>
      <c r="F1411" s="68"/>
      <c r="G1411" s="66"/>
      <c r="H1411" s="67"/>
      <c r="I1411" s="67"/>
      <c r="J1411" s="67"/>
      <c r="K1411" s="67"/>
      <c r="L1411" s="69"/>
      <c r="M1411" s="70"/>
      <c r="N1411" s="71"/>
    </row>
    <row r="1412" spans="1:14" ht="15">
      <c r="A1412" s="1">
        <f t="shared" si="221"/>
        <v>140052</v>
      </c>
      <c r="B1412" s="1">
        <f t="shared" si="222"/>
        <v>14</v>
      </c>
      <c r="C1412" s="65">
        <v>52</v>
      </c>
      <c r="D1412" s="66"/>
      <c r="E1412" s="67"/>
      <c r="F1412" s="68"/>
      <c r="G1412" s="66"/>
      <c r="H1412" s="67"/>
      <c r="I1412" s="67"/>
      <c r="J1412" s="67"/>
      <c r="K1412" s="67"/>
      <c r="L1412" s="69"/>
      <c r="M1412" s="70"/>
      <c r="N1412" s="71"/>
    </row>
    <row r="1413" spans="1:14" ht="15">
      <c r="A1413" s="1">
        <f t="shared" si="221"/>
        <v>140053</v>
      </c>
      <c r="B1413" s="1">
        <f t="shared" si="222"/>
        <v>14</v>
      </c>
      <c r="C1413" s="65">
        <v>53</v>
      </c>
      <c r="D1413" s="66"/>
      <c r="E1413" s="67"/>
      <c r="F1413" s="68"/>
      <c r="G1413" s="66"/>
      <c r="H1413" s="67"/>
      <c r="I1413" s="67"/>
      <c r="J1413" s="67"/>
      <c r="K1413" s="67"/>
      <c r="L1413" s="69"/>
      <c r="M1413" s="70"/>
      <c r="N1413" s="71"/>
    </row>
    <row r="1414" spans="1:14" ht="15">
      <c r="A1414" s="1">
        <f t="shared" si="221"/>
        <v>140054</v>
      </c>
      <c r="B1414" s="1">
        <f t="shared" si="222"/>
        <v>14</v>
      </c>
      <c r="C1414" s="65">
        <v>54</v>
      </c>
      <c r="D1414" s="66"/>
      <c r="E1414" s="67"/>
      <c r="F1414" s="68"/>
      <c r="G1414" s="66"/>
      <c r="H1414" s="67"/>
      <c r="I1414" s="67"/>
      <c r="J1414" s="67"/>
      <c r="K1414" s="67"/>
      <c r="L1414" s="69"/>
      <c r="M1414" s="70"/>
      <c r="N1414" s="71"/>
    </row>
    <row r="1415" spans="1:14" ht="15.75" thickBot="1">
      <c r="A1415" s="1">
        <f t="shared" si="221"/>
        <v>140055</v>
      </c>
      <c r="B1415" s="1">
        <f t="shared" si="222"/>
        <v>14</v>
      </c>
      <c r="C1415" s="65">
        <v>55</v>
      </c>
      <c r="D1415" s="72"/>
      <c r="E1415" s="73"/>
      <c r="F1415" s="74"/>
      <c r="G1415" s="72"/>
      <c r="H1415" s="73"/>
      <c r="I1415" s="73"/>
      <c r="J1415" s="73"/>
      <c r="K1415" s="73"/>
      <c r="L1415" s="75"/>
      <c r="M1415" s="76"/>
      <c r="N1415" s="77"/>
    </row>
    <row r="1416" spans="1:14" ht="19.5" thickTop="1" thickBot="1">
      <c r="A1416" s="1">
        <f t="shared" si="221"/>
        <v>140056</v>
      </c>
      <c r="B1416" s="1">
        <f t="shared" si="222"/>
        <v>14</v>
      </c>
      <c r="C1416" s="65">
        <v>56</v>
      </c>
      <c r="D1416" s="78">
        <f>SUM(D1409:D1415)</f>
        <v>0</v>
      </c>
      <c r="E1416" s="79">
        <f t="shared" ref="E1416:K1416" si="229">SUM(E1409:E1415)</f>
        <v>0</v>
      </c>
      <c r="F1416" s="80">
        <f t="shared" si="229"/>
        <v>0</v>
      </c>
      <c r="G1416" s="78">
        <f t="shared" si="229"/>
        <v>0</v>
      </c>
      <c r="H1416" s="79">
        <f t="shared" si="229"/>
        <v>0</v>
      </c>
      <c r="I1416" s="79">
        <f t="shared" si="229"/>
        <v>0</v>
      </c>
      <c r="J1416" s="79">
        <f t="shared" si="229"/>
        <v>0</v>
      </c>
      <c r="K1416" s="79">
        <f t="shared" si="229"/>
        <v>0</v>
      </c>
      <c r="L1416" s="159" t="s">
        <v>101</v>
      </c>
      <c r="M1416" s="160"/>
      <c r="N1416" s="161"/>
    </row>
    <row r="1417" spans="1:14" ht="15.75" thickTop="1">
      <c r="A1417" s="1">
        <f t="shared" si="221"/>
        <v>140057</v>
      </c>
      <c r="B1417" s="1">
        <f t="shared" si="222"/>
        <v>14</v>
      </c>
      <c r="C1417" s="65">
        <v>57</v>
      </c>
      <c r="D1417" s="66"/>
      <c r="E1417" s="67"/>
      <c r="F1417" s="68"/>
      <c r="G1417" s="66"/>
      <c r="H1417" s="67"/>
      <c r="I1417" s="67"/>
      <c r="J1417" s="67"/>
      <c r="K1417" s="67"/>
      <c r="L1417" s="69"/>
      <c r="M1417" s="70"/>
      <c r="N1417" s="71"/>
    </row>
    <row r="1418" spans="1:14" ht="15">
      <c r="A1418" s="1">
        <f t="shared" si="221"/>
        <v>140058</v>
      </c>
      <c r="B1418" s="1">
        <f t="shared" si="222"/>
        <v>14</v>
      </c>
      <c r="C1418" s="65">
        <v>58</v>
      </c>
      <c r="D1418" s="66"/>
      <c r="E1418" s="67"/>
      <c r="F1418" s="68"/>
      <c r="G1418" s="66"/>
      <c r="H1418" s="67"/>
      <c r="I1418" s="67"/>
      <c r="J1418" s="67"/>
      <c r="K1418" s="67"/>
      <c r="L1418" s="69"/>
      <c r="M1418" s="70"/>
      <c r="N1418" s="71"/>
    </row>
    <row r="1419" spans="1:14" ht="15">
      <c r="A1419" s="1">
        <f t="shared" si="221"/>
        <v>140059</v>
      </c>
      <c r="B1419" s="1">
        <f t="shared" si="222"/>
        <v>14</v>
      </c>
      <c r="C1419" s="65">
        <v>59</v>
      </c>
      <c r="D1419" s="66"/>
      <c r="E1419" s="67"/>
      <c r="F1419" s="68"/>
      <c r="G1419" s="66"/>
      <c r="H1419" s="67"/>
      <c r="I1419" s="67"/>
      <c r="J1419" s="67"/>
      <c r="K1419" s="67"/>
      <c r="L1419" s="69"/>
      <c r="M1419" s="70"/>
      <c r="N1419" s="71"/>
    </row>
    <row r="1420" spans="1:14" ht="15">
      <c r="A1420" s="1">
        <f t="shared" si="221"/>
        <v>140060</v>
      </c>
      <c r="B1420" s="1">
        <f t="shared" si="222"/>
        <v>14</v>
      </c>
      <c r="C1420" s="65">
        <v>60</v>
      </c>
      <c r="D1420" s="66"/>
      <c r="E1420" s="67"/>
      <c r="F1420" s="68"/>
      <c r="G1420" s="66"/>
      <c r="H1420" s="67"/>
      <c r="I1420" s="67"/>
      <c r="J1420" s="67"/>
      <c r="K1420" s="67"/>
      <c r="L1420" s="69"/>
      <c r="M1420" s="70"/>
      <c r="N1420" s="71"/>
    </row>
    <row r="1421" spans="1:14" ht="15">
      <c r="A1421" s="1">
        <f t="shared" si="221"/>
        <v>140061</v>
      </c>
      <c r="B1421" s="1">
        <f t="shared" si="222"/>
        <v>14</v>
      </c>
      <c r="C1421" s="65">
        <v>61</v>
      </c>
      <c r="D1421" s="66"/>
      <c r="E1421" s="67"/>
      <c r="F1421" s="68"/>
      <c r="G1421" s="66"/>
      <c r="H1421" s="67"/>
      <c r="I1421" s="67"/>
      <c r="J1421" s="67"/>
      <c r="K1421" s="67"/>
      <c r="L1421" s="69"/>
      <c r="M1421" s="70"/>
      <c r="N1421" s="71"/>
    </row>
    <row r="1422" spans="1:14" ht="15">
      <c r="A1422" s="1">
        <f t="shared" si="221"/>
        <v>140062</v>
      </c>
      <c r="B1422" s="1">
        <f t="shared" si="222"/>
        <v>14</v>
      </c>
      <c r="C1422" s="65">
        <v>62</v>
      </c>
      <c r="D1422" s="66"/>
      <c r="E1422" s="67"/>
      <c r="F1422" s="68"/>
      <c r="G1422" s="66"/>
      <c r="H1422" s="67"/>
      <c r="I1422" s="67"/>
      <c r="J1422" s="67"/>
      <c r="K1422" s="67"/>
      <c r="L1422" s="69"/>
      <c r="M1422" s="70"/>
      <c r="N1422" s="71"/>
    </row>
    <row r="1423" spans="1:14" ht="15.75" thickBot="1">
      <c r="A1423" s="1">
        <f t="shared" si="221"/>
        <v>140063</v>
      </c>
      <c r="B1423" s="1">
        <f t="shared" si="222"/>
        <v>14</v>
      </c>
      <c r="C1423" s="65">
        <v>63</v>
      </c>
      <c r="D1423" s="72"/>
      <c r="E1423" s="73"/>
      <c r="F1423" s="74"/>
      <c r="G1423" s="72"/>
      <c r="H1423" s="73"/>
      <c r="I1423" s="73"/>
      <c r="J1423" s="73"/>
      <c r="K1423" s="73"/>
      <c r="L1423" s="75"/>
      <c r="M1423" s="76"/>
      <c r="N1423" s="77"/>
    </row>
    <row r="1424" spans="1:14" ht="19.5" thickTop="1" thickBot="1">
      <c r="A1424" s="1">
        <f t="shared" si="221"/>
        <v>140064</v>
      </c>
      <c r="B1424" s="1">
        <f t="shared" si="222"/>
        <v>14</v>
      </c>
      <c r="C1424" s="65">
        <v>64</v>
      </c>
      <c r="D1424" s="78">
        <f>SUM(D1417:D1423)</f>
        <v>0</v>
      </c>
      <c r="E1424" s="79">
        <f t="shared" ref="E1424:K1424" si="230">SUM(E1417:E1423)</f>
        <v>0</v>
      </c>
      <c r="F1424" s="80">
        <f t="shared" si="230"/>
        <v>0</v>
      </c>
      <c r="G1424" s="78">
        <f t="shared" si="230"/>
        <v>0</v>
      </c>
      <c r="H1424" s="79">
        <f t="shared" si="230"/>
        <v>0</v>
      </c>
      <c r="I1424" s="79">
        <f t="shared" si="230"/>
        <v>0</v>
      </c>
      <c r="J1424" s="79">
        <f t="shared" si="230"/>
        <v>0</v>
      </c>
      <c r="K1424" s="79">
        <f t="shared" si="230"/>
        <v>0</v>
      </c>
      <c r="L1424" s="159" t="s">
        <v>102</v>
      </c>
      <c r="M1424" s="160"/>
      <c r="N1424" s="161"/>
    </row>
    <row r="1425" spans="1:14" ht="15.75" thickTop="1">
      <c r="A1425" s="1">
        <f t="shared" si="221"/>
        <v>140065</v>
      </c>
      <c r="B1425" s="1">
        <f t="shared" si="222"/>
        <v>14</v>
      </c>
      <c r="C1425" s="65">
        <v>65</v>
      </c>
      <c r="D1425" s="66"/>
      <c r="E1425" s="67"/>
      <c r="F1425" s="68"/>
      <c r="G1425" s="66"/>
      <c r="H1425" s="67"/>
      <c r="I1425" s="67"/>
      <c r="J1425" s="67"/>
      <c r="K1425" s="67"/>
      <c r="L1425" s="69"/>
      <c r="M1425" s="70"/>
      <c r="N1425" s="71"/>
    </row>
    <row r="1426" spans="1:14" ht="15">
      <c r="A1426" s="1">
        <f t="shared" ref="A1426:A1455" si="231">VALUE(TRIM(B1426&amp;"00"&amp;C1426))</f>
        <v>140066</v>
      </c>
      <c r="B1426" s="1">
        <f t="shared" si="222"/>
        <v>14</v>
      </c>
      <c r="C1426" s="65">
        <v>66</v>
      </c>
      <c r="D1426" s="66"/>
      <c r="E1426" s="67"/>
      <c r="F1426" s="68"/>
      <c r="G1426" s="66"/>
      <c r="H1426" s="67"/>
      <c r="I1426" s="67"/>
      <c r="J1426" s="67"/>
      <c r="K1426" s="67"/>
      <c r="L1426" s="69"/>
      <c r="M1426" s="70"/>
      <c r="N1426" s="71"/>
    </row>
    <row r="1427" spans="1:14" ht="15">
      <c r="A1427" s="1">
        <f t="shared" si="231"/>
        <v>140067</v>
      </c>
      <c r="B1427" s="1">
        <f t="shared" ref="B1427:B1457" si="232">B1426</f>
        <v>14</v>
      </c>
      <c r="C1427" s="65">
        <v>67</v>
      </c>
      <c r="D1427" s="66"/>
      <c r="E1427" s="67"/>
      <c r="F1427" s="68"/>
      <c r="G1427" s="66"/>
      <c r="H1427" s="67"/>
      <c r="I1427" s="67"/>
      <c r="J1427" s="67"/>
      <c r="K1427" s="67"/>
      <c r="L1427" s="69"/>
      <c r="M1427" s="70"/>
      <c r="N1427" s="71"/>
    </row>
    <row r="1428" spans="1:14" ht="15">
      <c r="A1428" s="1">
        <f t="shared" si="231"/>
        <v>140068</v>
      </c>
      <c r="B1428" s="1">
        <f t="shared" si="232"/>
        <v>14</v>
      </c>
      <c r="C1428" s="65">
        <v>68</v>
      </c>
      <c r="D1428" s="66"/>
      <c r="E1428" s="67"/>
      <c r="F1428" s="68"/>
      <c r="G1428" s="66"/>
      <c r="H1428" s="67"/>
      <c r="I1428" s="67"/>
      <c r="J1428" s="67"/>
      <c r="K1428" s="67"/>
      <c r="L1428" s="69"/>
      <c r="M1428" s="70"/>
      <c r="N1428" s="71"/>
    </row>
    <row r="1429" spans="1:14" ht="15">
      <c r="A1429" s="1">
        <f t="shared" si="231"/>
        <v>140069</v>
      </c>
      <c r="B1429" s="1">
        <f t="shared" si="232"/>
        <v>14</v>
      </c>
      <c r="C1429" s="65">
        <v>69</v>
      </c>
      <c r="D1429" s="66"/>
      <c r="E1429" s="67"/>
      <c r="F1429" s="68"/>
      <c r="G1429" s="66"/>
      <c r="H1429" s="67"/>
      <c r="I1429" s="67"/>
      <c r="J1429" s="67"/>
      <c r="K1429" s="67"/>
      <c r="L1429" s="69"/>
      <c r="M1429" s="70"/>
      <c r="N1429" s="71"/>
    </row>
    <row r="1430" spans="1:14" ht="15">
      <c r="A1430" s="1">
        <f t="shared" si="231"/>
        <v>140070</v>
      </c>
      <c r="B1430" s="1">
        <f t="shared" si="232"/>
        <v>14</v>
      </c>
      <c r="C1430" s="65">
        <v>70</v>
      </c>
      <c r="D1430" s="66"/>
      <c r="E1430" s="67"/>
      <c r="F1430" s="68"/>
      <c r="G1430" s="66"/>
      <c r="H1430" s="67"/>
      <c r="I1430" s="67"/>
      <c r="J1430" s="67"/>
      <c r="K1430" s="67"/>
      <c r="L1430" s="69"/>
      <c r="M1430" s="70"/>
      <c r="N1430" s="71"/>
    </row>
    <row r="1431" spans="1:14" ht="15.75" thickBot="1">
      <c r="A1431" s="1">
        <f t="shared" si="231"/>
        <v>140071</v>
      </c>
      <c r="B1431" s="1">
        <f t="shared" si="232"/>
        <v>14</v>
      </c>
      <c r="C1431" s="65">
        <v>71</v>
      </c>
      <c r="D1431" s="72"/>
      <c r="E1431" s="73"/>
      <c r="F1431" s="74"/>
      <c r="G1431" s="72"/>
      <c r="H1431" s="73"/>
      <c r="I1431" s="73"/>
      <c r="J1431" s="73"/>
      <c r="K1431" s="73"/>
      <c r="L1431" s="75"/>
      <c r="M1431" s="76"/>
      <c r="N1431" s="77"/>
    </row>
    <row r="1432" spans="1:14" ht="19.5" thickTop="1" thickBot="1">
      <c r="A1432" s="1">
        <f t="shared" si="231"/>
        <v>140072</v>
      </c>
      <c r="B1432" s="1">
        <f t="shared" si="232"/>
        <v>14</v>
      </c>
      <c r="C1432" s="65">
        <v>72</v>
      </c>
      <c r="D1432" s="78">
        <f>SUM(D1425:D1431)</f>
        <v>0</v>
      </c>
      <c r="E1432" s="79">
        <f t="shared" ref="E1432:K1432" si="233">SUM(E1425:E1431)</f>
        <v>0</v>
      </c>
      <c r="F1432" s="80">
        <f t="shared" si="233"/>
        <v>0</v>
      </c>
      <c r="G1432" s="78">
        <f t="shared" si="233"/>
        <v>0</v>
      </c>
      <c r="H1432" s="79">
        <f t="shared" si="233"/>
        <v>0</v>
      </c>
      <c r="I1432" s="79">
        <f t="shared" si="233"/>
        <v>0</v>
      </c>
      <c r="J1432" s="79">
        <f t="shared" si="233"/>
        <v>0</v>
      </c>
      <c r="K1432" s="79">
        <f t="shared" si="233"/>
        <v>0</v>
      </c>
      <c r="L1432" s="159" t="s">
        <v>103</v>
      </c>
      <c r="M1432" s="160"/>
      <c r="N1432" s="161"/>
    </row>
    <row r="1433" spans="1:14" ht="15.75" thickTop="1">
      <c r="A1433" s="1">
        <f t="shared" si="231"/>
        <v>140073</v>
      </c>
      <c r="B1433" s="1">
        <f t="shared" si="232"/>
        <v>14</v>
      </c>
      <c r="C1433" s="65">
        <v>73</v>
      </c>
      <c r="D1433" s="66"/>
      <c r="E1433" s="67"/>
      <c r="F1433" s="68"/>
      <c r="G1433" s="66"/>
      <c r="H1433" s="67"/>
      <c r="I1433" s="67"/>
      <c r="J1433" s="67"/>
      <c r="K1433" s="67"/>
      <c r="L1433" s="69"/>
      <c r="M1433" s="70"/>
      <c r="N1433" s="71"/>
    </row>
    <row r="1434" spans="1:14" ht="15">
      <c r="A1434" s="1">
        <f t="shared" si="231"/>
        <v>140074</v>
      </c>
      <c r="B1434" s="1">
        <f t="shared" si="232"/>
        <v>14</v>
      </c>
      <c r="C1434" s="65">
        <v>74</v>
      </c>
      <c r="D1434" s="66"/>
      <c r="E1434" s="67"/>
      <c r="F1434" s="68"/>
      <c r="G1434" s="66"/>
      <c r="H1434" s="67"/>
      <c r="I1434" s="67"/>
      <c r="J1434" s="67"/>
      <c r="K1434" s="67"/>
      <c r="L1434" s="69"/>
      <c r="M1434" s="70"/>
      <c r="N1434" s="71"/>
    </row>
    <row r="1435" spans="1:14" ht="15">
      <c r="A1435" s="1">
        <f t="shared" si="231"/>
        <v>140075</v>
      </c>
      <c r="B1435" s="1">
        <f t="shared" si="232"/>
        <v>14</v>
      </c>
      <c r="C1435" s="65">
        <v>75</v>
      </c>
      <c r="D1435" s="66"/>
      <c r="E1435" s="67"/>
      <c r="F1435" s="68"/>
      <c r="G1435" s="66"/>
      <c r="H1435" s="67"/>
      <c r="I1435" s="67"/>
      <c r="J1435" s="67"/>
      <c r="K1435" s="67"/>
      <c r="L1435" s="69"/>
      <c r="M1435" s="70"/>
      <c r="N1435" s="71"/>
    </row>
    <row r="1436" spans="1:14" ht="15">
      <c r="A1436" s="1">
        <f t="shared" si="231"/>
        <v>140076</v>
      </c>
      <c r="B1436" s="1">
        <f t="shared" si="232"/>
        <v>14</v>
      </c>
      <c r="C1436" s="65">
        <v>76</v>
      </c>
      <c r="D1436" s="66"/>
      <c r="E1436" s="67"/>
      <c r="F1436" s="68"/>
      <c r="G1436" s="66"/>
      <c r="H1436" s="67"/>
      <c r="I1436" s="67"/>
      <c r="J1436" s="67"/>
      <c r="K1436" s="67"/>
      <c r="L1436" s="69"/>
      <c r="M1436" s="70"/>
      <c r="N1436" s="71"/>
    </row>
    <row r="1437" spans="1:14" ht="15">
      <c r="A1437" s="1">
        <f t="shared" si="231"/>
        <v>140077</v>
      </c>
      <c r="B1437" s="1">
        <f t="shared" si="232"/>
        <v>14</v>
      </c>
      <c r="C1437" s="65">
        <v>77</v>
      </c>
      <c r="D1437" s="66"/>
      <c r="E1437" s="67"/>
      <c r="F1437" s="68"/>
      <c r="G1437" s="66"/>
      <c r="H1437" s="67"/>
      <c r="I1437" s="67"/>
      <c r="J1437" s="67"/>
      <c r="K1437" s="67"/>
      <c r="L1437" s="69"/>
      <c r="M1437" s="70"/>
      <c r="N1437" s="71"/>
    </row>
    <row r="1438" spans="1:14" ht="15">
      <c r="A1438" s="1">
        <f t="shared" si="231"/>
        <v>140078</v>
      </c>
      <c r="B1438" s="1">
        <f t="shared" si="232"/>
        <v>14</v>
      </c>
      <c r="C1438" s="65">
        <v>78</v>
      </c>
      <c r="D1438" s="66"/>
      <c r="E1438" s="67"/>
      <c r="F1438" s="68"/>
      <c r="G1438" s="66"/>
      <c r="H1438" s="67"/>
      <c r="I1438" s="67"/>
      <c r="J1438" s="67"/>
      <c r="K1438" s="67"/>
      <c r="L1438" s="69"/>
      <c r="M1438" s="70"/>
      <c r="N1438" s="71"/>
    </row>
    <row r="1439" spans="1:14" ht="15.75" thickBot="1">
      <c r="A1439" s="1">
        <f t="shared" si="231"/>
        <v>140079</v>
      </c>
      <c r="B1439" s="1">
        <f t="shared" si="232"/>
        <v>14</v>
      </c>
      <c r="C1439" s="65">
        <v>79</v>
      </c>
      <c r="D1439" s="72"/>
      <c r="E1439" s="73"/>
      <c r="F1439" s="74"/>
      <c r="G1439" s="72"/>
      <c r="H1439" s="73"/>
      <c r="I1439" s="73"/>
      <c r="J1439" s="73"/>
      <c r="K1439" s="73"/>
      <c r="L1439" s="75"/>
      <c r="M1439" s="76"/>
      <c r="N1439" s="77"/>
    </row>
    <row r="1440" spans="1:14" ht="19.5" thickTop="1" thickBot="1">
      <c r="A1440" s="1">
        <f t="shared" si="231"/>
        <v>140080</v>
      </c>
      <c r="B1440" s="1">
        <f t="shared" si="232"/>
        <v>14</v>
      </c>
      <c r="C1440" s="65">
        <v>80</v>
      </c>
      <c r="D1440" s="78">
        <f>SUM(D1433:D1439)</f>
        <v>0</v>
      </c>
      <c r="E1440" s="79">
        <f t="shared" ref="E1440:K1440" si="234">SUM(E1433:E1439)</f>
        <v>0</v>
      </c>
      <c r="F1440" s="80">
        <f t="shared" si="234"/>
        <v>0</v>
      </c>
      <c r="G1440" s="78">
        <f t="shared" si="234"/>
        <v>0</v>
      </c>
      <c r="H1440" s="79">
        <f t="shared" si="234"/>
        <v>0</v>
      </c>
      <c r="I1440" s="79">
        <f t="shared" si="234"/>
        <v>0</v>
      </c>
      <c r="J1440" s="79">
        <f t="shared" si="234"/>
        <v>0</v>
      </c>
      <c r="K1440" s="79">
        <f t="shared" si="234"/>
        <v>0</v>
      </c>
      <c r="L1440" s="159" t="s">
        <v>104</v>
      </c>
      <c r="M1440" s="160"/>
      <c r="N1440" s="161"/>
    </row>
    <row r="1441" spans="1:14" ht="15.75" thickTop="1">
      <c r="A1441" s="1">
        <f t="shared" si="231"/>
        <v>140081</v>
      </c>
      <c r="B1441" s="1">
        <f t="shared" si="232"/>
        <v>14</v>
      </c>
      <c r="C1441" s="65">
        <v>81</v>
      </c>
      <c r="D1441" s="66"/>
      <c r="E1441" s="67"/>
      <c r="F1441" s="68"/>
      <c r="G1441" s="66"/>
      <c r="H1441" s="67"/>
      <c r="I1441" s="67"/>
      <c r="J1441" s="67"/>
      <c r="K1441" s="67"/>
      <c r="L1441" s="69"/>
      <c r="M1441" s="70"/>
      <c r="N1441" s="71"/>
    </row>
    <row r="1442" spans="1:14" ht="15">
      <c r="A1442" s="1">
        <f t="shared" si="231"/>
        <v>140082</v>
      </c>
      <c r="B1442" s="1">
        <f t="shared" si="232"/>
        <v>14</v>
      </c>
      <c r="C1442" s="65">
        <v>82</v>
      </c>
      <c r="D1442" s="66"/>
      <c r="E1442" s="67"/>
      <c r="F1442" s="68"/>
      <c r="G1442" s="66"/>
      <c r="H1442" s="67"/>
      <c r="I1442" s="67"/>
      <c r="J1442" s="67"/>
      <c r="K1442" s="67"/>
      <c r="L1442" s="69"/>
      <c r="M1442" s="70"/>
      <c r="N1442" s="71"/>
    </row>
    <row r="1443" spans="1:14" ht="15">
      <c r="A1443" s="1">
        <f t="shared" si="231"/>
        <v>140083</v>
      </c>
      <c r="B1443" s="1">
        <f t="shared" si="232"/>
        <v>14</v>
      </c>
      <c r="C1443" s="65">
        <v>83</v>
      </c>
      <c r="D1443" s="66"/>
      <c r="E1443" s="67"/>
      <c r="F1443" s="68"/>
      <c r="G1443" s="66"/>
      <c r="H1443" s="67"/>
      <c r="I1443" s="67"/>
      <c r="J1443" s="67"/>
      <c r="K1443" s="67"/>
      <c r="L1443" s="69"/>
      <c r="M1443" s="70"/>
      <c r="N1443" s="71"/>
    </row>
    <row r="1444" spans="1:14" ht="15">
      <c r="A1444" s="1">
        <f t="shared" si="231"/>
        <v>140084</v>
      </c>
      <c r="B1444" s="1">
        <f t="shared" si="232"/>
        <v>14</v>
      </c>
      <c r="C1444" s="65">
        <v>84</v>
      </c>
      <c r="D1444" s="66"/>
      <c r="E1444" s="67"/>
      <c r="F1444" s="68"/>
      <c r="G1444" s="66"/>
      <c r="H1444" s="67"/>
      <c r="I1444" s="67"/>
      <c r="J1444" s="67"/>
      <c r="K1444" s="67"/>
      <c r="L1444" s="69"/>
      <c r="M1444" s="70"/>
      <c r="N1444" s="71"/>
    </row>
    <row r="1445" spans="1:14" ht="15">
      <c r="A1445" s="1">
        <f t="shared" si="231"/>
        <v>140085</v>
      </c>
      <c r="B1445" s="1">
        <f t="shared" si="232"/>
        <v>14</v>
      </c>
      <c r="C1445" s="65">
        <v>85</v>
      </c>
      <c r="D1445" s="66"/>
      <c r="E1445" s="67"/>
      <c r="F1445" s="68"/>
      <c r="G1445" s="66"/>
      <c r="H1445" s="67"/>
      <c r="I1445" s="67"/>
      <c r="J1445" s="67"/>
      <c r="K1445" s="67"/>
      <c r="L1445" s="69"/>
      <c r="M1445" s="70"/>
      <c r="N1445" s="71"/>
    </row>
    <row r="1446" spans="1:14" ht="15">
      <c r="A1446" s="1">
        <f t="shared" si="231"/>
        <v>140086</v>
      </c>
      <c r="B1446" s="1">
        <f t="shared" si="232"/>
        <v>14</v>
      </c>
      <c r="C1446" s="65">
        <v>86</v>
      </c>
      <c r="D1446" s="66"/>
      <c r="E1446" s="67"/>
      <c r="F1446" s="68"/>
      <c r="G1446" s="66"/>
      <c r="H1446" s="67"/>
      <c r="I1446" s="67"/>
      <c r="J1446" s="67"/>
      <c r="K1446" s="67"/>
      <c r="L1446" s="69"/>
      <c r="M1446" s="70"/>
      <c r="N1446" s="71"/>
    </row>
    <row r="1447" spans="1:14" ht="15.75" thickBot="1">
      <c r="A1447" s="1">
        <f t="shared" si="231"/>
        <v>140087</v>
      </c>
      <c r="B1447" s="1">
        <f t="shared" si="232"/>
        <v>14</v>
      </c>
      <c r="C1447" s="65">
        <v>87</v>
      </c>
      <c r="D1447" s="72"/>
      <c r="E1447" s="73"/>
      <c r="F1447" s="74"/>
      <c r="G1447" s="72"/>
      <c r="H1447" s="73"/>
      <c r="I1447" s="73"/>
      <c r="J1447" s="73"/>
      <c r="K1447" s="73"/>
      <c r="L1447" s="75"/>
      <c r="M1447" s="76"/>
      <c r="N1447" s="77"/>
    </row>
    <row r="1448" spans="1:14" ht="19.5" thickTop="1" thickBot="1">
      <c r="A1448" s="1">
        <f t="shared" si="231"/>
        <v>140088</v>
      </c>
      <c r="B1448" s="1">
        <f t="shared" si="232"/>
        <v>14</v>
      </c>
      <c r="C1448" s="65">
        <v>88</v>
      </c>
      <c r="D1448" s="78">
        <f>SUM(D1441:D1447)</f>
        <v>0</v>
      </c>
      <c r="E1448" s="79">
        <f t="shared" ref="E1448:K1448" si="235">SUM(E1441:E1447)</f>
        <v>0</v>
      </c>
      <c r="F1448" s="80">
        <f t="shared" si="235"/>
        <v>0</v>
      </c>
      <c r="G1448" s="78">
        <f t="shared" si="235"/>
        <v>0</v>
      </c>
      <c r="H1448" s="79">
        <f t="shared" si="235"/>
        <v>0</v>
      </c>
      <c r="I1448" s="79">
        <f t="shared" si="235"/>
        <v>0</v>
      </c>
      <c r="J1448" s="79">
        <f t="shared" si="235"/>
        <v>0</v>
      </c>
      <c r="K1448" s="79">
        <f t="shared" si="235"/>
        <v>0</v>
      </c>
      <c r="L1448" s="159" t="s">
        <v>105</v>
      </c>
      <c r="M1448" s="160"/>
      <c r="N1448" s="161"/>
    </row>
    <row r="1449" spans="1:14" ht="15.75" thickTop="1">
      <c r="A1449" s="1">
        <f t="shared" si="231"/>
        <v>140089</v>
      </c>
      <c r="B1449" s="1">
        <f t="shared" si="232"/>
        <v>14</v>
      </c>
      <c r="C1449" s="65">
        <v>89</v>
      </c>
      <c r="D1449" s="66"/>
      <c r="E1449" s="67"/>
      <c r="F1449" s="68"/>
      <c r="G1449" s="66"/>
      <c r="H1449" s="67"/>
      <c r="I1449" s="67"/>
      <c r="J1449" s="67"/>
      <c r="K1449" s="67"/>
      <c r="L1449" s="69"/>
      <c r="M1449" s="70"/>
      <c r="N1449" s="71"/>
    </row>
    <row r="1450" spans="1:14" ht="15">
      <c r="A1450" s="1">
        <f t="shared" si="231"/>
        <v>140090</v>
      </c>
      <c r="B1450" s="1">
        <f t="shared" si="232"/>
        <v>14</v>
      </c>
      <c r="C1450" s="65">
        <v>90</v>
      </c>
      <c r="D1450" s="66"/>
      <c r="E1450" s="67"/>
      <c r="F1450" s="68"/>
      <c r="G1450" s="66"/>
      <c r="H1450" s="67"/>
      <c r="I1450" s="67"/>
      <c r="J1450" s="67"/>
      <c r="K1450" s="67"/>
      <c r="L1450" s="69"/>
      <c r="M1450" s="70"/>
      <c r="N1450" s="71"/>
    </row>
    <row r="1451" spans="1:14" ht="15">
      <c r="A1451" s="1">
        <f t="shared" si="231"/>
        <v>140091</v>
      </c>
      <c r="B1451" s="1">
        <f t="shared" si="232"/>
        <v>14</v>
      </c>
      <c r="C1451" s="65">
        <v>91</v>
      </c>
      <c r="D1451" s="66"/>
      <c r="E1451" s="67"/>
      <c r="F1451" s="68"/>
      <c r="G1451" s="66"/>
      <c r="H1451" s="67"/>
      <c r="I1451" s="67"/>
      <c r="J1451" s="67"/>
      <c r="K1451" s="67"/>
      <c r="L1451" s="69"/>
      <c r="M1451" s="70"/>
      <c r="N1451" s="71"/>
    </row>
    <row r="1452" spans="1:14" ht="15">
      <c r="A1452" s="1">
        <f t="shared" si="231"/>
        <v>140092</v>
      </c>
      <c r="B1452" s="1">
        <f t="shared" si="232"/>
        <v>14</v>
      </c>
      <c r="C1452" s="65">
        <v>92</v>
      </c>
      <c r="D1452" s="66"/>
      <c r="E1452" s="67"/>
      <c r="F1452" s="68"/>
      <c r="G1452" s="66"/>
      <c r="H1452" s="67"/>
      <c r="I1452" s="67"/>
      <c r="J1452" s="67"/>
      <c r="K1452" s="67"/>
      <c r="L1452" s="69"/>
      <c r="M1452" s="70"/>
      <c r="N1452" s="71"/>
    </row>
    <row r="1453" spans="1:14" ht="15">
      <c r="A1453" s="1">
        <f t="shared" si="231"/>
        <v>140093</v>
      </c>
      <c r="B1453" s="1">
        <f t="shared" si="232"/>
        <v>14</v>
      </c>
      <c r="C1453" s="65">
        <v>93</v>
      </c>
      <c r="D1453" s="66"/>
      <c r="E1453" s="67"/>
      <c r="F1453" s="68"/>
      <c r="G1453" s="66"/>
      <c r="H1453" s="67"/>
      <c r="I1453" s="67"/>
      <c r="J1453" s="67"/>
      <c r="K1453" s="67"/>
      <c r="L1453" s="69"/>
      <c r="M1453" s="70"/>
      <c r="N1453" s="71"/>
    </row>
    <row r="1454" spans="1:14" ht="15">
      <c r="A1454" s="1">
        <f t="shared" si="231"/>
        <v>140094</v>
      </c>
      <c r="B1454" s="1">
        <f t="shared" si="232"/>
        <v>14</v>
      </c>
      <c r="C1454" s="65">
        <v>94</v>
      </c>
      <c r="D1454" s="66"/>
      <c r="E1454" s="67"/>
      <c r="F1454" s="68"/>
      <c r="G1454" s="66"/>
      <c r="H1454" s="67"/>
      <c r="I1454" s="67"/>
      <c r="J1454" s="67"/>
      <c r="K1454" s="67"/>
      <c r="L1454" s="69"/>
      <c r="M1454" s="70"/>
      <c r="N1454" s="71"/>
    </row>
    <row r="1455" spans="1:14" ht="15.75" thickBot="1">
      <c r="A1455" s="1">
        <f t="shared" si="231"/>
        <v>140095</v>
      </c>
      <c r="B1455" s="1">
        <f t="shared" si="232"/>
        <v>14</v>
      </c>
      <c r="C1455" s="65">
        <v>95</v>
      </c>
      <c r="D1455" s="72"/>
      <c r="E1455" s="73"/>
      <c r="F1455" s="74"/>
      <c r="G1455" s="72"/>
      <c r="H1455" s="73"/>
      <c r="I1455" s="73"/>
      <c r="J1455" s="73"/>
      <c r="K1455" s="73"/>
      <c r="L1455" s="75"/>
      <c r="M1455" s="76"/>
      <c r="N1455" s="77"/>
    </row>
    <row r="1456" spans="1:14" ht="19.5" thickTop="1" thickBot="1">
      <c r="A1456" s="1">
        <f>VALUE(TRIM(B1456&amp;"00"&amp;C1456))</f>
        <v>140096</v>
      </c>
      <c r="B1456" s="1">
        <f t="shared" si="232"/>
        <v>14</v>
      </c>
      <c r="C1456" s="65">
        <v>96</v>
      </c>
      <c r="D1456" s="78">
        <f>SUM(D1449:D1455)</f>
        <v>0</v>
      </c>
      <c r="E1456" s="79">
        <f t="shared" ref="E1456:K1456" si="236">SUM(E1449:E1455)</f>
        <v>0</v>
      </c>
      <c r="F1456" s="80">
        <f t="shared" si="236"/>
        <v>0</v>
      </c>
      <c r="G1456" s="78">
        <f t="shared" si="236"/>
        <v>0</v>
      </c>
      <c r="H1456" s="79">
        <f t="shared" si="236"/>
        <v>0</v>
      </c>
      <c r="I1456" s="79">
        <f t="shared" si="236"/>
        <v>0</v>
      </c>
      <c r="J1456" s="79">
        <f t="shared" si="236"/>
        <v>0</v>
      </c>
      <c r="K1456" s="79">
        <f t="shared" si="236"/>
        <v>0</v>
      </c>
      <c r="L1456" s="159" t="s">
        <v>106</v>
      </c>
      <c r="M1456" s="160"/>
      <c r="N1456" s="161"/>
    </row>
    <row r="1457" spans="1:14" ht="16.5" customHeight="1" thickTop="1" thickBot="1">
      <c r="A1457" s="1">
        <f>VALUE(TRIM(B1457&amp;"00"&amp;C1457))</f>
        <v>140097</v>
      </c>
      <c r="B1457" s="1">
        <f t="shared" si="232"/>
        <v>14</v>
      </c>
      <c r="C1457" s="82">
        <v>97</v>
      </c>
      <c r="D1457" s="78">
        <f t="shared" ref="D1457:K1457" si="237">D1368+D1376+D1384+D1392+D1400+D1408+D1416+D1424+D1432+D1440+D1448+D1456</f>
        <v>0</v>
      </c>
      <c r="E1457" s="79">
        <f t="shared" si="237"/>
        <v>0</v>
      </c>
      <c r="F1457" s="80">
        <f t="shared" si="237"/>
        <v>0</v>
      </c>
      <c r="G1457" s="78">
        <f t="shared" si="237"/>
        <v>0</v>
      </c>
      <c r="H1457" s="79">
        <f t="shared" si="237"/>
        <v>0</v>
      </c>
      <c r="I1457" s="79">
        <f t="shared" si="237"/>
        <v>0</v>
      </c>
      <c r="J1457" s="79">
        <f t="shared" si="237"/>
        <v>0</v>
      </c>
      <c r="K1457" s="79">
        <f t="shared" si="237"/>
        <v>0</v>
      </c>
      <c r="L1457" s="159" t="s">
        <v>107</v>
      </c>
      <c r="M1457" s="160"/>
      <c r="N1457" s="161"/>
    </row>
    <row r="1458" spans="1:14" ht="15.75" thickTop="1" thickBot="1"/>
    <row r="1459" spans="1:14" ht="15.75" customHeight="1" thickBot="1">
      <c r="I1459" s="39" t="s">
        <v>86</v>
      </c>
      <c r="J1459" s="40" t="str">
        <f>VLOOKUP(D1462,BASIC!$A$8:$H$37,7,0)</f>
        <v>جم</v>
      </c>
      <c r="M1459" s="39" t="s">
        <v>6</v>
      </c>
      <c r="N1459" s="40" t="str">
        <f>VLOOKUP(D1462,BASIC!$A$8:$H$37,4,0)</f>
        <v>استمارة</v>
      </c>
    </row>
    <row r="1460" spans="1:14" ht="16.5" customHeight="1">
      <c r="D1460" s="41" t="s">
        <v>4</v>
      </c>
      <c r="E1460" s="155" t="str">
        <f>VLOOKUP(D1462,BASIC!$A$8:$H$37,2,0)</f>
        <v>ندى عبد الكريم شاهين</v>
      </c>
      <c r="F1460" s="156"/>
      <c r="G1460" s="42"/>
      <c r="H1460" s="42"/>
      <c r="I1460" s="43" t="s">
        <v>7</v>
      </c>
      <c r="J1460" s="44">
        <f>VLOOKUP(D1462,BASIC!$A$8:$H$37,5,0)</f>
        <v>2005</v>
      </c>
      <c r="M1460" s="43" t="s">
        <v>87</v>
      </c>
      <c r="N1460" s="45">
        <f>VLOOKUP(D1462,BASIC!$A$8:$H$37,8,0)</f>
        <v>72450</v>
      </c>
    </row>
    <row r="1461" spans="1:14" ht="16.5" thickBot="1">
      <c r="D1461" s="46" t="s">
        <v>5</v>
      </c>
      <c r="E1461" s="157" t="str">
        <f>VLOOKUP(D1462,BASIC!$A$8:$H$37,3,0)</f>
        <v>E9-106</v>
      </c>
      <c r="F1461" s="158"/>
      <c r="I1461" s="47" t="s">
        <v>88</v>
      </c>
      <c r="J1461" s="48">
        <f>VLOOKUP(D1462,BASIC!$A$8:$H$37,6,0)</f>
        <v>178380</v>
      </c>
      <c r="M1461" s="47" t="s">
        <v>89</v>
      </c>
      <c r="N1461" s="48">
        <f>N1460+SUM(D1561:F1561)-SUM(G1561:K1561)</f>
        <v>72450</v>
      </c>
    </row>
    <row r="1462" spans="1:14" ht="21.75" customHeight="1" thickBot="1">
      <c r="D1462" s="49">
        <f>D1358+1</f>
        <v>15</v>
      </c>
      <c r="E1462" s="50"/>
      <c r="F1462" s="50"/>
      <c r="G1462" s="50"/>
      <c r="H1462" s="50"/>
      <c r="I1462" s="50"/>
      <c r="J1462" s="50"/>
      <c r="K1462" s="50"/>
      <c r="L1462" s="50"/>
      <c r="M1462" s="50"/>
      <c r="N1462" s="51"/>
    </row>
    <row r="1463" spans="1:14" ht="15" customHeight="1">
      <c r="D1463" s="52" t="s">
        <v>11</v>
      </c>
      <c r="E1463" s="53"/>
      <c r="F1463" s="54"/>
      <c r="G1463" s="52" t="s">
        <v>12</v>
      </c>
      <c r="H1463" s="53"/>
      <c r="I1463" s="53"/>
      <c r="J1463" s="53"/>
      <c r="K1463" s="55"/>
      <c r="L1463" s="56" t="s">
        <v>90</v>
      </c>
      <c r="M1463" s="56" t="s">
        <v>91</v>
      </c>
      <c r="N1463" s="57" t="s">
        <v>92</v>
      </c>
    </row>
    <row r="1464" spans="1:14" ht="15">
      <c r="D1464" s="60" t="s">
        <v>14</v>
      </c>
      <c r="E1464" s="61" t="s">
        <v>15</v>
      </c>
      <c r="F1464" s="62" t="s">
        <v>16</v>
      </c>
      <c r="G1464" s="60" t="s">
        <v>17</v>
      </c>
      <c r="H1464" s="61" t="s">
        <v>18</v>
      </c>
      <c r="I1464" s="61" t="s">
        <v>19</v>
      </c>
      <c r="J1464" s="61" t="s">
        <v>20</v>
      </c>
      <c r="K1464" s="61" t="s">
        <v>21</v>
      </c>
      <c r="L1464" s="63"/>
      <c r="M1464" s="63"/>
      <c r="N1464" s="64"/>
    </row>
    <row r="1465" spans="1:14" ht="15">
      <c r="A1465" s="1">
        <f>VALUE(TRIM(B1465&amp;"00"&amp;C1465))</f>
        <v>15001</v>
      </c>
      <c r="B1465" s="1">
        <f>VLOOKUP(D1462,BASIC!$A$8:$T$37,20,0)</f>
        <v>15</v>
      </c>
      <c r="C1465" s="65">
        <v>1</v>
      </c>
      <c r="D1465" s="66"/>
      <c r="E1465" s="67"/>
      <c r="F1465" s="68"/>
      <c r="G1465" s="66"/>
      <c r="H1465" s="67"/>
      <c r="I1465" s="67"/>
      <c r="J1465" s="67"/>
      <c r="K1465" s="67"/>
      <c r="L1465" s="69"/>
      <c r="M1465" s="70"/>
      <c r="N1465" s="71"/>
    </row>
    <row r="1466" spans="1:14" ht="15">
      <c r="A1466" s="1">
        <f t="shared" ref="A1466:A1529" si="238">VALUE(TRIM(B1466&amp;"00"&amp;C1466))</f>
        <v>15002</v>
      </c>
      <c r="B1466" s="1">
        <f>B1465</f>
        <v>15</v>
      </c>
      <c r="C1466" s="65">
        <v>2</v>
      </c>
      <c r="D1466" s="66"/>
      <c r="E1466" s="67"/>
      <c r="F1466" s="68"/>
      <c r="G1466" s="66"/>
      <c r="H1466" s="67"/>
      <c r="I1466" s="67"/>
      <c r="J1466" s="67"/>
      <c r="K1466" s="67"/>
      <c r="L1466" s="69"/>
      <c r="M1466" s="70"/>
      <c r="N1466" s="71"/>
    </row>
    <row r="1467" spans="1:14" ht="15">
      <c r="A1467" s="1">
        <f t="shared" si="238"/>
        <v>15003</v>
      </c>
      <c r="B1467" s="1">
        <f t="shared" ref="B1467:B1530" si="239">B1466</f>
        <v>15</v>
      </c>
      <c r="C1467" s="65">
        <v>3</v>
      </c>
      <c r="D1467" s="66"/>
      <c r="E1467" s="67"/>
      <c r="F1467" s="68"/>
      <c r="G1467" s="66"/>
      <c r="H1467" s="67"/>
      <c r="I1467" s="67"/>
      <c r="J1467" s="67"/>
      <c r="K1467" s="67"/>
      <c r="L1467" s="69"/>
      <c r="M1467" s="70"/>
      <c r="N1467" s="71"/>
    </row>
    <row r="1468" spans="1:14" ht="15">
      <c r="A1468" s="1">
        <f t="shared" si="238"/>
        <v>15004</v>
      </c>
      <c r="B1468" s="1">
        <f t="shared" si="239"/>
        <v>15</v>
      </c>
      <c r="C1468" s="65">
        <v>4</v>
      </c>
      <c r="D1468" s="66"/>
      <c r="E1468" s="67"/>
      <c r="F1468" s="68"/>
      <c r="G1468" s="66"/>
      <c r="H1468" s="67"/>
      <c r="I1468" s="67"/>
      <c r="J1468" s="67"/>
      <c r="K1468" s="67"/>
      <c r="L1468" s="69"/>
      <c r="M1468" s="70"/>
      <c r="N1468" s="71"/>
    </row>
    <row r="1469" spans="1:14" ht="15">
      <c r="A1469" s="1">
        <f t="shared" si="238"/>
        <v>15005</v>
      </c>
      <c r="B1469" s="1">
        <f t="shared" si="239"/>
        <v>15</v>
      </c>
      <c r="C1469" s="65">
        <v>5</v>
      </c>
      <c r="D1469" s="66"/>
      <c r="E1469" s="67"/>
      <c r="F1469" s="68"/>
      <c r="G1469" s="66"/>
      <c r="H1469" s="67"/>
      <c r="I1469" s="67"/>
      <c r="J1469" s="67"/>
      <c r="K1469" s="67"/>
      <c r="L1469" s="69"/>
      <c r="M1469" s="70"/>
      <c r="N1469" s="71"/>
    </row>
    <row r="1470" spans="1:14" ht="15">
      <c r="A1470" s="1">
        <f t="shared" si="238"/>
        <v>15006</v>
      </c>
      <c r="B1470" s="1">
        <f t="shared" si="239"/>
        <v>15</v>
      </c>
      <c r="C1470" s="65">
        <v>6</v>
      </c>
      <c r="D1470" s="66"/>
      <c r="E1470" s="67"/>
      <c r="F1470" s="68"/>
      <c r="G1470" s="66"/>
      <c r="H1470" s="67"/>
      <c r="I1470" s="67"/>
      <c r="J1470" s="67"/>
      <c r="K1470" s="67"/>
      <c r="L1470" s="69"/>
      <c r="M1470" s="70"/>
      <c r="N1470" s="71"/>
    </row>
    <row r="1471" spans="1:14" ht="15.75" thickBot="1">
      <c r="A1471" s="1">
        <f t="shared" si="238"/>
        <v>15007</v>
      </c>
      <c r="B1471" s="1">
        <f t="shared" si="239"/>
        <v>15</v>
      </c>
      <c r="C1471" s="65">
        <v>7</v>
      </c>
      <c r="D1471" s="72"/>
      <c r="E1471" s="73"/>
      <c r="F1471" s="74"/>
      <c r="G1471" s="72"/>
      <c r="H1471" s="73"/>
      <c r="I1471" s="73"/>
      <c r="J1471" s="73"/>
      <c r="K1471" s="73"/>
      <c r="L1471" s="75"/>
      <c r="M1471" s="76"/>
      <c r="N1471" s="77"/>
    </row>
    <row r="1472" spans="1:14" ht="19.5" thickTop="1" thickBot="1">
      <c r="A1472" s="1">
        <f t="shared" si="238"/>
        <v>15008</v>
      </c>
      <c r="B1472" s="1">
        <f t="shared" si="239"/>
        <v>15</v>
      </c>
      <c r="C1472" s="65">
        <v>8</v>
      </c>
      <c r="D1472" s="78">
        <f>SUM(D1465:D1471)</f>
        <v>0</v>
      </c>
      <c r="E1472" s="79">
        <f t="shared" ref="E1472:K1472" si="240">SUM(E1465:E1471)</f>
        <v>0</v>
      </c>
      <c r="F1472" s="80">
        <f t="shared" si="240"/>
        <v>0</v>
      </c>
      <c r="G1472" s="78">
        <f t="shared" si="240"/>
        <v>0</v>
      </c>
      <c r="H1472" s="79">
        <f t="shared" si="240"/>
        <v>0</v>
      </c>
      <c r="I1472" s="79">
        <f t="shared" si="240"/>
        <v>0</v>
      </c>
      <c r="J1472" s="79">
        <f t="shared" si="240"/>
        <v>0</v>
      </c>
      <c r="K1472" s="79">
        <f t="shared" si="240"/>
        <v>0</v>
      </c>
      <c r="L1472" s="159" t="s">
        <v>95</v>
      </c>
      <c r="M1472" s="160"/>
      <c r="N1472" s="161"/>
    </row>
    <row r="1473" spans="1:14" ht="15.75" thickTop="1">
      <c r="A1473" s="1">
        <f t="shared" si="238"/>
        <v>15009</v>
      </c>
      <c r="B1473" s="1">
        <f t="shared" si="239"/>
        <v>15</v>
      </c>
      <c r="C1473" s="65">
        <v>9</v>
      </c>
      <c r="D1473" s="66"/>
      <c r="E1473" s="67"/>
      <c r="F1473" s="68"/>
      <c r="G1473" s="66"/>
      <c r="H1473" s="67"/>
      <c r="I1473" s="67"/>
      <c r="J1473" s="67"/>
      <c r="K1473" s="67"/>
      <c r="L1473" s="69"/>
      <c r="M1473" s="70"/>
      <c r="N1473" s="71"/>
    </row>
    <row r="1474" spans="1:14" ht="15">
      <c r="A1474" s="1">
        <f t="shared" si="238"/>
        <v>150010</v>
      </c>
      <c r="B1474" s="1">
        <f t="shared" si="239"/>
        <v>15</v>
      </c>
      <c r="C1474" s="65">
        <v>10</v>
      </c>
      <c r="D1474" s="66"/>
      <c r="E1474" s="67"/>
      <c r="F1474" s="68"/>
      <c r="G1474" s="66"/>
      <c r="H1474" s="67"/>
      <c r="I1474" s="67"/>
      <c r="J1474" s="67"/>
      <c r="K1474" s="67"/>
      <c r="L1474" s="69"/>
      <c r="M1474" s="70"/>
      <c r="N1474" s="71"/>
    </row>
    <row r="1475" spans="1:14" ht="15">
      <c r="A1475" s="1">
        <f t="shared" si="238"/>
        <v>150011</v>
      </c>
      <c r="B1475" s="1">
        <f t="shared" si="239"/>
        <v>15</v>
      </c>
      <c r="C1475" s="65">
        <v>11</v>
      </c>
      <c r="D1475" s="66"/>
      <c r="E1475" s="67"/>
      <c r="F1475" s="68"/>
      <c r="G1475" s="66"/>
      <c r="H1475" s="67"/>
      <c r="I1475" s="67"/>
      <c r="J1475" s="67"/>
      <c r="K1475" s="67"/>
      <c r="L1475" s="69"/>
      <c r="M1475" s="70"/>
      <c r="N1475" s="71"/>
    </row>
    <row r="1476" spans="1:14" ht="15">
      <c r="A1476" s="1">
        <f t="shared" si="238"/>
        <v>150012</v>
      </c>
      <c r="B1476" s="1">
        <f t="shared" si="239"/>
        <v>15</v>
      </c>
      <c r="C1476" s="65">
        <v>12</v>
      </c>
      <c r="D1476" s="66"/>
      <c r="E1476" s="67"/>
      <c r="F1476" s="68"/>
      <c r="G1476" s="66"/>
      <c r="H1476" s="67"/>
      <c r="I1476" s="67"/>
      <c r="J1476" s="67"/>
      <c r="K1476" s="67"/>
      <c r="L1476" s="69"/>
      <c r="M1476" s="70"/>
      <c r="N1476" s="71"/>
    </row>
    <row r="1477" spans="1:14" ht="15">
      <c r="A1477" s="1">
        <f t="shared" si="238"/>
        <v>150013</v>
      </c>
      <c r="B1477" s="1">
        <f t="shared" si="239"/>
        <v>15</v>
      </c>
      <c r="C1477" s="65">
        <v>13</v>
      </c>
      <c r="D1477" s="66"/>
      <c r="E1477" s="67"/>
      <c r="F1477" s="68"/>
      <c r="G1477" s="66"/>
      <c r="H1477" s="67"/>
      <c r="I1477" s="67"/>
      <c r="J1477" s="67"/>
      <c r="K1477" s="67"/>
      <c r="L1477" s="69"/>
      <c r="M1477" s="70"/>
      <c r="N1477" s="71"/>
    </row>
    <row r="1478" spans="1:14" ht="15">
      <c r="A1478" s="1">
        <f t="shared" si="238"/>
        <v>150014</v>
      </c>
      <c r="B1478" s="1">
        <f t="shared" si="239"/>
        <v>15</v>
      </c>
      <c r="C1478" s="65">
        <v>14</v>
      </c>
      <c r="D1478" s="66"/>
      <c r="E1478" s="67"/>
      <c r="F1478" s="68"/>
      <c r="G1478" s="66"/>
      <c r="H1478" s="67"/>
      <c r="I1478" s="67"/>
      <c r="J1478" s="67"/>
      <c r="K1478" s="67"/>
      <c r="L1478" s="69"/>
      <c r="M1478" s="70"/>
      <c r="N1478" s="71"/>
    </row>
    <row r="1479" spans="1:14" ht="15.75" thickBot="1">
      <c r="A1479" s="1">
        <f t="shared" si="238"/>
        <v>150015</v>
      </c>
      <c r="B1479" s="1">
        <f t="shared" si="239"/>
        <v>15</v>
      </c>
      <c r="C1479" s="65">
        <v>15</v>
      </c>
      <c r="D1479" s="72"/>
      <c r="E1479" s="73"/>
      <c r="F1479" s="74"/>
      <c r="G1479" s="72"/>
      <c r="H1479" s="73"/>
      <c r="I1479" s="73"/>
      <c r="J1479" s="73"/>
      <c r="K1479" s="73"/>
      <c r="L1479" s="75"/>
      <c r="M1479" s="76"/>
      <c r="N1479" s="77"/>
    </row>
    <row r="1480" spans="1:14" ht="19.5" thickTop="1" thickBot="1">
      <c r="A1480" s="1">
        <f t="shared" si="238"/>
        <v>150016</v>
      </c>
      <c r="B1480" s="1">
        <f t="shared" si="239"/>
        <v>15</v>
      </c>
      <c r="C1480" s="65">
        <v>16</v>
      </c>
      <c r="D1480" s="78">
        <f>SUM(D1473:D1479)</f>
        <v>0</v>
      </c>
      <c r="E1480" s="79">
        <f t="shared" ref="E1480:K1480" si="241">SUM(E1473:E1479)</f>
        <v>0</v>
      </c>
      <c r="F1480" s="80">
        <f t="shared" si="241"/>
        <v>0</v>
      </c>
      <c r="G1480" s="78">
        <f t="shared" si="241"/>
        <v>0</v>
      </c>
      <c r="H1480" s="79">
        <f t="shared" si="241"/>
        <v>0</v>
      </c>
      <c r="I1480" s="79">
        <f t="shared" si="241"/>
        <v>0</v>
      </c>
      <c r="J1480" s="79">
        <f t="shared" si="241"/>
        <v>0</v>
      </c>
      <c r="K1480" s="79">
        <f t="shared" si="241"/>
        <v>0</v>
      </c>
      <c r="L1480" s="159" t="s">
        <v>96</v>
      </c>
      <c r="M1480" s="160"/>
      <c r="N1480" s="161"/>
    </row>
    <row r="1481" spans="1:14" ht="15.75" thickTop="1">
      <c r="A1481" s="1">
        <f t="shared" si="238"/>
        <v>150017</v>
      </c>
      <c r="B1481" s="1">
        <f t="shared" si="239"/>
        <v>15</v>
      </c>
      <c r="C1481" s="65">
        <v>17</v>
      </c>
      <c r="D1481" s="66"/>
      <c r="E1481" s="67"/>
      <c r="F1481" s="68"/>
      <c r="G1481" s="66"/>
      <c r="H1481" s="67"/>
      <c r="I1481" s="67"/>
      <c r="J1481" s="67"/>
      <c r="K1481" s="67"/>
      <c r="L1481" s="69"/>
      <c r="M1481" s="70"/>
      <c r="N1481" s="71"/>
    </row>
    <row r="1482" spans="1:14" ht="15">
      <c r="A1482" s="1">
        <f t="shared" si="238"/>
        <v>150018</v>
      </c>
      <c r="B1482" s="1">
        <f t="shared" si="239"/>
        <v>15</v>
      </c>
      <c r="C1482" s="65">
        <v>18</v>
      </c>
      <c r="D1482" s="66"/>
      <c r="E1482" s="67"/>
      <c r="F1482" s="68"/>
      <c r="G1482" s="66"/>
      <c r="H1482" s="67"/>
      <c r="I1482" s="67"/>
      <c r="J1482" s="67"/>
      <c r="K1482" s="67"/>
      <c r="L1482" s="69"/>
      <c r="M1482" s="70"/>
      <c r="N1482" s="71"/>
    </row>
    <row r="1483" spans="1:14" ht="15">
      <c r="A1483" s="1">
        <f t="shared" si="238"/>
        <v>150019</v>
      </c>
      <c r="B1483" s="1">
        <f t="shared" si="239"/>
        <v>15</v>
      </c>
      <c r="C1483" s="65">
        <v>19</v>
      </c>
      <c r="D1483" s="66"/>
      <c r="E1483" s="67"/>
      <c r="F1483" s="68"/>
      <c r="G1483" s="66"/>
      <c r="H1483" s="67"/>
      <c r="I1483" s="67"/>
      <c r="J1483" s="67"/>
      <c r="K1483" s="67"/>
      <c r="L1483" s="69"/>
      <c r="M1483" s="70"/>
      <c r="N1483" s="71"/>
    </row>
    <row r="1484" spans="1:14" ht="15">
      <c r="A1484" s="1">
        <f t="shared" si="238"/>
        <v>150020</v>
      </c>
      <c r="B1484" s="1">
        <f t="shared" si="239"/>
        <v>15</v>
      </c>
      <c r="C1484" s="65">
        <v>20</v>
      </c>
      <c r="D1484" s="66"/>
      <c r="E1484" s="67"/>
      <c r="F1484" s="68"/>
      <c r="G1484" s="66"/>
      <c r="H1484" s="67"/>
      <c r="I1484" s="67"/>
      <c r="J1484" s="67"/>
      <c r="K1484" s="67"/>
      <c r="L1484" s="69"/>
      <c r="M1484" s="70"/>
      <c r="N1484" s="71"/>
    </row>
    <row r="1485" spans="1:14" ht="15">
      <c r="A1485" s="1">
        <f t="shared" si="238"/>
        <v>150021</v>
      </c>
      <c r="B1485" s="1">
        <f t="shared" si="239"/>
        <v>15</v>
      </c>
      <c r="C1485" s="65">
        <v>21</v>
      </c>
      <c r="D1485" s="66"/>
      <c r="E1485" s="67"/>
      <c r="F1485" s="68"/>
      <c r="G1485" s="66"/>
      <c r="H1485" s="67"/>
      <c r="I1485" s="67"/>
      <c r="J1485" s="67"/>
      <c r="K1485" s="67"/>
      <c r="L1485" s="69"/>
      <c r="M1485" s="70"/>
      <c r="N1485" s="71"/>
    </row>
    <row r="1486" spans="1:14" ht="15">
      <c r="A1486" s="1">
        <f t="shared" si="238"/>
        <v>150022</v>
      </c>
      <c r="B1486" s="1">
        <f t="shared" si="239"/>
        <v>15</v>
      </c>
      <c r="C1486" s="65">
        <v>22</v>
      </c>
      <c r="D1486" s="66"/>
      <c r="E1486" s="67"/>
      <c r="F1486" s="68"/>
      <c r="G1486" s="66"/>
      <c r="H1486" s="67"/>
      <c r="I1486" s="67"/>
      <c r="J1486" s="67"/>
      <c r="K1486" s="67"/>
      <c r="L1486" s="69"/>
      <c r="M1486" s="70"/>
      <c r="N1486" s="71"/>
    </row>
    <row r="1487" spans="1:14" ht="15.75" thickBot="1">
      <c r="A1487" s="1">
        <f t="shared" si="238"/>
        <v>150023</v>
      </c>
      <c r="B1487" s="1">
        <f t="shared" si="239"/>
        <v>15</v>
      </c>
      <c r="C1487" s="65">
        <v>23</v>
      </c>
      <c r="D1487" s="72"/>
      <c r="E1487" s="73"/>
      <c r="F1487" s="74"/>
      <c r="G1487" s="72"/>
      <c r="H1487" s="73"/>
      <c r="I1487" s="73"/>
      <c r="J1487" s="73"/>
      <c r="K1487" s="73"/>
      <c r="L1487" s="75"/>
      <c r="M1487" s="76"/>
      <c r="N1487" s="77"/>
    </row>
    <row r="1488" spans="1:14" ht="19.5" thickTop="1" thickBot="1">
      <c r="A1488" s="1">
        <f t="shared" si="238"/>
        <v>150024</v>
      </c>
      <c r="B1488" s="1">
        <f t="shared" si="239"/>
        <v>15</v>
      </c>
      <c r="C1488" s="65">
        <v>24</v>
      </c>
      <c r="D1488" s="78">
        <f>SUM(D1481:D1487)</f>
        <v>0</v>
      </c>
      <c r="E1488" s="79">
        <f t="shared" ref="E1488:K1488" si="242">SUM(E1481:E1487)</f>
        <v>0</v>
      </c>
      <c r="F1488" s="80">
        <f t="shared" si="242"/>
        <v>0</v>
      </c>
      <c r="G1488" s="78">
        <f t="shared" si="242"/>
        <v>0</v>
      </c>
      <c r="H1488" s="79">
        <f t="shared" si="242"/>
        <v>0</v>
      </c>
      <c r="I1488" s="79">
        <f t="shared" si="242"/>
        <v>0</v>
      </c>
      <c r="J1488" s="79">
        <f t="shared" si="242"/>
        <v>0</v>
      </c>
      <c r="K1488" s="79">
        <f t="shared" si="242"/>
        <v>0</v>
      </c>
      <c r="L1488" s="159" t="s">
        <v>97</v>
      </c>
      <c r="M1488" s="160"/>
      <c r="N1488" s="161"/>
    </row>
    <row r="1489" spans="1:14" ht="15.75" thickTop="1">
      <c r="A1489" s="1">
        <f t="shared" si="238"/>
        <v>150025</v>
      </c>
      <c r="B1489" s="1">
        <f t="shared" si="239"/>
        <v>15</v>
      </c>
      <c r="C1489" s="65">
        <v>25</v>
      </c>
      <c r="D1489" s="66"/>
      <c r="E1489" s="67"/>
      <c r="F1489" s="68"/>
      <c r="G1489" s="66"/>
      <c r="H1489" s="67"/>
      <c r="I1489" s="67"/>
      <c r="J1489" s="67"/>
      <c r="K1489" s="67"/>
      <c r="L1489" s="69"/>
      <c r="M1489" s="70"/>
      <c r="N1489" s="71"/>
    </row>
    <row r="1490" spans="1:14" ht="15">
      <c r="A1490" s="1">
        <f t="shared" si="238"/>
        <v>150026</v>
      </c>
      <c r="B1490" s="1">
        <f t="shared" si="239"/>
        <v>15</v>
      </c>
      <c r="C1490" s="65">
        <v>26</v>
      </c>
      <c r="D1490" s="66"/>
      <c r="E1490" s="67"/>
      <c r="F1490" s="68"/>
      <c r="G1490" s="66"/>
      <c r="H1490" s="67"/>
      <c r="I1490" s="67"/>
      <c r="J1490" s="67"/>
      <c r="K1490" s="67"/>
      <c r="L1490" s="69"/>
      <c r="M1490" s="70"/>
      <c r="N1490" s="71"/>
    </row>
    <row r="1491" spans="1:14" ht="15">
      <c r="A1491" s="1">
        <f t="shared" si="238"/>
        <v>150027</v>
      </c>
      <c r="B1491" s="1">
        <f t="shared" si="239"/>
        <v>15</v>
      </c>
      <c r="C1491" s="65">
        <v>27</v>
      </c>
      <c r="D1491" s="66"/>
      <c r="E1491" s="67"/>
      <c r="F1491" s="68"/>
      <c r="G1491" s="66"/>
      <c r="H1491" s="67"/>
      <c r="I1491" s="67"/>
      <c r="J1491" s="67"/>
      <c r="K1491" s="67"/>
      <c r="L1491" s="69"/>
      <c r="M1491" s="70"/>
      <c r="N1491" s="71"/>
    </row>
    <row r="1492" spans="1:14" ht="15">
      <c r="A1492" s="1">
        <f t="shared" si="238"/>
        <v>150028</v>
      </c>
      <c r="B1492" s="1">
        <f t="shared" si="239"/>
        <v>15</v>
      </c>
      <c r="C1492" s="65">
        <v>28</v>
      </c>
      <c r="D1492" s="66"/>
      <c r="E1492" s="67"/>
      <c r="F1492" s="68"/>
      <c r="G1492" s="66"/>
      <c r="H1492" s="67"/>
      <c r="I1492" s="67"/>
      <c r="J1492" s="67"/>
      <c r="K1492" s="67"/>
      <c r="L1492" s="69"/>
      <c r="M1492" s="70"/>
      <c r="N1492" s="71"/>
    </row>
    <row r="1493" spans="1:14" ht="15">
      <c r="A1493" s="1">
        <f t="shared" si="238"/>
        <v>150029</v>
      </c>
      <c r="B1493" s="1">
        <f t="shared" si="239"/>
        <v>15</v>
      </c>
      <c r="C1493" s="65">
        <v>29</v>
      </c>
      <c r="D1493" s="66"/>
      <c r="E1493" s="67"/>
      <c r="F1493" s="68"/>
      <c r="G1493" s="66"/>
      <c r="H1493" s="67"/>
      <c r="I1493" s="67"/>
      <c r="J1493" s="67"/>
      <c r="K1493" s="67"/>
      <c r="L1493" s="69"/>
      <c r="M1493" s="70"/>
      <c r="N1493" s="71"/>
    </row>
    <row r="1494" spans="1:14" ht="15">
      <c r="A1494" s="1">
        <f t="shared" si="238"/>
        <v>150030</v>
      </c>
      <c r="B1494" s="1">
        <f t="shared" si="239"/>
        <v>15</v>
      </c>
      <c r="C1494" s="65">
        <v>30</v>
      </c>
      <c r="D1494" s="66"/>
      <c r="E1494" s="67"/>
      <c r="F1494" s="68"/>
      <c r="G1494" s="66"/>
      <c r="H1494" s="67"/>
      <c r="I1494" s="67"/>
      <c r="J1494" s="67"/>
      <c r="K1494" s="67"/>
      <c r="L1494" s="69"/>
      <c r="M1494" s="70"/>
      <c r="N1494" s="71"/>
    </row>
    <row r="1495" spans="1:14" ht="15.75" thickBot="1">
      <c r="A1495" s="1">
        <f t="shared" si="238"/>
        <v>150031</v>
      </c>
      <c r="B1495" s="1">
        <f t="shared" si="239"/>
        <v>15</v>
      </c>
      <c r="C1495" s="65">
        <v>31</v>
      </c>
      <c r="D1495" s="72"/>
      <c r="E1495" s="73"/>
      <c r="F1495" s="74"/>
      <c r="G1495" s="72"/>
      <c r="H1495" s="73"/>
      <c r="I1495" s="73"/>
      <c r="J1495" s="73"/>
      <c r="K1495" s="73"/>
      <c r="L1495" s="75"/>
      <c r="M1495" s="76"/>
      <c r="N1495" s="77"/>
    </row>
    <row r="1496" spans="1:14" ht="19.5" thickTop="1" thickBot="1">
      <c r="A1496" s="1">
        <f t="shared" si="238"/>
        <v>150032</v>
      </c>
      <c r="B1496" s="1">
        <f t="shared" si="239"/>
        <v>15</v>
      </c>
      <c r="C1496" s="65">
        <v>32</v>
      </c>
      <c r="D1496" s="78">
        <f>SUM(D1489:D1495)</f>
        <v>0</v>
      </c>
      <c r="E1496" s="79">
        <f t="shared" ref="E1496:K1496" si="243">SUM(E1489:E1495)</f>
        <v>0</v>
      </c>
      <c r="F1496" s="80">
        <f t="shared" si="243"/>
        <v>0</v>
      </c>
      <c r="G1496" s="78">
        <f t="shared" si="243"/>
        <v>0</v>
      </c>
      <c r="H1496" s="79">
        <f t="shared" si="243"/>
        <v>0</v>
      </c>
      <c r="I1496" s="79">
        <f t="shared" si="243"/>
        <v>0</v>
      </c>
      <c r="J1496" s="79">
        <f t="shared" si="243"/>
        <v>0</v>
      </c>
      <c r="K1496" s="79">
        <f t="shared" si="243"/>
        <v>0</v>
      </c>
      <c r="L1496" s="159" t="s">
        <v>98</v>
      </c>
      <c r="M1496" s="160"/>
      <c r="N1496" s="161"/>
    </row>
    <row r="1497" spans="1:14" ht="15.75" thickTop="1">
      <c r="A1497" s="1">
        <f t="shared" si="238"/>
        <v>150033</v>
      </c>
      <c r="B1497" s="1">
        <f t="shared" si="239"/>
        <v>15</v>
      </c>
      <c r="C1497" s="65">
        <v>33</v>
      </c>
      <c r="D1497" s="66"/>
      <c r="E1497" s="67"/>
      <c r="F1497" s="68"/>
      <c r="G1497" s="66"/>
      <c r="H1497" s="67"/>
      <c r="I1497" s="67"/>
      <c r="J1497" s="67"/>
      <c r="K1497" s="67"/>
      <c r="L1497" s="69"/>
      <c r="M1497" s="70"/>
      <c r="N1497" s="71"/>
    </row>
    <row r="1498" spans="1:14" ht="15">
      <c r="A1498" s="1">
        <f t="shared" si="238"/>
        <v>150034</v>
      </c>
      <c r="B1498" s="1">
        <f t="shared" si="239"/>
        <v>15</v>
      </c>
      <c r="C1498" s="65">
        <v>34</v>
      </c>
      <c r="D1498" s="66"/>
      <c r="E1498" s="67"/>
      <c r="F1498" s="68"/>
      <c r="G1498" s="66"/>
      <c r="H1498" s="67"/>
      <c r="I1498" s="67"/>
      <c r="J1498" s="67"/>
      <c r="K1498" s="67"/>
      <c r="L1498" s="69"/>
      <c r="M1498" s="70"/>
      <c r="N1498" s="71"/>
    </row>
    <row r="1499" spans="1:14" ht="15">
      <c r="A1499" s="1">
        <f t="shared" si="238"/>
        <v>150035</v>
      </c>
      <c r="B1499" s="1">
        <f t="shared" si="239"/>
        <v>15</v>
      </c>
      <c r="C1499" s="65">
        <v>35</v>
      </c>
      <c r="D1499" s="66"/>
      <c r="E1499" s="67"/>
      <c r="F1499" s="68"/>
      <c r="G1499" s="66"/>
      <c r="H1499" s="67"/>
      <c r="I1499" s="67"/>
      <c r="J1499" s="67"/>
      <c r="K1499" s="67"/>
      <c r="L1499" s="69"/>
      <c r="M1499" s="70"/>
      <c r="N1499" s="71"/>
    </row>
    <row r="1500" spans="1:14" ht="15">
      <c r="A1500" s="1">
        <f t="shared" si="238"/>
        <v>150036</v>
      </c>
      <c r="B1500" s="1">
        <f t="shared" si="239"/>
        <v>15</v>
      </c>
      <c r="C1500" s="65">
        <v>36</v>
      </c>
      <c r="D1500" s="66"/>
      <c r="E1500" s="67"/>
      <c r="F1500" s="68"/>
      <c r="G1500" s="66"/>
      <c r="H1500" s="67"/>
      <c r="I1500" s="67"/>
      <c r="J1500" s="67"/>
      <c r="K1500" s="67"/>
      <c r="L1500" s="69"/>
      <c r="M1500" s="70"/>
      <c r="N1500" s="71"/>
    </row>
    <row r="1501" spans="1:14" ht="15">
      <c r="A1501" s="1">
        <f t="shared" si="238"/>
        <v>150037</v>
      </c>
      <c r="B1501" s="1">
        <f t="shared" si="239"/>
        <v>15</v>
      </c>
      <c r="C1501" s="65">
        <v>37</v>
      </c>
      <c r="D1501" s="66"/>
      <c r="E1501" s="67"/>
      <c r="F1501" s="68"/>
      <c r="G1501" s="66"/>
      <c r="H1501" s="67"/>
      <c r="I1501" s="67"/>
      <c r="J1501" s="67"/>
      <c r="K1501" s="67"/>
      <c r="L1501" s="69"/>
      <c r="M1501" s="70"/>
      <c r="N1501" s="71"/>
    </row>
    <row r="1502" spans="1:14" ht="15">
      <c r="A1502" s="1">
        <f t="shared" si="238"/>
        <v>150038</v>
      </c>
      <c r="B1502" s="1">
        <f t="shared" si="239"/>
        <v>15</v>
      </c>
      <c r="C1502" s="65">
        <v>38</v>
      </c>
      <c r="D1502" s="66"/>
      <c r="E1502" s="67"/>
      <c r="F1502" s="68"/>
      <c r="G1502" s="66"/>
      <c r="H1502" s="67"/>
      <c r="I1502" s="67"/>
      <c r="J1502" s="67"/>
      <c r="K1502" s="67"/>
      <c r="L1502" s="69"/>
      <c r="M1502" s="70"/>
      <c r="N1502" s="71"/>
    </row>
    <row r="1503" spans="1:14" ht="15.75" thickBot="1">
      <c r="A1503" s="1">
        <f t="shared" si="238"/>
        <v>150039</v>
      </c>
      <c r="B1503" s="1">
        <f t="shared" si="239"/>
        <v>15</v>
      </c>
      <c r="C1503" s="65">
        <v>39</v>
      </c>
      <c r="D1503" s="72"/>
      <c r="E1503" s="73"/>
      <c r="F1503" s="74"/>
      <c r="G1503" s="72"/>
      <c r="H1503" s="73"/>
      <c r="I1503" s="73"/>
      <c r="J1503" s="73"/>
      <c r="K1503" s="73"/>
      <c r="L1503" s="75"/>
      <c r="M1503" s="76"/>
      <c r="N1503" s="77"/>
    </row>
    <row r="1504" spans="1:14" ht="19.5" thickTop="1" thickBot="1">
      <c r="A1504" s="1">
        <f t="shared" si="238"/>
        <v>150040</v>
      </c>
      <c r="B1504" s="1">
        <f t="shared" si="239"/>
        <v>15</v>
      </c>
      <c r="C1504" s="65">
        <v>40</v>
      </c>
      <c r="D1504" s="78">
        <f>SUM(D1497:D1503)</f>
        <v>0</v>
      </c>
      <c r="E1504" s="79">
        <f t="shared" ref="E1504:K1504" si="244">SUM(E1497:E1503)</f>
        <v>0</v>
      </c>
      <c r="F1504" s="80">
        <f t="shared" si="244"/>
        <v>0</v>
      </c>
      <c r="G1504" s="78">
        <f t="shared" si="244"/>
        <v>0</v>
      </c>
      <c r="H1504" s="79">
        <f t="shared" si="244"/>
        <v>0</v>
      </c>
      <c r="I1504" s="79">
        <f t="shared" si="244"/>
        <v>0</v>
      </c>
      <c r="J1504" s="79">
        <f t="shared" si="244"/>
        <v>0</v>
      </c>
      <c r="K1504" s="79">
        <f t="shared" si="244"/>
        <v>0</v>
      </c>
      <c r="L1504" s="159" t="s">
        <v>99</v>
      </c>
      <c r="M1504" s="160"/>
      <c r="N1504" s="161"/>
    </row>
    <row r="1505" spans="1:14" ht="15.75" thickTop="1">
      <c r="A1505" s="1">
        <f t="shared" si="238"/>
        <v>150041</v>
      </c>
      <c r="B1505" s="1">
        <f t="shared" si="239"/>
        <v>15</v>
      </c>
      <c r="C1505" s="65">
        <v>41</v>
      </c>
      <c r="D1505" s="66"/>
      <c r="E1505" s="67"/>
      <c r="F1505" s="68"/>
      <c r="G1505" s="66"/>
      <c r="H1505" s="67"/>
      <c r="I1505" s="67"/>
      <c r="J1505" s="67"/>
      <c r="K1505" s="67"/>
      <c r="L1505" s="69"/>
      <c r="M1505" s="70"/>
      <c r="N1505" s="71"/>
    </row>
    <row r="1506" spans="1:14" ht="15">
      <c r="A1506" s="1">
        <f t="shared" si="238"/>
        <v>150042</v>
      </c>
      <c r="B1506" s="1">
        <f t="shared" si="239"/>
        <v>15</v>
      </c>
      <c r="C1506" s="65">
        <v>42</v>
      </c>
      <c r="D1506" s="66"/>
      <c r="E1506" s="67"/>
      <c r="F1506" s="68"/>
      <c r="G1506" s="66"/>
      <c r="H1506" s="67"/>
      <c r="I1506" s="67"/>
      <c r="J1506" s="67"/>
      <c r="K1506" s="67"/>
      <c r="L1506" s="69"/>
      <c r="M1506" s="70"/>
      <c r="N1506" s="71"/>
    </row>
    <row r="1507" spans="1:14" ht="15">
      <c r="A1507" s="1">
        <f t="shared" si="238"/>
        <v>150043</v>
      </c>
      <c r="B1507" s="1">
        <f t="shared" si="239"/>
        <v>15</v>
      </c>
      <c r="C1507" s="65">
        <v>43</v>
      </c>
      <c r="D1507" s="66"/>
      <c r="E1507" s="67"/>
      <c r="F1507" s="68"/>
      <c r="G1507" s="66"/>
      <c r="H1507" s="67"/>
      <c r="I1507" s="67"/>
      <c r="J1507" s="67"/>
      <c r="K1507" s="67"/>
      <c r="L1507" s="69"/>
      <c r="M1507" s="70"/>
      <c r="N1507" s="71"/>
    </row>
    <row r="1508" spans="1:14" ht="15">
      <c r="A1508" s="1">
        <f t="shared" si="238"/>
        <v>150044</v>
      </c>
      <c r="B1508" s="1">
        <f t="shared" si="239"/>
        <v>15</v>
      </c>
      <c r="C1508" s="65">
        <v>44</v>
      </c>
      <c r="D1508" s="66"/>
      <c r="E1508" s="67"/>
      <c r="F1508" s="68"/>
      <c r="G1508" s="66"/>
      <c r="H1508" s="67"/>
      <c r="I1508" s="67"/>
      <c r="J1508" s="67"/>
      <c r="K1508" s="67"/>
      <c r="L1508" s="69"/>
      <c r="M1508" s="70"/>
      <c r="N1508" s="71"/>
    </row>
    <row r="1509" spans="1:14" ht="15">
      <c r="A1509" s="1">
        <f t="shared" si="238"/>
        <v>150045</v>
      </c>
      <c r="B1509" s="1">
        <f t="shared" si="239"/>
        <v>15</v>
      </c>
      <c r="C1509" s="65">
        <v>45</v>
      </c>
      <c r="D1509" s="66"/>
      <c r="E1509" s="67"/>
      <c r="F1509" s="68"/>
      <c r="G1509" s="66"/>
      <c r="H1509" s="67"/>
      <c r="I1509" s="67"/>
      <c r="J1509" s="67"/>
      <c r="K1509" s="67"/>
      <c r="L1509" s="69"/>
      <c r="M1509" s="70"/>
      <c r="N1509" s="71"/>
    </row>
    <row r="1510" spans="1:14" ht="15">
      <c r="A1510" s="1">
        <f t="shared" si="238"/>
        <v>150046</v>
      </c>
      <c r="B1510" s="1">
        <f t="shared" si="239"/>
        <v>15</v>
      </c>
      <c r="C1510" s="65">
        <v>46</v>
      </c>
      <c r="D1510" s="66"/>
      <c r="E1510" s="67"/>
      <c r="F1510" s="68"/>
      <c r="G1510" s="66"/>
      <c r="H1510" s="67"/>
      <c r="I1510" s="67"/>
      <c r="J1510" s="67"/>
      <c r="K1510" s="67"/>
      <c r="L1510" s="69"/>
      <c r="M1510" s="70"/>
      <c r="N1510" s="71"/>
    </row>
    <row r="1511" spans="1:14" ht="15.75" thickBot="1">
      <c r="A1511" s="1">
        <f t="shared" si="238"/>
        <v>150047</v>
      </c>
      <c r="B1511" s="1">
        <f t="shared" si="239"/>
        <v>15</v>
      </c>
      <c r="C1511" s="65">
        <v>47</v>
      </c>
      <c r="D1511" s="72"/>
      <c r="E1511" s="73"/>
      <c r="F1511" s="74"/>
      <c r="G1511" s="72"/>
      <c r="H1511" s="73"/>
      <c r="I1511" s="73"/>
      <c r="J1511" s="73"/>
      <c r="K1511" s="73"/>
      <c r="L1511" s="75"/>
      <c r="M1511" s="76"/>
      <c r="N1511" s="77"/>
    </row>
    <row r="1512" spans="1:14" ht="19.5" thickTop="1" thickBot="1">
      <c r="A1512" s="1">
        <f t="shared" si="238"/>
        <v>150048</v>
      </c>
      <c r="B1512" s="1">
        <f t="shared" si="239"/>
        <v>15</v>
      </c>
      <c r="C1512" s="65">
        <v>48</v>
      </c>
      <c r="D1512" s="78">
        <f>SUM(D1505:D1511)</f>
        <v>0</v>
      </c>
      <c r="E1512" s="79">
        <f t="shared" ref="E1512:K1512" si="245">SUM(E1505:E1511)</f>
        <v>0</v>
      </c>
      <c r="F1512" s="80">
        <f t="shared" si="245"/>
        <v>0</v>
      </c>
      <c r="G1512" s="78">
        <f t="shared" si="245"/>
        <v>0</v>
      </c>
      <c r="H1512" s="79">
        <f t="shared" si="245"/>
        <v>0</v>
      </c>
      <c r="I1512" s="79">
        <f t="shared" si="245"/>
        <v>0</v>
      </c>
      <c r="J1512" s="79">
        <f t="shared" si="245"/>
        <v>0</v>
      </c>
      <c r="K1512" s="79">
        <f t="shared" si="245"/>
        <v>0</v>
      </c>
      <c r="L1512" s="159" t="s">
        <v>100</v>
      </c>
      <c r="M1512" s="160"/>
      <c r="N1512" s="161"/>
    </row>
    <row r="1513" spans="1:14" ht="15.75" thickTop="1">
      <c r="A1513" s="1">
        <f t="shared" si="238"/>
        <v>150049</v>
      </c>
      <c r="B1513" s="1">
        <f t="shared" si="239"/>
        <v>15</v>
      </c>
      <c r="C1513" s="65">
        <v>49</v>
      </c>
      <c r="D1513" s="66"/>
      <c r="E1513" s="67"/>
      <c r="F1513" s="68"/>
      <c r="G1513" s="66"/>
      <c r="H1513" s="67"/>
      <c r="I1513" s="67"/>
      <c r="J1513" s="67"/>
      <c r="K1513" s="67"/>
      <c r="L1513" s="69"/>
      <c r="M1513" s="70"/>
      <c r="N1513" s="71"/>
    </row>
    <row r="1514" spans="1:14" ht="15">
      <c r="A1514" s="1">
        <f t="shared" si="238"/>
        <v>150050</v>
      </c>
      <c r="B1514" s="1">
        <f t="shared" si="239"/>
        <v>15</v>
      </c>
      <c r="C1514" s="65">
        <v>50</v>
      </c>
      <c r="D1514" s="66"/>
      <c r="E1514" s="67"/>
      <c r="F1514" s="68"/>
      <c r="G1514" s="66"/>
      <c r="H1514" s="67"/>
      <c r="I1514" s="67"/>
      <c r="J1514" s="67"/>
      <c r="K1514" s="67"/>
      <c r="L1514" s="69"/>
      <c r="M1514" s="70"/>
      <c r="N1514" s="71"/>
    </row>
    <row r="1515" spans="1:14" ht="15">
      <c r="A1515" s="1">
        <f t="shared" si="238"/>
        <v>150051</v>
      </c>
      <c r="B1515" s="1">
        <f t="shared" si="239"/>
        <v>15</v>
      </c>
      <c r="C1515" s="65">
        <v>51</v>
      </c>
      <c r="D1515" s="66"/>
      <c r="E1515" s="67"/>
      <c r="F1515" s="68"/>
      <c r="G1515" s="66"/>
      <c r="H1515" s="67"/>
      <c r="I1515" s="67"/>
      <c r="J1515" s="67"/>
      <c r="K1515" s="67"/>
      <c r="L1515" s="69"/>
      <c r="M1515" s="70"/>
      <c r="N1515" s="71"/>
    </row>
    <row r="1516" spans="1:14" ht="15">
      <c r="A1516" s="1">
        <f t="shared" si="238"/>
        <v>150052</v>
      </c>
      <c r="B1516" s="1">
        <f t="shared" si="239"/>
        <v>15</v>
      </c>
      <c r="C1516" s="65">
        <v>52</v>
      </c>
      <c r="D1516" s="66"/>
      <c r="E1516" s="67"/>
      <c r="F1516" s="68"/>
      <c r="G1516" s="66"/>
      <c r="H1516" s="67"/>
      <c r="I1516" s="67"/>
      <c r="J1516" s="67"/>
      <c r="K1516" s="67"/>
      <c r="L1516" s="69"/>
      <c r="M1516" s="70"/>
      <c r="N1516" s="71"/>
    </row>
    <row r="1517" spans="1:14" ht="15">
      <c r="A1517" s="1">
        <f t="shared" si="238"/>
        <v>150053</v>
      </c>
      <c r="B1517" s="1">
        <f t="shared" si="239"/>
        <v>15</v>
      </c>
      <c r="C1517" s="65">
        <v>53</v>
      </c>
      <c r="D1517" s="66"/>
      <c r="E1517" s="67"/>
      <c r="F1517" s="68"/>
      <c r="G1517" s="66"/>
      <c r="H1517" s="67"/>
      <c r="I1517" s="67"/>
      <c r="J1517" s="67"/>
      <c r="K1517" s="67"/>
      <c r="L1517" s="69"/>
      <c r="M1517" s="70"/>
      <c r="N1517" s="71"/>
    </row>
    <row r="1518" spans="1:14" ht="15">
      <c r="A1518" s="1">
        <f t="shared" si="238"/>
        <v>150054</v>
      </c>
      <c r="B1518" s="1">
        <f t="shared" si="239"/>
        <v>15</v>
      </c>
      <c r="C1518" s="65">
        <v>54</v>
      </c>
      <c r="D1518" s="66"/>
      <c r="E1518" s="67"/>
      <c r="F1518" s="68"/>
      <c r="G1518" s="66"/>
      <c r="H1518" s="67"/>
      <c r="I1518" s="67"/>
      <c r="J1518" s="67"/>
      <c r="K1518" s="67"/>
      <c r="L1518" s="69"/>
      <c r="M1518" s="70"/>
      <c r="N1518" s="71"/>
    </row>
    <row r="1519" spans="1:14" ht="15.75" thickBot="1">
      <c r="A1519" s="1">
        <f t="shared" si="238"/>
        <v>150055</v>
      </c>
      <c r="B1519" s="1">
        <f t="shared" si="239"/>
        <v>15</v>
      </c>
      <c r="C1519" s="65">
        <v>55</v>
      </c>
      <c r="D1519" s="72"/>
      <c r="E1519" s="73"/>
      <c r="F1519" s="74"/>
      <c r="G1519" s="72"/>
      <c r="H1519" s="73"/>
      <c r="I1519" s="73"/>
      <c r="J1519" s="73"/>
      <c r="K1519" s="73"/>
      <c r="L1519" s="75"/>
      <c r="M1519" s="76"/>
      <c r="N1519" s="77"/>
    </row>
    <row r="1520" spans="1:14" ht="19.5" thickTop="1" thickBot="1">
      <c r="A1520" s="1">
        <f t="shared" si="238"/>
        <v>150056</v>
      </c>
      <c r="B1520" s="1">
        <f t="shared" si="239"/>
        <v>15</v>
      </c>
      <c r="C1520" s="65">
        <v>56</v>
      </c>
      <c r="D1520" s="78">
        <f>SUM(D1513:D1519)</f>
        <v>0</v>
      </c>
      <c r="E1520" s="79">
        <f t="shared" ref="E1520:K1520" si="246">SUM(E1513:E1519)</f>
        <v>0</v>
      </c>
      <c r="F1520" s="80">
        <f t="shared" si="246"/>
        <v>0</v>
      </c>
      <c r="G1520" s="78">
        <f t="shared" si="246"/>
        <v>0</v>
      </c>
      <c r="H1520" s="79">
        <f t="shared" si="246"/>
        <v>0</v>
      </c>
      <c r="I1520" s="79">
        <f t="shared" si="246"/>
        <v>0</v>
      </c>
      <c r="J1520" s="79">
        <f t="shared" si="246"/>
        <v>0</v>
      </c>
      <c r="K1520" s="79">
        <f t="shared" si="246"/>
        <v>0</v>
      </c>
      <c r="L1520" s="159" t="s">
        <v>101</v>
      </c>
      <c r="M1520" s="160"/>
      <c r="N1520" s="161"/>
    </row>
    <row r="1521" spans="1:14" ht="15.75" thickTop="1">
      <c r="A1521" s="1">
        <f t="shared" si="238"/>
        <v>150057</v>
      </c>
      <c r="B1521" s="1">
        <f t="shared" si="239"/>
        <v>15</v>
      </c>
      <c r="C1521" s="65">
        <v>57</v>
      </c>
      <c r="D1521" s="66"/>
      <c r="E1521" s="67"/>
      <c r="F1521" s="68"/>
      <c r="G1521" s="66"/>
      <c r="H1521" s="67"/>
      <c r="I1521" s="67"/>
      <c r="J1521" s="67"/>
      <c r="K1521" s="67"/>
      <c r="L1521" s="69"/>
      <c r="M1521" s="70"/>
      <c r="N1521" s="71"/>
    </row>
    <row r="1522" spans="1:14" ht="15">
      <c r="A1522" s="1">
        <f t="shared" si="238"/>
        <v>150058</v>
      </c>
      <c r="B1522" s="1">
        <f t="shared" si="239"/>
        <v>15</v>
      </c>
      <c r="C1522" s="65">
        <v>58</v>
      </c>
      <c r="D1522" s="66"/>
      <c r="E1522" s="67"/>
      <c r="F1522" s="68"/>
      <c r="G1522" s="66"/>
      <c r="H1522" s="67"/>
      <c r="I1522" s="67"/>
      <c r="J1522" s="67"/>
      <c r="K1522" s="67"/>
      <c r="L1522" s="69"/>
      <c r="M1522" s="70"/>
      <c r="N1522" s="71"/>
    </row>
    <row r="1523" spans="1:14" ht="15">
      <c r="A1523" s="1">
        <f t="shared" si="238"/>
        <v>150059</v>
      </c>
      <c r="B1523" s="1">
        <f t="shared" si="239"/>
        <v>15</v>
      </c>
      <c r="C1523" s="65">
        <v>59</v>
      </c>
      <c r="D1523" s="66"/>
      <c r="E1523" s="67"/>
      <c r="F1523" s="68"/>
      <c r="G1523" s="66"/>
      <c r="H1523" s="67"/>
      <c r="I1523" s="67"/>
      <c r="J1523" s="67"/>
      <c r="K1523" s="67"/>
      <c r="L1523" s="69"/>
      <c r="M1523" s="70"/>
      <c r="N1523" s="71"/>
    </row>
    <row r="1524" spans="1:14" ht="15">
      <c r="A1524" s="1">
        <f t="shared" si="238"/>
        <v>150060</v>
      </c>
      <c r="B1524" s="1">
        <f t="shared" si="239"/>
        <v>15</v>
      </c>
      <c r="C1524" s="65">
        <v>60</v>
      </c>
      <c r="D1524" s="66"/>
      <c r="E1524" s="67"/>
      <c r="F1524" s="68"/>
      <c r="G1524" s="66"/>
      <c r="H1524" s="67"/>
      <c r="I1524" s="67"/>
      <c r="J1524" s="67"/>
      <c r="K1524" s="67"/>
      <c r="L1524" s="69"/>
      <c r="M1524" s="70"/>
      <c r="N1524" s="71"/>
    </row>
    <row r="1525" spans="1:14" ht="15">
      <c r="A1525" s="1">
        <f t="shared" si="238"/>
        <v>150061</v>
      </c>
      <c r="B1525" s="1">
        <f t="shared" si="239"/>
        <v>15</v>
      </c>
      <c r="C1525" s="65">
        <v>61</v>
      </c>
      <c r="D1525" s="66"/>
      <c r="E1525" s="67"/>
      <c r="F1525" s="68"/>
      <c r="G1525" s="66"/>
      <c r="H1525" s="67"/>
      <c r="I1525" s="67"/>
      <c r="J1525" s="67"/>
      <c r="K1525" s="67"/>
      <c r="L1525" s="69"/>
      <c r="M1525" s="70"/>
      <c r="N1525" s="71"/>
    </row>
    <row r="1526" spans="1:14" ht="15">
      <c r="A1526" s="1">
        <f t="shared" si="238"/>
        <v>150062</v>
      </c>
      <c r="B1526" s="1">
        <f t="shared" si="239"/>
        <v>15</v>
      </c>
      <c r="C1526" s="65">
        <v>62</v>
      </c>
      <c r="D1526" s="66"/>
      <c r="E1526" s="67"/>
      <c r="F1526" s="68"/>
      <c r="G1526" s="66"/>
      <c r="H1526" s="67"/>
      <c r="I1526" s="67"/>
      <c r="J1526" s="67"/>
      <c r="K1526" s="67"/>
      <c r="L1526" s="69"/>
      <c r="M1526" s="70"/>
      <c r="N1526" s="71"/>
    </row>
    <row r="1527" spans="1:14" ht="15.75" thickBot="1">
      <c r="A1527" s="1">
        <f t="shared" si="238"/>
        <v>150063</v>
      </c>
      <c r="B1527" s="1">
        <f t="shared" si="239"/>
        <v>15</v>
      </c>
      <c r="C1527" s="65">
        <v>63</v>
      </c>
      <c r="D1527" s="72"/>
      <c r="E1527" s="73"/>
      <c r="F1527" s="74"/>
      <c r="G1527" s="72"/>
      <c r="H1527" s="73"/>
      <c r="I1527" s="73"/>
      <c r="J1527" s="73"/>
      <c r="K1527" s="73"/>
      <c r="L1527" s="75"/>
      <c r="M1527" s="76"/>
      <c r="N1527" s="77"/>
    </row>
    <row r="1528" spans="1:14" ht="19.5" thickTop="1" thickBot="1">
      <c r="A1528" s="1">
        <f t="shared" si="238"/>
        <v>150064</v>
      </c>
      <c r="B1528" s="1">
        <f t="shared" si="239"/>
        <v>15</v>
      </c>
      <c r="C1528" s="65">
        <v>64</v>
      </c>
      <c r="D1528" s="78">
        <f>SUM(D1521:D1527)</f>
        <v>0</v>
      </c>
      <c r="E1528" s="79">
        <f t="shared" ref="E1528:K1528" si="247">SUM(E1521:E1527)</f>
        <v>0</v>
      </c>
      <c r="F1528" s="80">
        <f t="shared" si="247"/>
        <v>0</v>
      </c>
      <c r="G1528" s="78">
        <f t="shared" si="247"/>
        <v>0</v>
      </c>
      <c r="H1528" s="79">
        <f t="shared" si="247"/>
        <v>0</v>
      </c>
      <c r="I1528" s="79">
        <f t="shared" si="247"/>
        <v>0</v>
      </c>
      <c r="J1528" s="79">
        <f t="shared" si="247"/>
        <v>0</v>
      </c>
      <c r="K1528" s="79">
        <f t="shared" si="247"/>
        <v>0</v>
      </c>
      <c r="L1528" s="159" t="s">
        <v>102</v>
      </c>
      <c r="M1528" s="160"/>
      <c r="N1528" s="161"/>
    </row>
    <row r="1529" spans="1:14" ht="15.75" thickTop="1">
      <c r="A1529" s="1">
        <f t="shared" si="238"/>
        <v>150065</v>
      </c>
      <c r="B1529" s="1">
        <f t="shared" si="239"/>
        <v>15</v>
      </c>
      <c r="C1529" s="65">
        <v>65</v>
      </c>
      <c r="D1529" s="66"/>
      <c r="E1529" s="67"/>
      <c r="F1529" s="68"/>
      <c r="G1529" s="66"/>
      <c r="H1529" s="67"/>
      <c r="I1529" s="67"/>
      <c r="J1529" s="67"/>
      <c r="K1529" s="67"/>
      <c r="L1529" s="69"/>
      <c r="M1529" s="70"/>
      <c r="N1529" s="71"/>
    </row>
    <row r="1530" spans="1:14" ht="15">
      <c r="A1530" s="1">
        <f t="shared" ref="A1530:A1559" si="248">VALUE(TRIM(B1530&amp;"00"&amp;C1530))</f>
        <v>150066</v>
      </c>
      <c r="B1530" s="1">
        <f t="shared" si="239"/>
        <v>15</v>
      </c>
      <c r="C1530" s="65">
        <v>66</v>
      </c>
      <c r="D1530" s="66"/>
      <c r="E1530" s="67"/>
      <c r="F1530" s="68"/>
      <c r="G1530" s="66"/>
      <c r="H1530" s="67"/>
      <c r="I1530" s="67"/>
      <c r="J1530" s="67"/>
      <c r="K1530" s="67"/>
      <c r="L1530" s="69"/>
      <c r="M1530" s="70"/>
      <c r="N1530" s="71"/>
    </row>
    <row r="1531" spans="1:14" ht="15">
      <c r="A1531" s="1">
        <f t="shared" si="248"/>
        <v>150067</v>
      </c>
      <c r="B1531" s="1">
        <f t="shared" ref="B1531:B1561" si="249">B1530</f>
        <v>15</v>
      </c>
      <c r="C1531" s="65">
        <v>67</v>
      </c>
      <c r="D1531" s="66"/>
      <c r="E1531" s="67"/>
      <c r="F1531" s="68"/>
      <c r="G1531" s="66"/>
      <c r="H1531" s="67"/>
      <c r="I1531" s="67"/>
      <c r="J1531" s="67"/>
      <c r="K1531" s="67"/>
      <c r="L1531" s="69"/>
      <c r="M1531" s="70"/>
      <c r="N1531" s="71"/>
    </row>
    <row r="1532" spans="1:14" ht="15">
      <c r="A1532" s="1">
        <f t="shared" si="248"/>
        <v>150068</v>
      </c>
      <c r="B1532" s="1">
        <f t="shared" si="249"/>
        <v>15</v>
      </c>
      <c r="C1532" s="65">
        <v>68</v>
      </c>
      <c r="D1532" s="66"/>
      <c r="E1532" s="67"/>
      <c r="F1532" s="68"/>
      <c r="G1532" s="66"/>
      <c r="H1532" s="67"/>
      <c r="I1532" s="67"/>
      <c r="J1532" s="67"/>
      <c r="K1532" s="67"/>
      <c r="L1532" s="69"/>
      <c r="M1532" s="70"/>
      <c r="N1532" s="71"/>
    </row>
    <row r="1533" spans="1:14" ht="15">
      <c r="A1533" s="1">
        <f t="shared" si="248"/>
        <v>150069</v>
      </c>
      <c r="B1533" s="1">
        <f t="shared" si="249"/>
        <v>15</v>
      </c>
      <c r="C1533" s="65">
        <v>69</v>
      </c>
      <c r="D1533" s="66"/>
      <c r="E1533" s="67"/>
      <c r="F1533" s="68"/>
      <c r="G1533" s="66"/>
      <c r="H1533" s="67"/>
      <c r="I1533" s="67"/>
      <c r="J1533" s="67"/>
      <c r="K1533" s="67"/>
      <c r="L1533" s="69"/>
      <c r="M1533" s="70"/>
      <c r="N1533" s="71"/>
    </row>
    <row r="1534" spans="1:14" ht="15">
      <c r="A1534" s="1">
        <f t="shared" si="248"/>
        <v>150070</v>
      </c>
      <c r="B1534" s="1">
        <f t="shared" si="249"/>
        <v>15</v>
      </c>
      <c r="C1534" s="65">
        <v>70</v>
      </c>
      <c r="D1534" s="66"/>
      <c r="E1534" s="67"/>
      <c r="F1534" s="68"/>
      <c r="G1534" s="66"/>
      <c r="H1534" s="67"/>
      <c r="I1534" s="67"/>
      <c r="J1534" s="67"/>
      <c r="K1534" s="67"/>
      <c r="L1534" s="69"/>
      <c r="M1534" s="70"/>
      <c r="N1534" s="71"/>
    </row>
    <row r="1535" spans="1:14" ht="15.75" thickBot="1">
      <c r="A1535" s="1">
        <f t="shared" si="248"/>
        <v>150071</v>
      </c>
      <c r="B1535" s="1">
        <f t="shared" si="249"/>
        <v>15</v>
      </c>
      <c r="C1535" s="65">
        <v>71</v>
      </c>
      <c r="D1535" s="72"/>
      <c r="E1535" s="73"/>
      <c r="F1535" s="74"/>
      <c r="G1535" s="72"/>
      <c r="H1535" s="73"/>
      <c r="I1535" s="73"/>
      <c r="J1535" s="73"/>
      <c r="K1535" s="73"/>
      <c r="L1535" s="75"/>
      <c r="M1535" s="76"/>
      <c r="N1535" s="77"/>
    </row>
    <row r="1536" spans="1:14" ht="19.5" thickTop="1" thickBot="1">
      <c r="A1536" s="1">
        <f t="shared" si="248"/>
        <v>150072</v>
      </c>
      <c r="B1536" s="1">
        <f t="shared" si="249"/>
        <v>15</v>
      </c>
      <c r="C1536" s="65">
        <v>72</v>
      </c>
      <c r="D1536" s="78">
        <f>SUM(D1529:D1535)</f>
        <v>0</v>
      </c>
      <c r="E1536" s="79">
        <f t="shared" ref="E1536:K1536" si="250">SUM(E1529:E1535)</f>
        <v>0</v>
      </c>
      <c r="F1536" s="80">
        <f t="shared" si="250"/>
        <v>0</v>
      </c>
      <c r="G1536" s="78">
        <f t="shared" si="250"/>
        <v>0</v>
      </c>
      <c r="H1536" s="79">
        <f t="shared" si="250"/>
        <v>0</v>
      </c>
      <c r="I1536" s="79">
        <f t="shared" si="250"/>
        <v>0</v>
      </c>
      <c r="J1536" s="79">
        <f t="shared" si="250"/>
        <v>0</v>
      </c>
      <c r="K1536" s="79">
        <f t="shared" si="250"/>
        <v>0</v>
      </c>
      <c r="L1536" s="159" t="s">
        <v>103</v>
      </c>
      <c r="M1536" s="160"/>
      <c r="N1536" s="161"/>
    </row>
    <row r="1537" spans="1:14" ht="15.75" thickTop="1">
      <c r="A1537" s="1">
        <f t="shared" si="248"/>
        <v>150073</v>
      </c>
      <c r="B1537" s="1">
        <f t="shared" si="249"/>
        <v>15</v>
      </c>
      <c r="C1537" s="65">
        <v>73</v>
      </c>
      <c r="D1537" s="66"/>
      <c r="E1537" s="67"/>
      <c r="F1537" s="68"/>
      <c r="G1537" s="66"/>
      <c r="H1537" s="67"/>
      <c r="I1537" s="67"/>
      <c r="J1537" s="67"/>
      <c r="K1537" s="67"/>
      <c r="L1537" s="69"/>
      <c r="M1537" s="70"/>
      <c r="N1537" s="71"/>
    </row>
    <row r="1538" spans="1:14" ht="15">
      <c r="A1538" s="1">
        <f t="shared" si="248"/>
        <v>150074</v>
      </c>
      <c r="B1538" s="1">
        <f t="shared" si="249"/>
        <v>15</v>
      </c>
      <c r="C1538" s="65">
        <v>74</v>
      </c>
      <c r="D1538" s="66"/>
      <c r="E1538" s="67"/>
      <c r="F1538" s="68"/>
      <c r="G1538" s="66"/>
      <c r="H1538" s="67"/>
      <c r="I1538" s="67"/>
      <c r="J1538" s="67"/>
      <c r="K1538" s="67"/>
      <c r="L1538" s="69"/>
      <c r="M1538" s="70"/>
      <c r="N1538" s="71"/>
    </row>
    <row r="1539" spans="1:14" ht="15">
      <c r="A1539" s="1">
        <f t="shared" si="248"/>
        <v>150075</v>
      </c>
      <c r="B1539" s="1">
        <f t="shared" si="249"/>
        <v>15</v>
      </c>
      <c r="C1539" s="65">
        <v>75</v>
      </c>
      <c r="D1539" s="66"/>
      <c r="E1539" s="67"/>
      <c r="F1539" s="68"/>
      <c r="G1539" s="66"/>
      <c r="H1539" s="67"/>
      <c r="I1539" s="67"/>
      <c r="J1539" s="67"/>
      <c r="K1539" s="67"/>
      <c r="L1539" s="69"/>
      <c r="M1539" s="70"/>
      <c r="N1539" s="71"/>
    </row>
    <row r="1540" spans="1:14" ht="15">
      <c r="A1540" s="1">
        <f t="shared" si="248"/>
        <v>150076</v>
      </c>
      <c r="B1540" s="1">
        <f t="shared" si="249"/>
        <v>15</v>
      </c>
      <c r="C1540" s="65">
        <v>76</v>
      </c>
      <c r="D1540" s="66"/>
      <c r="E1540" s="67"/>
      <c r="F1540" s="68"/>
      <c r="G1540" s="66"/>
      <c r="H1540" s="67"/>
      <c r="I1540" s="67"/>
      <c r="J1540" s="67"/>
      <c r="K1540" s="67"/>
      <c r="L1540" s="69"/>
      <c r="M1540" s="70"/>
      <c r="N1540" s="71"/>
    </row>
    <row r="1541" spans="1:14" ht="15">
      <c r="A1541" s="1">
        <f t="shared" si="248"/>
        <v>150077</v>
      </c>
      <c r="B1541" s="1">
        <f t="shared" si="249"/>
        <v>15</v>
      </c>
      <c r="C1541" s="65">
        <v>77</v>
      </c>
      <c r="D1541" s="66"/>
      <c r="E1541" s="67"/>
      <c r="F1541" s="68"/>
      <c r="G1541" s="66"/>
      <c r="H1541" s="67"/>
      <c r="I1541" s="67"/>
      <c r="J1541" s="67"/>
      <c r="K1541" s="67"/>
      <c r="L1541" s="69"/>
      <c r="M1541" s="70"/>
      <c r="N1541" s="71"/>
    </row>
    <row r="1542" spans="1:14" ht="15">
      <c r="A1542" s="1">
        <f t="shared" si="248"/>
        <v>150078</v>
      </c>
      <c r="B1542" s="1">
        <f t="shared" si="249"/>
        <v>15</v>
      </c>
      <c r="C1542" s="65">
        <v>78</v>
      </c>
      <c r="D1542" s="66"/>
      <c r="E1542" s="67"/>
      <c r="F1542" s="68"/>
      <c r="G1542" s="66"/>
      <c r="H1542" s="67"/>
      <c r="I1542" s="67"/>
      <c r="J1542" s="67"/>
      <c r="K1542" s="67"/>
      <c r="L1542" s="69"/>
      <c r="M1542" s="70"/>
      <c r="N1542" s="71"/>
    </row>
    <row r="1543" spans="1:14" ht="15.75" thickBot="1">
      <c r="A1543" s="1">
        <f t="shared" si="248"/>
        <v>150079</v>
      </c>
      <c r="B1543" s="1">
        <f t="shared" si="249"/>
        <v>15</v>
      </c>
      <c r="C1543" s="65">
        <v>79</v>
      </c>
      <c r="D1543" s="72"/>
      <c r="E1543" s="73"/>
      <c r="F1543" s="74"/>
      <c r="G1543" s="72"/>
      <c r="H1543" s="73"/>
      <c r="I1543" s="73"/>
      <c r="J1543" s="73"/>
      <c r="K1543" s="73"/>
      <c r="L1543" s="75"/>
      <c r="M1543" s="76"/>
      <c r="N1543" s="77"/>
    </row>
    <row r="1544" spans="1:14" ht="19.5" thickTop="1" thickBot="1">
      <c r="A1544" s="1">
        <f t="shared" si="248"/>
        <v>150080</v>
      </c>
      <c r="B1544" s="1">
        <f t="shared" si="249"/>
        <v>15</v>
      </c>
      <c r="C1544" s="65">
        <v>80</v>
      </c>
      <c r="D1544" s="78">
        <f>SUM(D1537:D1543)</f>
        <v>0</v>
      </c>
      <c r="E1544" s="79">
        <f t="shared" ref="E1544:K1544" si="251">SUM(E1537:E1543)</f>
        <v>0</v>
      </c>
      <c r="F1544" s="80">
        <f t="shared" si="251"/>
        <v>0</v>
      </c>
      <c r="G1544" s="78">
        <f t="shared" si="251"/>
        <v>0</v>
      </c>
      <c r="H1544" s="79">
        <f t="shared" si="251"/>
        <v>0</v>
      </c>
      <c r="I1544" s="79">
        <f t="shared" si="251"/>
        <v>0</v>
      </c>
      <c r="J1544" s="79">
        <f t="shared" si="251"/>
        <v>0</v>
      </c>
      <c r="K1544" s="79">
        <f t="shared" si="251"/>
        <v>0</v>
      </c>
      <c r="L1544" s="159" t="s">
        <v>104</v>
      </c>
      <c r="M1544" s="160"/>
      <c r="N1544" s="161"/>
    </row>
    <row r="1545" spans="1:14" ht="15.75" thickTop="1">
      <c r="A1545" s="1">
        <f t="shared" si="248"/>
        <v>150081</v>
      </c>
      <c r="B1545" s="1">
        <f t="shared" si="249"/>
        <v>15</v>
      </c>
      <c r="C1545" s="65">
        <v>81</v>
      </c>
      <c r="D1545" s="66"/>
      <c r="E1545" s="67"/>
      <c r="F1545" s="68"/>
      <c r="G1545" s="66"/>
      <c r="H1545" s="67"/>
      <c r="I1545" s="67"/>
      <c r="J1545" s="67"/>
      <c r="K1545" s="67"/>
      <c r="L1545" s="69"/>
      <c r="M1545" s="70"/>
      <c r="N1545" s="71"/>
    </row>
    <row r="1546" spans="1:14" ht="15">
      <c r="A1546" s="1">
        <f t="shared" si="248"/>
        <v>150082</v>
      </c>
      <c r="B1546" s="1">
        <f t="shared" si="249"/>
        <v>15</v>
      </c>
      <c r="C1546" s="65">
        <v>82</v>
      </c>
      <c r="D1546" s="66"/>
      <c r="E1546" s="67"/>
      <c r="F1546" s="68"/>
      <c r="G1546" s="66"/>
      <c r="H1546" s="67"/>
      <c r="I1546" s="67"/>
      <c r="J1546" s="67"/>
      <c r="K1546" s="67"/>
      <c r="L1546" s="69"/>
      <c r="M1546" s="70"/>
      <c r="N1546" s="71"/>
    </row>
    <row r="1547" spans="1:14" ht="15">
      <c r="A1547" s="1">
        <f t="shared" si="248"/>
        <v>150083</v>
      </c>
      <c r="B1547" s="1">
        <f t="shared" si="249"/>
        <v>15</v>
      </c>
      <c r="C1547" s="65">
        <v>83</v>
      </c>
      <c r="D1547" s="66"/>
      <c r="E1547" s="67"/>
      <c r="F1547" s="68"/>
      <c r="G1547" s="66"/>
      <c r="H1547" s="67"/>
      <c r="I1547" s="67"/>
      <c r="J1547" s="67"/>
      <c r="K1547" s="67"/>
      <c r="L1547" s="69"/>
      <c r="M1547" s="70"/>
      <c r="N1547" s="71"/>
    </row>
    <row r="1548" spans="1:14" ht="15">
      <c r="A1548" s="1">
        <f t="shared" si="248"/>
        <v>150084</v>
      </c>
      <c r="B1548" s="1">
        <f t="shared" si="249"/>
        <v>15</v>
      </c>
      <c r="C1548" s="65">
        <v>84</v>
      </c>
      <c r="D1548" s="66"/>
      <c r="E1548" s="67"/>
      <c r="F1548" s="68"/>
      <c r="G1548" s="66"/>
      <c r="H1548" s="67"/>
      <c r="I1548" s="67"/>
      <c r="J1548" s="67"/>
      <c r="K1548" s="67"/>
      <c r="L1548" s="69"/>
      <c r="M1548" s="70"/>
      <c r="N1548" s="71"/>
    </row>
    <row r="1549" spans="1:14" ht="15">
      <c r="A1549" s="1">
        <f t="shared" si="248"/>
        <v>150085</v>
      </c>
      <c r="B1549" s="1">
        <f t="shared" si="249"/>
        <v>15</v>
      </c>
      <c r="C1549" s="65">
        <v>85</v>
      </c>
      <c r="D1549" s="66"/>
      <c r="E1549" s="67"/>
      <c r="F1549" s="68"/>
      <c r="G1549" s="66"/>
      <c r="H1549" s="67"/>
      <c r="I1549" s="67"/>
      <c r="J1549" s="67"/>
      <c r="K1549" s="67"/>
      <c r="L1549" s="69"/>
      <c r="M1549" s="70"/>
      <c r="N1549" s="71"/>
    </row>
    <row r="1550" spans="1:14" ht="15">
      <c r="A1550" s="1">
        <f t="shared" si="248"/>
        <v>150086</v>
      </c>
      <c r="B1550" s="1">
        <f t="shared" si="249"/>
        <v>15</v>
      </c>
      <c r="C1550" s="65">
        <v>86</v>
      </c>
      <c r="D1550" s="66"/>
      <c r="E1550" s="67"/>
      <c r="F1550" s="68"/>
      <c r="G1550" s="66"/>
      <c r="H1550" s="67"/>
      <c r="I1550" s="67"/>
      <c r="J1550" s="67"/>
      <c r="K1550" s="67"/>
      <c r="L1550" s="69"/>
      <c r="M1550" s="70"/>
      <c r="N1550" s="71"/>
    </row>
    <row r="1551" spans="1:14" ht="15.75" thickBot="1">
      <c r="A1551" s="1">
        <f t="shared" si="248"/>
        <v>150087</v>
      </c>
      <c r="B1551" s="1">
        <f t="shared" si="249"/>
        <v>15</v>
      </c>
      <c r="C1551" s="65">
        <v>87</v>
      </c>
      <c r="D1551" s="72"/>
      <c r="E1551" s="73"/>
      <c r="F1551" s="74"/>
      <c r="G1551" s="72"/>
      <c r="H1551" s="73"/>
      <c r="I1551" s="73"/>
      <c r="J1551" s="73"/>
      <c r="K1551" s="73"/>
      <c r="L1551" s="75"/>
      <c r="M1551" s="76"/>
      <c r="N1551" s="77"/>
    </row>
    <row r="1552" spans="1:14" ht="19.5" thickTop="1" thickBot="1">
      <c r="A1552" s="1">
        <f t="shared" si="248"/>
        <v>150088</v>
      </c>
      <c r="B1552" s="1">
        <f t="shared" si="249"/>
        <v>15</v>
      </c>
      <c r="C1552" s="65">
        <v>88</v>
      </c>
      <c r="D1552" s="78">
        <f>SUM(D1545:D1551)</f>
        <v>0</v>
      </c>
      <c r="E1552" s="79">
        <f t="shared" ref="E1552:K1552" si="252">SUM(E1545:E1551)</f>
        <v>0</v>
      </c>
      <c r="F1552" s="80">
        <f t="shared" si="252"/>
        <v>0</v>
      </c>
      <c r="G1552" s="78">
        <f t="shared" si="252"/>
        <v>0</v>
      </c>
      <c r="H1552" s="79">
        <f t="shared" si="252"/>
        <v>0</v>
      </c>
      <c r="I1552" s="79">
        <f t="shared" si="252"/>
        <v>0</v>
      </c>
      <c r="J1552" s="79">
        <f t="shared" si="252"/>
        <v>0</v>
      </c>
      <c r="K1552" s="79">
        <f t="shared" si="252"/>
        <v>0</v>
      </c>
      <c r="L1552" s="159" t="s">
        <v>105</v>
      </c>
      <c r="M1552" s="160"/>
      <c r="N1552" s="161"/>
    </row>
    <row r="1553" spans="1:14" ht="15.75" thickTop="1">
      <c r="A1553" s="1">
        <f t="shared" si="248"/>
        <v>150089</v>
      </c>
      <c r="B1553" s="1">
        <f t="shared" si="249"/>
        <v>15</v>
      </c>
      <c r="C1553" s="65">
        <v>89</v>
      </c>
      <c r="D1553" s="66"/>
      <c r="E1553" s="67"/>
      <c r="F1553" s="68"/>
      <c r="G1553" s="66"/>
      <c r="H1553" s="67"/>
      <c r="I1553" s="67"/>
      <c r="J1553" s="67"/>
      <c r="K1553" s="67"/>
      <c r="L1553" s="69"/>
      <c r="M1553" s="70"/>
      <c r="N1553" s="71"/>
    </row>
    <row r="1554" spans="1:14" ht="15">
      <c r="A1554" s="1">
        <f t="shared" si="248"/>
        <v>150090</v>
      </c>
      <c r="B1554" s="1">
        <f t="shared" si="249"/>
        <v>15</v>
      </c>
      <c r="C1554" s="65">
        <v>90</v>
      </c>
      <c r="D1554" s="66"/>
      <c r="E1554" s="67"/>
      <c r="F1554" s="68"/>
      <c r="G1554" s="66"/>
      <c r="H1554" s="67"/>
      <c r="I1554" s="67"/>
      <c r="J1554" s="67"/>
      <c r="K1554" s="67"/>
      <c r="L1554" s="69"/>
      <c r="M1554" s="70"/>
      <c r="N1554" s="71"/>
    </row>
    <row r="1555" spans="1:14" ht="15">
      <c r="A1555" s="1">
        <f t="shared" si="248"/>
        <v>150091</v>
      </c>
      <c r="B1555" s="1">
        <f t="shared" si="249"/>
        <v>15</v>
      </c>
      <c r="C1555" s="65">
        <v>91</v>
      </c>
      <c r="D1555" s="66"/>
      <c r="E1555" s="67"/>
      <c r="F1555" s="68"/>
      <c r="G1555" s="66"/>
      <c r="H1555" s="67"/>
      <c r="I1555" s="67"/>
      <c r="J1555" s="67"/>
      <c r="K1555" s="67"/>
      <c r="L1555" s="69"/>
      <c r="M1555" s="70"/>
      <c r="N1555" s="71"/>
    </row>
    <row r="1556" spans="1:14" ht="15">
      <c r="A1556" s="1">
        <f t="shared" si="248"/>
        <v>150092</v>
      </c>
      <c r="B1556" s="1">
        <f t="shared" si="249"/>
        <v>15</v>
      </c>
      <c r="C1556" s="65">
        <v>92</v>
      </c>
      <c r="D1556" s="66"/>
      <c r="E1556" s="67"/>
      <c r="F1556" s="68"/>
      <c r="G1556" s="66"/>
      <c r="H1556" s="67"/>
      <c r="I1556" s="67"/>
      <c r="J1556" s="67"/>
      <c r="K1556" s="67"/>
      <c r="L1556" s="69"/>
      <c r="M1556" s="70"/>
      <c r="N1556" s="71"/>
    </row>
    <row r="1557" spans="1:14" ht="15">
      <c r="A1557" s="1">
        <f t="shared" si="248"/>
        <v>150093</v>
      </c>
      <c r="B1557" s="1">
        <f t="shared" si="249"/>
        <v>15</v>
      </c>
      <c r="C1557" s="65">
        <v>93</v>
      </c>
      <c r="D1557" s="66"/>
      <c r="E1557" s="67"/>
      <c r="F1557" s="68"/>
      <c r="G1557" s="66"/>
      <c r="H1557" s="67"/>
      <c r="I1557" s="67"/>
      <c r="J1557" s="67"/>
      <c r="K1557" s="67"/>
      <c r="L1557" s="69"/>
      <c r="M1557" s="70"/>
      <c r="N1557" s="71"/>
    </row>
    <row r="1558" spans="1:14" ht="15">
      <c r="A1558" s="1">
        <f t="shared" si="248"/>
        <v>150094</v>
      </c>
      <c r="B1558" s="1">
        <f t="shared" si="249"/>
        <v>15</v>
      </c>
      <c r="C1558" s="65">
        <v>94</v>
      </c>
      <c r="D1558" s="66"/>
      <c r="E1558" s="67"/>
      <c r="F1558" s="68"/>
      <c r="G1558" s="66"/>
      <c r="H1558" s="67"/>
      <c r="I1558" s="67"/>
      <c r="J1558" s="67"/>
      <c r="K1558" s="67"/>
      <c r="L1558" s="69"/>
      <c r="M1558" s="70"/>
      <c r="N1558" s="71"/>
    </row>
    <row r="1559" spans="1:14" ht="15.75" thickBot="1">
      <c r="A1559" s="1">
        <f t="shared" si="248"/>
        <v>150095</v>
      </c>
      <c r="B1559" s="1">
        <f t="shared" si="249"/>
        <v>15</v>
      </c>
      <c r="C1559" s="65">
        <v>95</v>
      </c>
      <c r="D1559" s="72"/>
      <c r="E1559" s="73"/>
      <c r="F1559" s="74"/>
      <c r="G1559" s="72"/>
      <c r="H1559" s="73"/>
      <c r="I1559" s="73"/>
      <c r="J1559" s="73"/>
      <c r="K1559" s="73"/>
      <c r="L1559" s="75"/>
      <c r="M1559" s="76"/>
      <c r="N1559" s="77"/>
    </row>
    <row r="1560" spans="1:14" ht="19.5" thickTop="1" thickBot="1">
      <c r="A1560" s="1">
        <f>VALUE(TRIM(B1560&amp;"00"&amp;C1560))</f>
        <v>150096</v>
      </c>
      <c r="B1560" s="1">
        <f t="shared" si="249"/>
        <v>15</v>
      </c>
      <c r="C1560" s="65">
        <v>96</v>
      </c>
      <c r="D1560" s="78">
        <f>SUM(D1553:D1559)</f>
        <v>0</v>
      </c>
      <c r="E1560" s="79">
        <f t="shared" ref="E1560:K1560" si="253">SUM(E1553:E1559)</f>
        <v>0</v>
      </c>
      <c r="F1560" s="80">
        <f t="shared" si="253"/>
        <v>0</v>
      </c>
      <c r="G1560" s="78">
        <f t="shared" si="253"/>
        <v>0</v>
      </c>
      <c r="H1560" s="79">
        <f t="shared" si="253"/>
        <v>0</v>
      </c>
      <c r="I1560" s="79">
        <f t="shared" si="253"/>
        <v>0</v>
      </c>
      <c r="J1560" s="79">
        <f t="shared" si="253"/>
        <v>0</v>
      </c>
      <c r="K1560" s="79">
        <f t="shared" si="253"/>
        <v>0</v>
      </c>
      <c r="L1560" s="159" t="s">
        <v>106</v>
      </c>
      <c r="M1560" s="160"/>
      <c r="N1560" s="161"/>
    </row>
    <row r="1561" spans="1:14" ht="16.5" customHeight="1" thickTop="1" thickBot="1">
      <c r="A1561" s="1">
        <f>VALUE(TRIM(B1561&amp;"00"&amp;C1561))</f>
        <v>150097</v>
      </c>
      <c r="B1561" s="1">
        <f t="shared" si="249"/>
        <v>15</v>
      </c>
      <c r="C1561" s="82">
        <v>97</v>
      </c>
      <c r="D1561" s="78">
        <f t="shared" ref="D1561:K1561" si="254">D1472+D1480+D1488+D1496+D1504+D1512+D1520+D1528+D1536+D1544+D1552+D1560</f>
        <v>0</v>
      </c>
      <c r="E1561" s="79">
        <f t="shared" si="254"/>
        <v>0</v>
      </c>
      <c r="F1561" s="80">
        <f t="shared" si="254"/>
        <v>0</v>
      </c>
      <c r="G1561" s="78">
        <f t="shared" si="254"/>
        <v>0</v>
      </c>
      <c r="H1561" s="79">
        <f t="shared" si="254"/>
        <v>0</v>
      </c>
      <c r="I1561" s="79">
        <f t="shared" si="254"/>
        <v>0</v>
      </c>
      <c r="J1561" s="79">
        <f t="shared" si="254"/>
        <v>0</v>
      </c>
      <c r="K1561" s="79">
        <f t="shared" si="254"/>
        <v>0</v>
      </c>
      <c r="L1561" s="159" t="s">
        <v>107</v>
      </c>
      <c r="M1561" s="160"/>
      <c r="N1561" s="161"/>
    </row>
    <row r="1562" spans="1:14" ht="15.75" thickTop="1" thickBot="1"/>
    <row r="1563" spans="1:14" ht="15.75" customHeight="1" thickBot="1">
      <c r="I1563" s="39" t="s">
        <v>86</v>
      </c>
      <c r="J1563" s="40" t="str">
        <f>VLOOKUP(D1566,BASIC!$A$8:$H$37,7,0)</f>
        <v>جم</v>
      </c>
      <c r="M1563" s="39" t="s">
        <v>6</v>
      </c>
      <c r="N1563" s="40" t="str">
        <f>VLOOKUP(D1566,BASIC!$A$8:$H$37,4,0)</f>
        <v>استمارة</v>
      </c>
    </row>
    <row r="1564" spans="1:14" ht="16.5" customHeight="1">
      <c r="D1564" s="41" t="s">
        <v>4</v>
      </c>
      <c r="E1564" s="155" t="str">
        <f>VLOOKUP(D1566,BASIC!$A$8:$H$37,2,0)</f>
        <v>نوران يحيى + دنيا يحيى احمد عشري</v>
      </c>
      <c r="F1564" s="156"/>
      <c r="G1564" s="42"/>
      <c r="H1564" s="42"/>
      <c r="I1564" s="43" t="s">
        <v>7</v>
      </c>
      <c r="J1564" s="44">
        <f>VLOOKUP(D1566,BASIC!$A$8:$H$37,5,0)</f>
        <v>2007</v>
      </c>
      <c r="M1564" s="43" t="s">
        <v>87</v>
      </c>
      <c r="N1564" s="45">
        <f>VLOOKUP(D1566,BASIC!$A$8:$H$37,8,0)</f>
        <v>198050</v>
      </c>
    </row>
    <row r="1565" spans="1:14" ht="16.5" thickBot="1">
      <c r="D1565" s="46" t="s">
        <v>5</v>
      </c>
      <c r="E1565" s="157" t="str">
        <f>VLOOKUP(D1566,BASIC!$A$8:$H$37,3,0)</f>
        <v>E19-101</v>
      </c>
      <c r="F1565" s="158"/>
      <c r="I1565" s="47" t="s">
        <v>88</v>
      </c>
      <c r="J1565" s="48">
        <f>VLOOKUP(D1566,BASIC!$A$8:$H$37,6,0)</f>
        <v>336315</v>
      </c>
      <c r="M1565" s="47" t="s">
        <v>89</v>
      </c>
      <c r="N1565" s="48">
        <f>N1564+SUM(D1665:F1665)-SUM(G1665:K1665)</f>
        <v>198050</v>
      </c>
    </row>
    <row r="1566" spans="1:14" ht="21.75" customHeight="1" thickBot="1">
      <c r="D1566" s="49">
        <f>D1462+1</f>
        <v>16</v>
      </c>
      <c r="E1566" s="50"/>
      <c r="F1566" s="50"/>
      <c r="G1566" s="50"/>
      <c r="H1566" s="50"/>
      <c r="I1566" s="50"/>
      <c r="J1566" s="50"/>
      <c r="K1566" s="50"/>
      <c r="L1566" s="50"/>
      <c r="M1566" s="50"/>
      <c r="N1566" s="51"/>
    </row>
    <row r="1567" spans="1:14" ht="15" customHeight="1">
      <c r="D1567" s="52" t="s">
        <v>11</v>
      </c>
      <c r="E1567" s="53"/>
      <c r="F1567" s="54"/>
      <c r="G1567" s="52" t="s">
        <v>12</v>
      </c>
      <c r="H1567" s="53"/>
      <c r="I1567" s="53"/>
      <c r="J1567" s="53"/>
      <c r="K1567" s="55"/>
      <c r="L1567" s="56" t="s">
        <v>90</v>
      </c>
      <c r="M1567" s="56" t="s">
        <v>91</v>
      </c>
      <c r="N1567" s="57" t="s">
        <v>92</v>
      </c>
    </row>
    <row r="1568" spans="1:14" ht="15">
      <c r="D1568" s="60" t="s">
        <v>14</v>
      </c>
      <c r="E1568" s="61" t="s">
        <v>15</v>
      </c>
      <c r="F1568" s="62" t="s">
        <v>16</v>
      </c>
      <c r="G1568" s="60" t="s">
        <v>17</v>
      </c>
      <c r="H1568" s="61" t="s">
        <v>18</v>
      </c>
      <c r="I1568" s="61" t="s">
        <v>19</v>
      </c>
      <c r="J1568" s="61" t="s">
        <v>20</v>
      </c>
      <c r="K1568" s="61" t="s">
        <v>21</v>
      </c>
      <c r="L1568" s="63"/>
      <c r="M1568" s="63"/>
      <c r="N1568" s="64"/>
    </row>
    <row r="1569" spans="1:14" ht="15">
      <c r="A1569" s="1">
        <f>VALUE(TRIM(B1569&amp;"00"&amp;C1569))</f>
        <v>16001</v>
      </c>
      <c r="B1569" s="1">
        <f>VLOOKUP(D1566,BASIC!$A$8:$T$37,20,0)</f>
        <v>16</v>
      </c>
      <c r="C1569" s="65">
        <v>1</v>
      </c>
      <c r="D1569" s="66"/>
      <c r="E1569" s="67"/>
      <c r="F1569" s="68"/>
      <c r="G1569" s="66"/>
      <c r="H1569" s="67"/>
      <c r="I1569" s="67"/>
      <c r="J1569" s="67"/>
      <c r="K1569" s="67"/>
      <c r="L1569" s="69"/>
      <c r="M1569" s="70"/>
      <c r="N1569" s="71"/>
    </row>
    <row r="1570" spans="1:14" ht="15">
      <c r="A1570" s="1">
        <f t="shared" ref="A1570:A1633" si="255">VALUE(TRIM(B1570&amp;"00"&amp;C1570))</f>
        <v>16002</v>
      </c>
      <c r="B1570" s="1">
        <f>B1569</f>
        <v>16</v>
      </c>
      <c r="C1570" s="65">
        <v>2</v>
      </c>
      <c r="D1570" s="66"/>
      <c r="E1570" s="67"/>
      <c r="F1570" s="68"/>
      <c r="G1570" s="66"/>
      <c r="H1570" s="67"/>
      <c r="I1570" s="67"/>
      <c r="J1570" s="67"/>
      <c r="K1570" s="67"/>
      <c r="L1570" s="69"/>
      <c r="M1570" s="70"/>
      <c r="N1570" s="71"/>
    </row>
    <row r="1571" spans="1:14" ht="15">
      <c r="A1571" s="1">
        <f t="shared" si="255"/>
        <v>16003</v>
      </c>
      <c r="B1571" s="1">
        <f t="shared" ref="B1571:B1634" si="256">B1570</f>
        <v>16</v>
      </c>
      <c r="C1571" s="65">
        <v>3</v>
      </c>
      <c r="D1571" s="66"/>
      <c r="E1571" s="67"/>
      <c r="F1571" s="68"/>
      <c r="G1571" s="66"/>
      <c r="H1571" s="67"/>
      <c r="I1571" s="67"/>
      <c r="J1571" s="67"/>
      <c r="K1571" s="67"/>
      <c r="L1571" s="69"/>
      <c r="M1571" s="70"/>
      <c r="N1571" s="71"/>
    </row>
    <row r="1572" spans="1:14" ht="15">
      <c r="A1572" s="1">
        <f t="shared" si="255"/>
        <v>16004</v>
      </c>
      <c r="B1572" s="1">
        <f t="shared" si="256"/>
        <v>16</v>
      </c>
      <c r="C1572" s="65">
        <v>4</v>
      </c>
      <c r="D1572" s="66"/>
      <c r="E1572" s="67"/>
      <c r="F1572" s="68"/>
      <c r="G1572" s="66"/>
      <c r="H1572" s="67"/>
      <c r="I1572" s="67"/>
      <c r="J1572" s="67"/>
      <c r="K1572" s="67"/>
      <c r="L1572" s="69"/>
      <c r="M1572" s="70"/>
      <c r="N1572" s="71"/>
    </row>
    <row r="1573" spans="1:14" ht="15">
      <c r="A1573" s="1">
        <f t="shared" si="255"/>
        <v>16005</v>
      </c>
      <c r="B1573" s="1">
        <f t="shared" si="256"/>
        <v>16</v>
      </c>
      <c r="C1573" s="65">
        <v>5</v>
      </c>
      <c r="D1573" s="66"/>
      <c r="E1573" s="67"/>
      <c r="F1573" s="68"/>
      <c r="G1573" s="66"/>
      <c r="H1573" s="67"/>
      <c r="I1573" s="67"/>
      <c r="J1573" s="67"/>
      <c r="K1573" s="67"/>
      <c r="L1573" s="69"/>
      <c r="M1573" s="70"/>
      <c r="N1573" s="71"/>
    </row>
    <row r="1574" spans="1:14" ht="15">
      <c r="A1574" s="1">
        <f t="shared" si="255"/>
        <v>16006</v>
      </c>
      <c r="B1574" s="1">
        <f t="shared" si="256"/>
        <v>16</v>
      </c>
      <c r="C1574" s="65">
        <v>6</v>
      </c>
      <c r="D1574" s="66"/>
      <c r="E1574" s="67"/>
      <c r="F1574" s="68"/>
      <c r="G1574" s="66"/>
      <c r="H1574" s="67"/>
      <c r="I1574" s="67"/>
      <c r="J1574" s="67"/>
      <c r="K1574" s="67"/>
      <c r="L1574" s="69"/>
      <c r="M1574" s="70"/>
      <c r="N1574" s="71"/>
    </row>
    <row r="1575" spans="1:14" ht="15.75" thickBot="1">
      <c r="A1575" s="1">
        <f t="shared" si="255"/>
        <v>16007</v>
      </c>
      <c r="B1575" s="1">
        <f t="shared" si="256"/>
        <v>16</v>
      </c>
      <c r="C1575" s="65">
        <v>7</v>
      </c>
      <c r="D1575" s="72"/>
      <c r="E1575" s="73"/>
      <c r="F1575" s="74"/>
      <c r="G1575" s="72"/>
      <c r="H1575" s="73"/>
      <c r="I1575" s="73"/>
      <c r="J1575" s="73"/>
      <c r="K1575" s="73"/>
      <c r="L1575" s="75"/>
      <c r="M1575" s="76"/>
      <c r="N1575" s="77"/>
    </row>
    <row r="1576" spans="1:14" ht="19.5" thickTop="1" thickBot="1">
      <c r="A1576" s="1">
        <f t="shared" si="255"/>
        <v>16008</v>
      </c>
      <c r="B1576" s="1">
        <f t="shared" si="256"/>
        <v>16</v>
      </c>
      <c r="C1576" s="65">
        <v>8</v>
      </c>
      <c r="D1576" s="78">
        <f>SUM(D1569:D1575)</f>
        <v>0</v>
      </c>
      <c r="E1576" s="79">
        <f t="shared" ref="E1576:K1576" si="257">SUM(E1569:E1575)</f>
        <v>0</v>
      </c>
      <c r="F1576" s="80">
        <f t="shared" si="257"/>
        <v>0</v>
      </c>
      <c r="G1576" s="78">
        <f t="shared" si="257"/>
        <v>0</v>
      </c>
      <c r="H1576" s="79">
        <f t="shared" si="257"/>
        <v>0</v>
      </c>
      <c r="I1576" s="79">
        <f t="shared" si="257"/>
        <v>0</v>
      </c>
      <c r="J1576" s="79">
        <f t="shared" si="257"/>
        <v>0</v>
      </c>
      <c r="K1576" s="79">
        <f t="shared" si="257"/>
        <v>0</v>
      </c>
      <c r="L1576" s="159" t="s">
        <v>95</v>
      </c>
      <c r="M1576" s="160"/>
      <c r="N1576" s="161"/>
    </row>
    <row r="1577" spans="1:14" ht="15.75" thickTop="1">
      <c r="A1577" s="1">
        <f t="shared" si="255"/>
        <v>16009</v>
      </c>
      <c r="B1577" s="1">
        <f t="shared" si="256"/>
        <v>16</v>
      </c>
      <c r="C1577" s="65">
        <v>9</v>
      </c>
      <c r="D1577" s="66"/>
      <c r="E1577" s="67"/>
      <c r="F1577" s="68"/>
      <c r="G1577" s="66"/>
      <c r="H1577" s="67"/>
      <c r="I1577" s="67"/>
      <c r="J1577" s="67"/>
      <c r="K1577" s="67"/>
      <c r="L1577" s="69"/>
      <c r="M1577" s="70"/>
      <c r="N1577" s="71"/>
    </row>
    <row r="1578" spans="1:14" ht="15">
      <c r="A1578" s="1">
        <f t="shared" si="255"/>
        <v>160010</v>
      </c>
      <c r="B1578" s="1">
        <f t="shared" si="256"/>
        <v>16</v>
      </c>
      <c r="C1578" s="65">
        <v>10</v>
      </c>
      <c r="D1578" s="66"/>
      <c r="E1578" s="67"/>
      <c r="F1578" s="68"/>
      <c r="G1578" s="66"/>
      <c r="H1578" s="67"/>
      <c r="I1578" s="67"/>
      <c r="J1578" s="67"/>
      <c r="K1578" s="67"/>
      <c r="L1578" s="69"/>
      <c r="M1578" s="70"/>
      <c r="N1578" s="71"/>
    </row>
    <row r="1579" spans="1:14" ht="15">
      <c r="A1579" s="1">
        <f t="shared" si="255"/>
        <v>160011</v>
      </c>
      <c r="B1579" s="1">
        <f t="shared" si="256"/>
        <v>16</v>
      </c>
      <c r="C1579" s="65">
        <v>11</v>
      </c>
      <c r="D1579" s="66"/>
      <c r="E1579" s="67"/>
      <c r="F1579" s="68"/>
      <c r="G1579" s="66"/>
      <c r="H1579" s="67"/>
      <c r="I1579" s="67"/>
      <c r="J1579" s="67"/>
      <c r="K1579" s="67"/>
      <c r="L1579" s="69"/>
      <c r="M1579" s="70"/>
      <c r="N1579" s="71"/>
    </row>
    <row r="1580" spans="1:14" ht="15">
      <c r="A1580" s="1">
        <f t="shared" si="255"/>
        <v>160012</v>
      </c>
      <c r="B1580" s="1">
        <f t="shared" si="256"/>
        <v>16</v>
      </c>
      <c r="C1580" s="65">
        <v>12</v>
      </c>
      <c r="D1580" s="66"/>
      <c r="E1580" s="67"/>
      <c r="F1580" s="68"/>
      <c r="G1580" s="66"/>
      <c r="H1580" s="67"/>
      <c r="I1580" s="67"/>
      <c r="J1580" s="67"/>
      <c r="K1580" s="67"/>
      <c r="L1580" s="69"/>
      <c r="M1580" s="70"/>
      <c r="N1580" s="71"/>
    </row>
    <row r="1581" spans="1:14" ht="15">
      <c r="A1581" s="1">
        <f t="shared" si="255"/>
        <v>160013</v>
      </c>
      <c r="B1581" s="1">
        <f t="shared" si="256"/>
        <v>16</v>
      </c>
      <c r="C1581" s="65">
        <v>13</v>
      </c>
      <c r="D1581" s="66"/>
      <c r="E1581" s="67"/>
      <c r="F1581" s="68"/>
      <c r="G1581" s="66"/>
      <c r="H1581" s="67"/>
      <c r="I1581" s="67"/>
      <c r="J1581" s="67"/>
      <c r="K1581" s="67"/>
      <c r="L1581" s="69"/>
      <c r="M1581" s="70"/>
      <c r="N1581" s="71"/>
    </row>
    <row r="1582" spans="1:14" ht="15">
      <c r="A1582" s="1">
        <f t="shared" si="255"/>
        <v>160014</v>
      </c>
      <c r="B1582" s="1">
        <f t="shared" si="256"/>
        <v>16</v>
      </c>
      <c r="C1582" s="65">
        <v>14</v>
      </c>
      <c r="D1582" s="66"/>
      <c r="E1582" s="67"/>
      <c r="F1582" s="68"/>
      <c r="G1582" s="66"/>
      <c r="H1582" s="67"/>
      <c r="I1582" s="67"/>
      <c r="J1582" s="67"/>
      <c r="K1582" s="67"/>
      <c r="L1582" s="69"/>
      <c r="M1582" s="70"/>
      <c r="N1582" s="71"/>
    </row>
    <row r="1583" spans="1:14" ht="15.75" thickBot="1">
      <c r="A1583" s="1">
        <f t="shared" si="255"/>
        <v>160015</v>
      </c>
      <c r="B1583" s="1">
        <f t="shared" si="256"/>
        <v>16</v>
      </c>
      <c r="C1583" s="65">
        <v>15</v>
      </c>
      <c r="D1583" s="72"/>
      <c r="E1583" s="73"/>
      <c r="F1583" s="74"/>
      <c r="G1583" s="72"/>
      <c r="H1583" s="73"/>
      <c r="I1583" s="73"/>
      <c r="J1583" s="73"/>
      <c r="K1583" s="73"/>
      <c r="L1583" s="75"/>
      <c r="M1583" s="76"/>
      <c r="N1583" s="77"/>
    </row>
    <row r="1584" spans="1:14" ht="19.5" thickTop="1" thickBot="1">
      <c r="A1584" s="1">
        <f t="shared" si="255"/>
        <v>160016</v>
      </c>
      <c r="B1584" s="1">
        <f t="shared" si="256"/>
        <v>16</v>
      </c>
      <c r="C1584" s="65">
        <v>16</v>
      </c>
      <c r="D1584" s="78">
        <f>SUM(D1577:D1583)</f>
        <v>0</v>
      </c>
      <c r="E1584" s="79">
        <f t="shared" ref="E1584:K1584" si="258">SUM(E1577:E1583)</f>
        <v>0</v>
      </c>
      <c r="F1584" s="80">
        <f t="shared" si="258"/>
        <v>0</v>
      </c>
      <c r="G1584" s="78">
        <f t="shared" si="258"/>
        <v>0</v>
      </c>
      <c r="H1584" s="79">
        <f t="shared" si="258"/>
        <v>0</v>
      </c>
      <c r="I1584" s="79">
        <f t="shared" si="258"/>
        <v>0</v>
      </c>
      <c r="J1584" s="79">
        <f t="shared" si="258"/>
        <v>0</v>
      </c>
      <c r="K1584" s="79">
        <f t="shared" si="258"/>
        <v>0</v>
      </c>
      <c r="L1584" s="159" t="s">
        <v>96</v>
      </c>
      <c r="M1584" s="160"/>
      <c r="N1584" s="161"/>
    </row>
    <row r="1585" spans="1:14" ht="15.75" thickTop="1">
      <c r="A1585" s="1">
        <f t="shared" si="255"/>
        <v>160017</v>
      </c>
      <c r="B1585" s="1">
        <f t="shared" si="256"/>
        <v>16</v>
      </c>
      <c r="C1585" s="65">
        <v>17</v>
      </c>
      <c r="D1585" s="66"/>
      <c r="E1585" s="67"/>
      <c r="F1585" s="68"/>
      <c r="G1585" s="66"/>
      <c r="H1585" s="67"/>
      <c r="I1585" s="67"/>
      <c r="J1585" s="67"/>
      <c r="K1585" s="67"/>
      <c r="L1585" s="69"/>
      <c r="M1585" s="70"/>
      <c r="N1585" s="71"/>
    </row>
    <row r="1586" spans="1:14" ht="15">
      <c r="A1586" s="1">
        <f t="shared" si="255"/>
        <v>160018</v>
      </c>
      <c r="B1586" s="1">
        <f t="shared" si="256"/>
        <v>16</v>
      </c>
      <c r="C1586" s="65">
        <v>18</v>
      </c>
      <c r="D1586" s="66"/>
      <c r="E1586" s="67"/>
      <c r="F1586" s="68"/>
      <c r="G1586" s="66"/>
      <c r="H1586" s="67"/>
      <c r="I1586" s="67"/>
      <c r="J1586" s="67"/>
      <c r="K1586" s="67"/>
      <c r="L1586" s="69"/>
      <c r="M1586" s="70"/>
      <c r="N1586" s="71"/>
    </row>
    <row r="1587" spans="1:14" ht="15">
      <c r="A1587" s="1">
        <f t="shared" si="255"/>
        <v>160019</v>
      </c>
      <c r="B1587" s="1">
        <f t="shared" si="256"/>
        <v>16</v>
      </c>
      <c r="C1587" s="65">
        <v>19</v>
      </c>
      <c r="D1587" s="66"/>
      <c r="E1587" s="67"/>
      <c r="F1587" s="68"/>
      <c r="G1587" s="66"/>
      <c r="H1587" s="67"/>
      <c r="I1587" s="67"/>
      <c r="J1587" s="67"/>
      <c r="K1587" s="67"/>
      <c r="L1587" s="69"/>
      <c r="M1587" s="70"/>
      <c r="N1587" s="71"/>
    </row>
    <row r="1588" spans="1:14" ht="15">
      <c r="A1588" s="1">
        <f t="shared" si="255"/>
        <v>160020</v>
      </c>
      <c r="B1588" s="1">
        <f t="shared" si="256"/>
        <v>16</v>
      </c>
      <c r="C1588" s="65">
        <v>20</v>
      </c>
      <c r="D1588" s="66"/>
      <c r="E1588" s="67"/>
      <c r="F1588" s="68"/>
      <c r="G1588" s="66"/>
      <c r="H1588" s="67"/>
      <c r="I1588" s="67"/>
      <c r="J1588" s="67"/>
      <c r="K1588" s="67"/>
      <c r="L1588" s="69"/>
      <c r="M1588" s="70"/>
      <c r="N1588" s="71"/>
    </row>
    <row r="1589" spans="1:14" ht="15">
      <c r="A1589" s="1">
        <f t="shared" si="255"/>
        <v>160021</v>
      </c>
      <c r="B1589" s="1">
        <f t="shared" si="256"/>
        <v>16</v>
      </c>
      <c r="C1589" s="65">
        <v>21</v>
      </c>
      <c r="D1589" s="66"/>
      <c r="E1589" s="67"/>
      <c r="F1589" s="68"/>
      <c r="G1589" s="66"/>
      <c r="H1589" s="67"/>
      <c r="I1589" s="67"/>
      <c r="J1589" s="67"/>
      <c r="K1589" s="67"/>
      <c r="L1589" s="69"/>
      <c r="M1589" s="70"/>
      <c r="N1589" s="71"/>
    </row>
    <row r="1590" spans="1:14" ht="15">
      <c r="A1590" s="1">
        <f t="shared" si="255"/>
        <v>160022</v>
      </c>
      <c r="B1590" s="1">
        <f t="shared" si="256"/>
        <v>16</v>
      </c>
      <c r="C1590" s="65">
        <v>22</v>
      </c>
      <c r="D1590" s="66"/>
      <c r="E1590" s="67"/>
      <c r="F1590" s="68"/>
      <c r="G1590" s="66"/>
      <c r="H1590" s="67"/>
      <c r="I1590" s="67"/>
      <c r="J1590" s="67"/>
      <c r="K1590" s="67"/>
      <c r="L1590" s="69"/>
      <c r="M1590" s="70"/>
      <c r="N1590" s="71"/>
    </row>
    <row r="1591" spans="1:14" ht="15.75" thickBot="1">
      <c r="A1591" s="1">
        <f t="shared" si="255"/>
        <v>160023</v>
      </c>
      <c r="B1591" s="1">
        <f t="shared" si="256"/>
        <v>16</v>
      </c>
      <c r="C1591" s="65">
        <v>23</v>
      </c>
      <c r="D1591" s="72"/>
      <c r="E1591" s="73"/>
      <c r="F1591" s="74"/>
      <c r="G1591" s="72"/>
      <c r="H1591" s="73"/>
      <c r="I1591" s="73"/>
      <c r="J1591" s="73"/>
      <c r="K1591" s="73"/>
      <c r="L1591" s="75"/>
      <c r="M1591" s="76"/>
      <c r="N1591" s="77"/>
    </row>
    <row r="1592" spans="1:14" ht="19.5" thickTop="1" thickBot="1">
      <c r="A1592" s="1">
        <f t="shared" si="255"/>
        <v>160024</v>
      </c>
      <c r="B1592" s="1">
        <f t="shared" si="256"/>
        <v>16</v>
      </c>
      <c r="C1592" s="65">
        <v>24</v>
      </c>
      <c r="D1592" s="78">
        <f>SUM(D1585:D1591)</f>
        <v>0</v>
      </c>
      <c r="E1592" s="79">
        <f t="shared" ref="E1592:K1592" si="259">SUM(E1585:E1591)</f>
        <v>0</v>
      </c>
      <c r="F1592" s="80">
        <f t="shared" si="259"/>
        <v>0</v>
      </c>
      <c r="G1592" s="78">
        <f t="shared" si="259"/>
        <v>0</v>
      </c>
      <c r="H1592" s="79">
        <f t="shared" si="259"/>
        <v>0</v>
      </c>
      <c r="I1592" s="79">
        <f t="shared" si="259"/>
        <v>0</v>
      </c>
      <c r="J1592" s="79">
        <f t="shared" si="259"/>
        <v>0</v>
      </c>
      <c r="K1592" s="79">
        <f t="shared" si="259"/>
        <v>0</v>
      </c>
      <c r="L1592" s="159" t="s">
        <v>97</v>
      </c>
      <c r="M1592" s="160"/>
      <c r="N1592" s="161"/>
    </row>
    <row r="1593" spans="1:14" ht="15.75" thickTop="1">
      <c r="A1593" s="1">
        <f t="shared" si="255"/>
        <v>160025</v>
      </c>
      <c r="B1593" s="1">
        <f t="shared" si="256"/>
        <v>16</v>
      </c>
      <c r="C1593" s="65">
        <v>25</v>
      </c>
      <c r="D1593" s="66"/>
      <c r="E1593" s="67"/>
      <c r="F1593" s="68"/>
      <c r="G1593" s="66"/>
      <c r="H1593" s="67"/>
      <c r="I1593" s="67"/>
      <c r="J1593" s="67"/>
      <c r="K1593" s="67"/>
      <c r="L1593" s="69"/>
      <c r="M1593" s="70"/>
      <c r="N1593" s="71"/>
    </row>
    <row r="1594" spans="1:14" ht="15">
      <c r="A1594" s="1">
        <f t="shared" si="255"/>
        <v>160026</v>
      </c>
      <c r="B1594" s="1">
        <f t="shared" si="256"/>
        <v>16</v>
      </c>
      <c r="C1594" s="65">
        <v>26</v>
      </c>
      <c r="D1594" s="66"/>
      <c r="E1594" s="67"/>
      <c r="F1594" s="68"/>
      <c r="G1594" s="66"/>
      <c r="H1594" s="67"/>
      <c r="I1594" s="67"/>
      <c r="J1594" s="67"/>
      <c r="K1594" s="67"/>
      <c r="L1594" s="69"/>
      <c r="M1594" s="70"/>
      <c r="N1594" s="71"/>
    </row>
    <row r="1595" spans="1:14" ht="15">
      <c r="A1595" s="1">
        <f t="shared" si="255"/>
        <v>160027</v>
      </c>
      <c r="B1595" s="1">
        <f t="shared" si="256"/>
        <v>16</v>
      </c>
      <c r="C1595" s="65">
        <v>27</v>
      </c>
      <c r="D1595" s="66"/>
      <c r="E1595" s="67"/>
      <c r="F1595" s="68"/>
      <c r="G1595" s="66"/>
      <c r="H1595" s="67"/>
      <c r="I1595" s="67"/>
      <c r="J1595" s="67"/>
      <c r="K1595" s="67"/>
      <c r="L1595" s="69"/>
      <c r="M1595" s="70"/>
      <c r="N1595" s="71"/>
    </row>
    <row r="1596" spans="1:14" ht="15">
      <c r="A1596" s="1">
        <f t="shared" si="255"/>
        <v>160028</v>
      </c>
      <c r="B1596" s="1">
        <f t="shared" si="256"/>
        <v>16</v>
      </c>
      <c r="C1596" s="65">
        <v>28</v>
      </c>
      <c r="D1596" s="66"/>
      <c r="E1596" s="67"/>
      <c r="F1596" s="68"/>
      <c r="G1596" s="66"/>
      <c r="H1596" s="67"/>
      <c r="I1596" s="67"/>
      <c r="J1596" s="67"/>
      <c r="K1596" s="67"/>
      <c r="L1596" s="69"/>
      <c r="M1596" s="70"/>
      <c r="N1596" s="71"/>
    </row>
    <row r="1597" spans="1:14" ht="15">
      <c r="A1597" s="1">
        <f t="shared" si="255"/>
        <v>160029</v>
      </c>
      <c r="B1597" s="1">
        <f t="shared" si="256"/>
        <v>16</v>
      </c>
      <c r="C1597" s="65">
        <v>29</v>
      </c>
      <c r="D1597" s="66"/>
      <c r="E1597" s="67"/>
      <c r="F1597" s="68"/>
      <c r="G1597" s="66"/>
      <c r="H1597" s="67"/>
      <c r="I1597" s="67"/>
      <c r="J1597" s="67"/>
      <c r="K1597" s="67"/>
      <c r="L1597" s="69"/>
      <c r="M1597" s="70"/>
      <c r="N1597" s="71"/>
    </row>
    <row r="1598" spans="1:14" ht="15">
      <c r="A1598" s="1">
        <f t="shared" si="255"/>
        <v>160030</v>
      </c>
      <c r="B1598" s="1">
        <f t="shared" si="256"/>
        <v>16</v>
      </c>
      <c r="C1598" s="65">
        <v>30</v>
      </c>
      <c r="D1598" s="66"/>
      <c r="E1598" s="67"/>
      <c r="F1598" s="68"/>
      <c r="G1598" s="66"/>
      <c r="H1598" s="67"/>
      <c r="I1598" s="67"/>
      <c r="J1598" s="67"/>
      <c r="K1598" s="67"/>
      <c r="L1598" s="69"/>
      <c r="M1598" s="70"/>
      <c r="N1598" s="71"/>
    </row>
    <row r="1599" spans="1:14" ht="15.75" thickBot="1">
      <c r="A1599" s="1">
        <f t="shared" si="255"/>
        <v>160031</v>
      </c>
      <c r="B1599" s="1">
        <f t="shared" si="256"/>
        <v>16</v>
      </c>
      <c r="C1599" s="65">
        <v>31</v>
      </c>
      <c r="D1599" s="72"/>
      <c r="E1599" s="73"/>
      <c r="F1599" s="74"/>
      <c r="G1599" s="72"/>
      <c r="H1599" s="73"/>
      <c r="I1599" s="73"/>
      <c r="J1599" s="73"/>
      <c r="K1599" s="73"/>
      <c r="L1599" s="75"/>
      <c r="M1599" s="76"/>
      <c r="N1599" s="77"/>
    </row>
    <row r="1600" spans="1:14" ht="19.5" thickTop="1" thickBot="1">
      <c r="A1600" s="1">
        <f t="shared" si="255"/>
        <v>160032</v>
      </c>
      <c r="B1600" s="1">
        <f t="shared" si="256"/>
        <v>16</v>
      </c>
      <c r="C1600" s="65">
        <v>32</v>
      </c>
      <c r="D1600" s="78">
        <f>SUM(D1593:D1599)</f>
        <v>0</v>
      </c>
      <c r="E1600" s="79">
        <f t="shared" ref="E1600:K1600" si="260">SUM(E1593:E1599)</f>
        <v>0</v>
      </c>
      <c r="F1600" s="80">
        <f t="shared" si="260"/>
        <v>0</v>
      </c>
      <c r="G1600" s="78">
        <f t="shared" si="260"/>
        <v>0</v>
      </c>
      <c r="H1600" s="79">
        <f t="shared" si="260"/>
        <v>0</v>
      </c>
      <c r="I1600" s="79">
        <f t="shared" si="260"/>
        <v>0</v>
      </c>
      <c r="J1600" s="79">
        <f t="shared" si="260"/>
        <v>0</v>
      </c>
      <c r="K1600" s="79">
        <f t="shared" si="260"/>
        <v>0</v>
      </c>
      <c r="L1600" s="159" t="s">
        <v>98</v>
      </c>
      <c r="M1600" s="160"/>
      <c r="N1600" s="161"/>
    </row>
    <row r="1601" spans="1:14" ht="15.75" thickTop="1">
      <c r="A1601" s="1">
        <f t="shared" si="255"/>
        <v>160033</v>
      </c>
      <c r="B1601" s="1">
        <f t="shared" si="256"/>
        <v>16</v>
      </c>
      <c r="C1601" s="65">
        <v>33</v>
      </c>
      <c r="D1601" s="66"/>
      <c r="E1601" s="67"/>
      <c r="F1601" s="68"/>
      <c r="G1601" s="66"/>
      <c r="H1601" s="67"/>
      <c r="I1601" s="67"/>
      <c r="J1601" s="67"/>
      <c r="K1601" s="67"/>
      <c r="L1601" s="69"/>
      <c r="M1601" s="70"/>
      <c r="N1601" s="71"/>
    </row>
    <row r="1602" spans="1:14" ht="15">
      <c r="A1602" s="1">
        <f t="shared" si="255"/>
        <v>160034</v>
      </c>
      <c r="B1602" s="1">
        <f t="shared" si="256"/>
        <v>16</v>
      </c>
      <c r="C1602" s="65">
        <v>34</v>
      </c>
      <c r="D1602" s="66"/>
      <c r="E1602" s="67"/>
      <c r="F1602" s="68"/>
      <c r="G1602" s="66"/>
      <c r="H1602" s="67"/>
      <c r="I1602" s="67"/>
      <c r="J1602" s="67"/>
      <c r="K1602" s="67"/>
      <c r="L1602" s="69"/>
      <c r="M1602" s="70"/>
      <c r="N1602" s="71"/>
    </row>
    <row r="1603" spans="1:14" ht="15">
      <c r="A1603" s="1">
        <f t="shared" si="255"/>
        <v>160035</v>
      </c>
      <c r="B1603" s="1">
        <f t="shared" si="256"/>
        <v>16</v>
      </c>
      <c r="C1603" s="65">
        <v>35</v>
      </c>
      <c r="D1603" s="66"/>
      <c r="E1603" s="67"/>
      <c r="F1603" s="68"/>
      <c r="G1603" s="66"/>
      <c r="H1603" s="67"/>
      <c r="I1603" s="67"/>
      <c r="J1603" s="67"/>
      <c r="K1603" s="67"/>
      <c r="L1603" s="69"/>
      <c r="M1603" s="70"/>
      <c r="N1603" s="71"/>
    </row>
    <row r="1604" spans="1:14" ht="15">
      <c r="A1604" s="1">
        <f t="shared" si="255"/>
        <v>160036</v>
      </c>
      <c r="B1604" s="1">
        <f t="shared" si="256"/>
        <v>16</v>
      </c>
      <c r="C1604" s="65">
        <v>36</v>
      </c>
      <c r="D1604" s="66"/>
      <c r="E1604" s="67"/>
      <c r="F1604" s="68"/>
      <c r="G1604" s="66"/>
      <c r="H1604" s="67"/>
      <c r="I1604" s="67"/>
      <c r="J1604" s="67"/>
      <c r="K1604" s="67"/>
      <c r="L1604" s="69"/>
      <c r="M1604" s="70"/>
      <c r="N1604" s="71"/>
    </row>
    <row r="1605" spans="1:14" ht="15">
      <c r="A1605" s="1">
        <f t="shared" si="255"/>
        <v>160037</v>
      </c>
      <c r="B1605" s="1">
        <f t="shared" si="256"/>
        <v>16</v>
      </c>
      <c r="C1605" s="65">
        <v>37</v>
      </c>
      <c r="D1605" s="66"/>
      <c r="E1605" s="67"/>
      <c r="F1605" s="68"/>
      <c r="G1605" s="66"/>
      <c r="H1605" s="67"/>
      <c r="I1605" s="67"/>
      <c r="J1605" s="67"/>
      <c r="K1605" s="67"/>
      <c r="L1605" s="69"/>
      <c r="M1605" s="70"/>
      <c r="N1605" s="71"/>
    </row>
    <row r="1606" spans="1:14" ht="15">
      <c r="A1606" s="1">
        <f t="shared" si="255"/>
        <v>160038</v>
      </c>
      <c r="B1606" s="1">
        <f t="shared" si="256"/>
        <v>16</v>
      </c>
      <c r="C1606" s="65">
        <v>38</v>
      </c>
      <c r="D1606" s="66"/>
      <c r="E1606" s="67"/>
      <c r="F1606" s="68"/>
      <c r="G1606" s="66"/>
      <c r="H1606" s="67"/>
      <c r="I1606" s="67"/>
      <c r="J1606" s="67"/>
      <c r="K1606" s="67"/>
      <c r="L1606" s="69"/>
      <c r="M1606" s="70"/>
      <c r="N1606" s="71"/>
    </row>
    <row r="1607" spans="1:14" ht="15.75" thickBot="1">
      <c r="A1607" s="1">
        <f t="shared" si="255"/>
        <v>160039</v>
      </c>
      <c r="B1607" s="1">
        <f t="shared" si="256"/>
        <v>16</v>
      </c>
      <c r="C1607" s="65">
        <v>39</v>
      </c>
      <c r="D1607" s="72"/>
      <c r="E1607" s="73"/>
      <c r="F1607" s="74"/>
      <c r="G1607" s="72"/>
      <c r="H1607" s="73"/>
      <c r="I1607" s="73"/>
      <c r="J1607" s="73"/>
      <c r="K1607" s="73"/>
      <c r="L1607" s="75"/>
      <c r="M1607" s="76"/>
      <c r="N1607" s="77"/>
    </row>
    <row r="1608" spans="1:14" ht="19.5" thickTop="1" thickBot="1">
      <c r="A1608" s="1">
        <f t="shared" si="255"/>
        <v>160040</v>
      </c>
      <c r="B1608" s="1">
        <f t="shared" si="256"/>
        <v>16</v>
      </c>
      <c r="C1608" s="65">
        <v>40</v>
      </c>
      <c r="D1608" s="78">
        <f>SUM(D1601:D1607)</f>
        <v>0</v>
      </c>
      <c r="E1608" s="79">
        <f t="shared" ref="E1608:K1608" si="261">SUM(E1601:E1607)</f>
        <v>0</v>
      </c>
      <c r="F1608" s="80">
        <f t="shared" si="261"/>
        <v>0</v>
      </c>
      <c r="G1608" s="78">
        <f t="shared" si="261"/>
        <v>0</v>
      </c>
      <c r="H1608" s="79">
        <f t="shared" si="261"/>
        <v>0</v>
      </c>
      <c r="I1608" s="79">
        <f t="shared" si="261"/>
        <v>0</v>
      </c>
      <c r="J1608" s="79">
        <f t="shared" si="261"/>
        <v>0</v>
      </c>
      <c r="K1608" s="79">
        <f t="shared" si="261"/>
        <v>0</v>
      </c>
      <c r="L1608" s="159" t="s">
        <v>99</v>
      </c>
      <c r="M1608" s="160"/>
      <c r="N1608" s="161"/>
    </row>
    <row r="1609" spans="1:14" ht="15.75" thickTop="1">
      <c r="A1609" s="1">
        <f t="shared" si="255"/>
        <v>160041</v>
      </c>
      <c r="B1609" s="1">
        <f t="shared" si="256"/>
        <v>16</v>
      </c>
      <c r="C1609" s="65">
        <v>41</v>
      </c>
      <c r="D1609" s="66"/>
      <c r="E1609" s="67"/>
      <c r="F1609" s="68"/>
      <c r="G1609" s="66"/>
      <c r="H1609" s="67"/>
      <c r="I1609" s="67"/>
      <c r="J1609" s="67"/>
      <c r="K1609" s="67"/>
      <c r="L1609" s="69"/>
      <c r="M1609" s="70"/>
      <c r="N1609" s="71"/>
    </row>
    <row r="1610" spans="1:14" ht="15">
      <c r="A1610" s="1">
        <f t="shared" si="255"/>
        <v>160042</v>
      </c>
      <c r="B1610" s="1">
        <f t="shared" si="256"/>
        <v>16</v>
      </c>
      <c r="C1610" s="65">
        <v>42</v>
      </c>
      <c r="D1610" s="66"/>
      <c r="E1610" s="67"/>
      <c r="F1610" s="68"/>
      <c r="G1610" s="66"/>
      <c r="H1610" s="67"/>
      <c r="I1610" s="67"/>
      <c r="J1610" s="67"/>
      <c r="K1610" s="67"/>
      <c r="L1610" s="69"/>
      <c r="M1610" s="70"/>
      <c r="N1610" s="71"/>
    </row>
    <row r="1611" spans="1:14" ht="15">
      <c r="A1611" s="1">
        <f t="shared" si="255"/>
        <v>160043</v>
      </c>
      <c r="B1611" s="1">
        <f t="shared" si="256"/>
        <v>16</v>
      </c>
      <c r="C1611" s="65">
        <v>43</v>
      </c>
      <c r="D1611" s="66"/>
      <c r="E1611" s="67"/>
      <c r="F1611" s="68"/>
      <c r="G1611" s="66"/>
      <c r="H1611" s="67"/>
      <c r="I1611" s="67"/>
      <c r="J1611" s="67"/>
      <c r="K1611" s="67"/>
      <c r="L1611" s="69"/>
      <c r="M1611" s="70"/>
      <c r="N1611" s="71"/>
    </row>
    <row r="1612" spans="1:14" ht="15">
      <c r="A1612" s="1">
        <f t="shared" si="255"/>
        <v>160044</v>
      </c>
      <c r="B1612" s="1">
        <f t="shared" si="256"/>
        <v>16</v>
      </c>
      <c r="C1612" s="65">
        <v>44</v>
      </c>
      <c r="D1612" s="66"/>
      <c r="E1612" s="67"/>
      <c r="F1612" s="68"/>
      <c r="G1612" s="66"/>
      <c r="H1612" s="67"/>
      <c r="I1612" s="67"/>
      <c r="J1612" s="67"/>
      <c r="K1612" s="67"/>
      <c r="L1612" s="69"/>
      <c r="M1612" s="70"/>
      <c r="N1612" s="71"/>
    </row>
    <row r="1613" spans="1:14" ht="15">
      <c r="A1613" s="1">
        <f t="shared" si="255"/>
        <v>160045</v>
      </c>
      <c r="B1613" s="1">
        <f t="shared" si="256"/>
        <v>16</v>
      </c>
      <c r="C1613" s="65">
        <v>45</v>
      </c>
      <c r="D1613" s="66"/>
      <c r="E1613" s="67"/>
      <c r="F1613" s="68"/>
      <c r="G1613" s="66"/>
      <c r="H1613" s="67"/>
      <c r="I1613" s="67"/>
      <c r="J1613" s="67"/>
      <c r="K1613" s="67"/>
      <c r="L1613" s="69"/>
      <c r="M1613" s="70"/>
      <c r="N1613" s="71"/>
    </row>
    <row r="1614" spans="1:14" ht="15">
      <c r="A1614" s="1">
        <f t="shared" si="255"/>
        <v>160046</v>
      </c>
      <c r="B1614" s="1">
        <f t="shared" si="256"/>
        <v>16</v>
      </c>
      <c r="C1614" s="65">
        <v>46</v>
      </c>
      <c r="D1614" s="66"/>
      <c r="E1614" s="67"/>
      <c r="F1614" s="68"/>
      <c r="G1614" s="66"/>
      <c r="H1614" s="67"/>
      <c r="I1614" s="67"/>
      <c r="J1614" s="67"/>
      <c r="K1614" s="67"/>
      <c r="L1614" s="69"/>
      <c r="M1614" s="70"/>
      <c r="N1614" s="71"/>
    </row>
    <row r="1615" spans="1:14" ht="15.75" thickBot="1">
      <c r="A1615" s="1">
        <f t="shared" si="255"/>
        <v>160047</v>
      </c>
      <c r="B1615" s="1">
        <f t="shared" si="256"/>
        <v>16</v>
      </c>
      <c r="C1615" s="65">
        <v>47</v>
      </c>
      <c r="D1615" s="72"/>
      <c r="E1615" s="73"/>
      <c r="F1615" s="74"/>
      <c r="G1615" s="72"/>
      <c r="H1615" s="73"/>
      <c r="I1615" s="73"/>
      <c r="J1615" s="73"/>
      <c r="K1615" s="73"/>
      <c r="L1615" s="75"/>
      <c r="M1615" s="76"/>
      <c r="N1615" s="77"/>
    </row>
    <row r="1616" spans="1:14" ht="19.5" thickTop="1" thickBot="1">
      <c r="A1616" s="1">
        <f t="shared" si="255"/>
        <v>160048</v>
      </c>
      <c r="B1616" s="1">
        <f t="shared" si="256"/>
        <v>16</v>
      </c>
      <c r="C1616" s="65">
        <v>48</v>
      </c>
      <c r="D1616" s="78">
        <f>SUM(D1609:D1615)</f>
        <v>0</v>
      </c>
      <c r="E1616" s="79">
        <f t="shared" ref="E1616:K1616" si="262">SUM(E1609:E1615)</f>
        <v>0</v>
      </c>
      <c r="F1616" s="80">
        <f t="shared" si="262"/>
        <v>0</v>
      </c>
      <c r="G1616" s="78">
        <f t="shared" si="262"/>
        <v>0</v>
      </c>
      <c r="H1616" s="79">
        <f t="shared" si="262"/>
        <v>0</v>
      </c>
      <c r="I1616" s="79">
        <f t="shared" si="262"/>
        <v>0</v>
      </c>
      <c r="J1616" s="79">
        <f t="shared" si="262"/>
        <v>0</v>
      </c>
      <c r="K1616" s="79">
        <f t="shared" si="262"/>
        <v>0</v>
      </c>
      <c r="L1616" s="159" t="s">
        <v>100</v>
      </c>
      <c r="M1616" s="160"/>
      <c r="N1616" s="161"/>
    </row>
    <row r="1617" spans="1:14" ht="15.75" thickTop="1">
      <c r="A1617" s="1">
        <f t="shared" si="255"/>
        <v>160049</v>
      </c>
      <c r="B1617" s="1">
        <f t="shared" si="256"/>
        <v>16</v>
      </c>
      <c r="C1617" s="65">
        <v>49</v>
      </c>
      <c r="D1617" s="66"/>
      <c r="E1617" s="67"/>
      <c r="F1617" s="68"/>
      <c r="G1617" s="66"/>
      <c r="H1617" s="67"/>
      <c r="I1617" s="67"/>
      <c r="J1617" s="67"/>
      <c r="K1617" s="67"/>
      <c r="L1617" s="69"/>
      <c r="M1617" s="70"/>
      <c r="N1617" s="71"/>
    </row>
    <row r="1618" spans="1:14" ht="15">
      <c r="A1618" s="1">
        <f t="shared" si="255"/>
        <v>160050</v>
      </c>
      <c r="B1618" s="1">
        <f t="shared" si="256"/>
        <v>16</v>
      </c>
      <c r="C1618" s="65">
        <v>50</v>
      </c>
      <c r="D1618" s="66"/>
      <c r="E1618" s="67"/>
      <c r="F1618" s="68"/>
      <c r="G1618" s="66"/>
      <c r="H1618" s="67"/>
      <c r="I1618" s="67"/>
      <c r="J1618" s="67"/>
      <c r="K1618" s="67"/>
      <c r="L1618" s="69"/>
      <c r="M1618" s="70"/>
      <c r="N1618" s="71"/>
    </row>
    <row r="1619" spans="1:14" ht="15">
      <c r="A1619" s="1">
        <f t="shared" si="255"/>
        <v>160051</v>
      </c>
      <c r="B1619" s="1">
        <f t="shared" si="256"/>
        <v>16</v>
      </c>
      <c r="C1619" s="65">
        <v>51</v>
      </c>
      <c r="D1619" s="66"/>
      <c r="E1619" s="67"/>
      <c r="F1619" s="68"/>
      <c r="G1619" s="66"/>
      <c r="H1619" s="67"/>
      <c r="I1619" s="67"/>
      <c r="J1619" s="67"/>
      <c r="K1619" s="67"/>
      <c r="L1619" s="69"/>
      <c r="M1619" s="70"/>
      <c r="N1619" s="71"/>
    </row>
    <row r="1620" spans="1:14" ht="15">
      <c r="A1620" s="1">
        <f t="shared" si="255"/>
        <v>160052</v>
      </c>
      <c r="B1620" s="1">
        <f t="shared" si="256"/>
        <v>16</v>
      </c>
      <c r="C1620" s="65">
        <v>52</v>
      </c>
      <c r="D1620" s="66"/>
      <c r="E1620" s="67"/>
      <c r="F1620" s="68"/>
      <c r="G1620" s="66"/>
      <c r="H1620" s="67"/>
      <c r="I1620" s="67"/>
      <c r="J1620" s="67"/>
      <c r="K1620" s="67"/>
      <c r="L1620" s="69"/>
      <c r="M1620" s="70"/>
      <c r="N1620" s="71"/>
    </row>
    <row r="1621" spans="1:14" ht="15">
      <c r="A1621" s="1">
        <f t="shared" si="255"/>
        <v>160053</v>
      </c>
      <c r="B1621" s="1">
        <f t="shared" si="256"/>
        <v>16</v>
      </c>
      <c r="C1621" s="65">
        <v>53</v>
      </c>
      <c r="D1621" s="66"/>
      <c r="E1621" s="67"/>
      <c r="F1621" s="68"/>
      <c r="G1621" s="66"/>
      <c r="H1621" s="67"/>
      <c r="I1621" s="67"/>
      <c r="J1621" s="67"/>
      <c r="K1621" s="67"/>
      <c r="L1621" s="69"/>
      <c r="M1621" s="70"/>
      <c r="N1621" s="71"/>
    </row>
    <row r="1622" spans="1:14" ht="15">
      <c r="A1622" s="1">
        <f t="shared" si="255"/>
        <v>160054</v>
      </c>
      <c r="B1622" s="1">
        <f t="shared" si="256"/>
        <v>16</v>
      </c>
      <c r="C1622" s="65">
        <v>54</v>
      </c>
      <c r="D1622" s="66"/>
      <c r="E1622" s="67"/>
      <c r="F1622" s="68"/>
      <c r="G1622" s="66"/>
      <c r="H1622" s="67"/>
      <c r="I1622" s="67"/>
      <c r="J1622" s="67"/>
      <c r="K1622" s="67"/>
      <c r="L1622" s="69"/>
      <c r="M1622" s="70"/>
      <c r="N1622" s="71"/>
    </row>
    <row r="1623" spans="1:14" ht="15.75" thickBot="1">
      <c r="A1623" s="1">
        <f t="shared" si="255"/>
        <v>160055</v>
      </c>
      <c r="B1623" s="1">
        <f t="shared" si="256"/>
        <v>16</v>
      </c>
      <c r="C1623" s="65">
        <v>55</v>
      </c>
      <c r="D1623" s="72"/>
      <c r="E1623" s="73"/>
      <c r="F1623" s="74"/>
      <c r="G1623" s="72"/>
      <c r="H1623" s="73"/>
      <c r="I1623" s="73"/>
      <c r="J1623" s="73"/>
      <c r="K1623" s="73"/>
      <c r="L1623" s="75"/>
      <c r="M1623" s="76"/>
      <c r="N1623" s="77"/>
    </row>
    <row r="1624" spans="1:14" ht="19.5" thickTop="1" thickBot="1">
      <c r="A1624" s="1">
        <f t="shared" si="255"/>
        <v>160056</v>
      </c>
      <c r="B1624" s="1">
        <f t="shared" si="256"/>
        <v>16</v>
      </c>
      <c r="C1624" s="65">
        <v>56</v>
      </c>
      <c r="D1624" s="78">
        <f>SUM(D1617:D1623)</f>
        <v>0</v>
      </c>
      <c r="E1624" s="79">
        <f t="shared" ref="E1624:K1624" si="263">SUM(E1617:E1623)</f>
        <v>0</v>
      </c>
      <c r="F1624" s="80">
        <f t="shared" si="263"/>
        <v>0</v>
      </c>
      <c r="G1624" s="78">
        <f t="shared" si="263"/>
        <v>0</v>
      </c>
      <c r="H1624" s="79">
        <f t="shared" si="263"/>
        <v>0</v>
      </c>
      <c r="I1624" s="79">
        <f t="shared" si="263"/>
        <v>0</v>
      </c>
      <c r="J1624" s="79">
        <f t="shared" si="263"/>
        <v>0</v>
      </c>
      <c r="K1624" s="79">
        <f t="shared" si="263"/>
        <v>0</v>
      </c>
      <c r="L1624" s="159" t="s">
        <v>101</v>
      </c>
      <c r="M1624" s="160"/>
      <c r="N1624" s="161"/>
    </row>
    <row r="1625" spans="1:14" ht="15.75" thickTop="1">
      <c r="A1625" s="1">
        <f t="shared" si="255"/>
        <v>160057</v>
      </c>
      <c r="B1625" s="1">
        <f t="shared" si="256"/>
        <v>16</v>
      </c>
      <c r="C1625" s="65">
        <v>57</v>
      </c>
      <c r="D1625" s="66"/>
      <c r="E1625" s="67"/>
      <c r="F1625" s="68"/>
      <c r="G1625" s="66"/>
      <c r="H1625" s="67"/>
      <c r="I1625" s="67"/>
      <c r="J1625" s="67"/>
      <c r="K1625" s="67"/>
      <c r="L1625" s="69"/>
      <c r="M1625" s="70"/>
      <c r="N1625" s="71"/>
    </row>
    <row r="1626" spans="1:14" ht="15">
      <c r="A1626" s="1">
        <f t="shared" si="255"/>
        <v>160058</v>
      </c>
      <c r="B1626" s="1">
        <f t="shared" si="256"/>
        <v>16</v>
      </c>
      <c r="C1626" s="65">
        <v>58</v>
      </c>
      <c r="D1626" s="66"/>
      <c r="E1626" s="67"/>
      <c r="F1626" s="68"/>
      <c r="G1626" s="66"/>
      <c r="H1626" s="67"/>
      <c r="I1626" s="67"/>
      <c r="J1626" s="67"/>
      <c r="K1626" s="67"/>
      <c r="L1626" s="69"/>
      <c r="M1626" s="70"/>
      <c r="N1626" s="71"/>
    </row>
    <row r="1627" spans="1:14" ht="15">
      <c r="A1627" s="1">
        <f t="shared" si="255"/>
        <v>160059</v>
      </c>
      <c r="B1627" s="1">
        <f t="shared" si="256"/>
        <v>16</v>
      </c>
      <c r="C1627" s="65">
        <v>59</v>
      </c>
      <c r="D1627" s="66"/>
      <c r="E1627" s="67"/>
      <c r="F1627" s="68"/>
      <c r="G1627" s="66"/>
      <c r="H1627" s="67"/>
      <c r="I1627" s="67"/>
      <c r="J1627" s="67"/>
      <c r="K1627" s="67"/>
      <c r="L1627" s="69"/>
      <c r="M1627" s="70"/>
      <c r="N1627" s="71"/>
    </row>
    <row r="1628" spans="1:14" ht="15">
      <c r="A1628" s="1">
        <f t="shared" si="255"/>
        <v>160060</v>
      </c>
      <c r="B1628" s="1">
        <f t="shared" si="256"/>
        <v>16</v>
      </c>
      <c r="C1628" s="65">
        <v>60</v>
      </c>
      <c r="D1628" s="66"/>
      <c r="E1628" s="67"/>
      <c r="F1628" s="68"/>
      <c r="G1628" s="66"/>
      <c r="H1628" s="67"/>
      <c r="I1628" s="67"/>
      <c r="J1628" s="67"/>
      <c r="K1628" s="67"/>
      <c r="L1628" s="69"/>
      <c r="M1628" s="70"/>
      <c r="N1628" s="71"/>
    </row>
    <row r="1629" spans="1:14" ht="15">
      <c r="A1629" s="1">
        <f t="shared" si="255"/>
        <v>160061</v>
      </c>
      <c r="B1629" s="1">
        <f t="shared" si="256"/>
        <v>16</v>
      </c>
      <c r="C1629" s="65">
        <v>61</v>
      </c>
      <c r="D1629" s="66"/>
      <c r="E1629" s="67"/>
      <c r="F1629" s="68"/>
      <c r="G1629" s="66"/>
      <c r="H1629" s="67"/>
      <c r="I1629" s="67"/>
      <c r="J1629" s="67"/>
      <c r="K1629" s="67"/>
      <c r="L1629" s="69"/>
      <c r="M1629" s="70"/>
      <c r="N1629" s="71"/>
    </row>
    <row r="1630" spans="1:14" ht="15">
      <c r="A1630" s="1">
        <f t="shared" si="255"/>
        <v>160062</v>
      </c>
      <c r="B1630" s="1">
        <f t="shared" si="256"/>
        <v>16</v>
      </c>
      <c r="C1630" s="65">
        <v>62</v>
      </c>
      <c r="D1630" s="66"/>
      <c r="E1630" s="67"/>
      <c r="F1630" s="68"/>
      <c r="G1630" s="66"/>
      <c r="H1630" s="67"/>
      <c r="I1630" s="67"/>
      <c r="J1630" s="67"/>
      <c r="K1630" s="67"/>
      <c r="L1630" s="69"/>
      <c r="M1630" s="70"/>
      <c r="N1630" s="71"/>
    </row>
    <row r="1631" spans="1:14" ht="15.75" thickBot="1">
      <c r="A1631" s="1">
        <f t="shared" si="255"/>
        <v>160063</v>
      </c>
      <c r="B1631" s="1">
        <f t="shared" si="256"/>
        <v>16</v>
      </c>
      <c r="C1631" s="65">
        <v>63</v>
      </c>
      <c r="D1631" s="72"/>
      <c r="E1631" s="73"/>
      <c r="F1631" s="74"/>
      <c r="G1631" s="72"/>
      <c r="H1631" s="73"/>
      <c r="I1631" s="73"/>
      <c r="J1631" s="73"/>
      <c r="K1631" s="73"/>
      <c r="L1631" s="75"/>
      <c r="M1631" s="76"/>
      <c r="N1631" s="77"/>
    </row>
    <row r="1632" spans="1:14" ht="19.5" thickTop="1" thickBot="1">
      <c r="A1632" s="1">
        <f t="shared" si="255"/>
        <v>160064</v>
      </c>
      <c r="B1632" s="1">
        <f t="shared" si="256"/>
        <v>16</v>
      </c>
      <c r="C1632" s="65">
        <v>64</v>
      </c>
      <c r="D1632" s="78">
        <f>SUM(D1625:D1631)</f>
        <v>0</v>
      </c>
      <c r="E1632" s="79">
        <f t="shared" ref="E1632:K1632" si="264">SUM(E1625:E1631)</f>
        <v>0</v>
      </c>
      <c r="F1632" s="80">
        <f t="shared" si="264"/>
        <v>0</v>
      </c>
      <c r="G1632" s="78">
        <f t="shared" si="264"/>
        <v>0</v>
      </c>
      <c r="H1632" s="79">
        <f t="shared" si="264"/>
        <v>0</v>
      </c>
      <c r="I1632" s="79">
        <f t="shared" si="264"/>
        <v>0</v>
      </c>
      <c r="J1632" s="79">
        <f t="shared" si="264"/>
        <v>0</v>
      </c>
      <c r="K1632" s="79">
        <f t="shared" si="264"/>
        <v>0</v>
      </c>
      <c r="L1632" s="159" t="s">
        <v>102</v>
      </c>
      <c r="M1632" s="160"/>
      <c r="N1632" s="161"/>
    </row>
    <row r="1633" spans="1:14" ht="15.75" thickTop="1">
      <c r="A1633" s="1">
        <f t="shared" si="255"/>
        <v>160065</v>
      </c>
      <c r="B1633" s="1">
        <f t="shared" si="256"/>
        <v>16</v>
      </c>
      <c r="C1633" s="65">
        <v>65</v>
      </c>
      <c r="D1633" s="66"/>
      <c r="E1633" s="67"/>
      <c r="F1633" s="68"/>
      <c r="G1633" s="66"/>
      <c r="H1633" s="67"/>
      <c r="I1633" s="67"/>
      <c r="J1633" s="67"/>
      <c r="K1633" s="67"/>
      <c r="L1633" s="69"/>
      <c r="M1633" s="70"/>
      <c r="N1633" s="71"/>
    </row>
    <row r="1634" spans="1:14" ht="15">
      <c r="A1634" s="1">
        <f t="shared" ref="A1634:A1663" si="265">VALUE(TRIM(B1634&amp;"00"&amp;C1634))</f>
        <v>160066</v>
      </c>
      <c r="B1634" s="1">
        <f t="shared" si="256"/>
        <v>16</v>
      </c>
      <c r="C1634" s="65">
        <v>66</v>
      </c>
      <c r="D1634" s="66"/>
      <c r="E1634" s="67"/>
      <c r="F1634" s="68"/>
      <c r="G1634" s="66"/>
      <c r="H1634" s="67"/>
      <c r="I1634" s="67"/>
      <c r="J1634" s="67"/>
      <c r="K1634" s="67"/>
      <c r="L1634" s="69"/>
      <c r="M1634" s="70"/>
      <c r="N1634" s="71"/>
    </row>
    <row r="1635" spans="1:14" ht="15">
      <c r="A1635" s="1">
        <f t="shared" si="265"/>
        <v>160067</v>
      </c>
      <c r="B1635" s="1">
        <f t="shared" ref="B1635:B1665" si="266">B1634</f>
        <v>16</v>
      </c>
      <c r="C1635" s="65">
        <v>67</v>
      </c>
      <c r="D1635" s="66"/>
      <c r="E1635" s="67"/>
      <c r="F1635" s="68"/>
      <c r="G1635" s="66"/>
      <c r="H1635" s="67"/>
      <c r="I1635" s="67"/>
      <c r="J1635" s="67"/>
      <c r="K1635" s="67"/>
      <c r="L1635" s="69"/>
      <c r="M1635" s="70"/>
      <c r="N1635" s="71"/>
    </row>
    <row r="1636" spans="1:14" ht="15">
      <c r="A1636" s="1">
        <f t="shared" si="265"/>
        <v>160068</v>
      </c>
      <c r="B1636" s="1">
        <f t="shared" si="266"/>
        <v>16</v>
      </c>
      <c r="C1636" s="65">
        <v>68</v>
      </c>
      <c r="D1636" s="66"/>
      <c r="E1636" s="67"/>
      <c r="F1636" s="68"/>
      <c r="G1636" s="66"/>
      <c r="H1636" s="67"/>
      <c r="I1636" s="67"/>
      <c r="J1636" s="67"/>
      <c r="K1636" s="67"/>
      <c r="L1636" s="69"/>
      <c r="M1636" s="70"/>
      <c r="N1636" s="71"/>
    </row>
    <row r="1637" spans="1:14" ht="15">
      <c r="A1637" s="1">
        <f t="shared" si="265"/>
        <v>160069</v>
      </c>
      <c r="B1637" s="1">
        <f t="shared" si="266"/>
        <v>16</v>
      </c>
      <c r="C1637" s="65">
        <v>69</v>
      </c>
      <c r="D1637" s="66"/>
      <c r="E1637" s="67"/>
      <c r="F1637" s="68"/>
      <c r="G1637" s="66"/>
      <c r="H1637" s="67"/>
      <c r="I1637" s="67"/>
      <c r="J1637" s="67"/>
      <c r="K1637" s="67"/>
      <c r="L1637" s="69"/>
      <c r="M1637" s="70"/>
      <c r="N1637" s="71"/>
    </row>
    <row r="1638" spans="1:14" ht="15">
      <c r="A1638" s="1">
        <f t="shared" si="265"/>
        <v>160070</v>
      </c>
      <c r="B1638" s="1">
        <f t="shared" si="266"/>
        <v>16</v>
      </c>
      <c r="C1638" s="65">
        <v>70</v>
      </c>
      <c r="D1638" s="66"/>
      <c r="E1638" s="67"/>
      <c r="F1638" s="68"/>
      <c r="G1638" s="66"/>
      <c r="H1638" s="67"/>
      <c r="I1638" s="67"/>
      <c r="J1638" s="67"/>
      <c r="K1638" s="67"/>
      <c r="L1638" s="69"/>
      <c r="M1638" s="70"/>
      <c r="N1638" s="71"/>
    </row>
    <row r="1639" spans="1:14" ht="15.75" thickBot="1">
      <c r="A1639" s="1">
        <f t="shared" si="265"/>
        <v>160071</v>
      </c>
      <c r="B1639" s="1">
        <f t="shared" si="266"/>
        <v>16</v>
      </c>
      <c r="C1639" s="65">
        <v>71</v>
      </c>
      <c r="D1639" s="72"/>
      <c r="E1639" s="73"/>
      <c r="F1639" s="74"/>
      <c r="G1639" s="72"/>
      <c r="H1639" s="73"/>
      <c r="I1639" s="73"/>
      <c r="J1639" s="73"/>
      <c r="K1639" s="73"/>
      <c r="L1639" s="75"/>
      <c r="M1639" s="76"/>
      <c r="N1639" s="77"/>
    </row>
    <row r="1640" spans="1:14" ht="19.5" thickTop="1" thickBot="1">
      <c r="A1640" s="1">
        <f t="shared" si="265"/>
        <v>160072</v>
      </c>
      <c r="B1640" s="1">
        <f t="shared" si="266"/>
        <v>16</v>
      </c>
      <c r="C1640" s="65">
        <v>72</v>
      </c>
      <c r="D1640" s="78">
        <f>SUM(D1633:D1639)</f>
        <v>0</v>
      </c>
      <c r="E1640" s="79">
        <f t="shared" ref="E1640:K1640" si="267">SUM(E1633:E1639)</f>
        <v>0</v>
      </c>
      <c r="F1640" s="80">
        <f t="shared" si="267"/>
        <v>0</v>
      </c>
      <c r="G1640" s="78">
        <f t="shared" si="267"/>
        <v>0</v>
      </c>
      <c r="H1640" s="79">
        <f t="shared" si="267"/>
        <v>0</v>
      </c>
      <c r="I1640" s="79">
        <f t="shared" si="267"/>
        <v>0</v>
      </c>
      <c r="J1640" s="79">
        <f t="shared" si="267"/>
        <v>0</v>
      </c>
      <c r="K1640" s="79">
        <f t="shared" si="267"/>
        <v>0</v>
      </c>
      <c r="L1640" s="159" t="s">
        <v>103</v>
      </c>
      <c r="M1640" s="160"/>
      <c r="N1640" s="161"/>
    </row>
    <row r="1641" spans="1:14" ht="15.75" thickTop="1">
      <c r="A1641" s="1">
        <f t="shared" si="265"/>
        <v>160073</v>
      </c>
      <c r="B1641" s="1">
        <f t="shared" si="266"/>
        <v>16</v>
      </c>
      <c r="C1641" s="65">
        <v>73</v>
      </c>
      <c r="D1641" s="66"/>
      <c r="E1641" s="67"/>
      <c r="F1641" s="68"/>
      <c r="G1641" s="66"/>
      <c r="H1641" s="67"/>
      <c r="I1641" s="67"/>
      <c r="J1641" s="67"/>
      <c r="K1641" s="67"/>
      <c r="L1641" s="69"/>
      <c r="M1641" s="70"/>
      <c r="N1641" s="71"/>
    </row>
    <row r="1642" spans="1:14" ht="15">
      <c r="A1642" s="1">
        <f t="shared" si="265"/>
        <v>160074</v>
      </c>
      <c r="B1642" s="1">
        <f t="shared" si="266"/>
        <v>16</v>
      </c>
      <c r="C1642" s="65">
        <v>74</v>
      </c>
      <c r="D1642" s="66"/>
      <c r="E1642" s="67"/>
      <c r="F1642" s="68"/>
      <c r="G1642" s="66"/>
      <c r="H1642" s="67"/>
      <c r="I1642" s="67"/>
      <c r="J1642" s="67"/>
      <c r="K1642" s="67"/>
      <c r="L1642" s="69"/>
      <c r="M1642" s="70"/>
      <c r="N1642" s="71"/>
    </row>
    <row r="1643" spans="1:14" ht="15">
      <c r="A1643" s="1">
        <f t="shared" si="265"/>
        <v>160075</v>
      </c>
      <c r="B1643" s="1">
        <f t="shared" si="266"/>
        <v>16</v>
      </c>
      <c r="C1643" s="65">
        <v>75</v>
      </c>
      <c r="D1643" s="66"/>
      <c r="E1643" s="67"/>
      <c r="F1643" s="68"/>
      <c r="G1643" s="66"/>
      <c r="H1643" s="67"/>
      <c r="I1643" s="67"/>
      <c r="J1643" s="67"/>
      <c r="K1643" s="67"/>
      <c r="L1643" s="69"/>
      <c r="M1643" s="70"/>
      <c r="N1643" s="71"/>
    </row>
    <row r="1644" spans="1:14" ht="15">
      <c r="A1644" s="1">
        <f t="shared" si="265"/>
        <v>160076</v>
      </c>
      <c r="B1644" s="1">
        <f t="shared" si="266"/>
        <v>16</v>
      </c>
      <c r="C1644" s="65">
        <v>76</v>
      </c>
      <c r="D1644" s="66"/>
      <c r="E1644" s="67"/>
      <c r="F1644" s="68"/>
      <c r="G1644" s="66"/>
      <c r="H1644" s="67"/>
      <c r="I1644" s="67"/>
      <c r="J1644" s="67"/>
      <c r="K1644" s="67"/>
      <c r="L1644" s="69"/>
      <c r="M1644" s="70"/>
      <c r="N1644" s="71"/>
    </row>
    <row r="1645" spans="1:14" ht="15">
      <c r="A1645" s="1">
        <f t="shared" si="265"/>
        <v>160077</v>
      </c>
      <c r="B1645" s="1">
        <f t="shared" si="266"/>
        <v>16</v>
      </c>
      <c r="C1645" s="65">
        <v>77</v>
      </c>
      <c r="D1645" s="66"/>
      <c r="E1645" s="67"/>
      <c r="F1645" s="68"/>
      <c r="G1645" s="66"/>
      <c r="H1645" s="67"/>
      <c r="I1645" s="67"/>
      <c r="J1645" s="67"/>
      <c r="K1645" s="67"/>
      <c r="L1645" s="69"/>
      <c r="M1645" s="70"/>
      <c r="N1645" s="71"/>
    </row>
    <row r="1646" spans="1:14" ht="15">
      <c r="A1646" s="1">
        <f t="shared" si="265"/>
        <v>160078</v>
      </c>
      <c r="B1646" s="1">
        <f t="shared" si="266"/>
        <v>16</v>
      </c>
      <c r="C1646" s="65">
        <v>78</v>
      </c>
      <c r="D1646" s="66"/>
      <c r="E1646" s="67"/>
      <c r="F1646" s="68"/>
      <c r="G1646" s="66"/>
      <c r="H1646" s="67"/>
      <c r="I1646" s="67"/>
      <c r="J1646" s="67"/>
      <c r="K1646" s="67"/>
      <c r="L1646" s="69"/>
      <c r="M1646" s="70"/>
      <c r="N1646" s="71"/>
    </row>
    <row r="1647" spans="1:14" ht="15.75" thickBot="1">
      <c r="A1647" s="1">
        <f t="shared" si="265"/>
        <v>160079</v>
      </c>
      <c r="B1647" s="1">
        <f t="shared" si="266"/>
        <v>16</v>
      </c>
      <c r="C1647" s="65">
        <v>79</v>
      </c>
      <c r="D1647" s="72"/>
      <c r="E1647" s="73"/>
      <c r="F1647" s="74"/>
      <c r="G1647" s="72"/>
      <c r="H1647" s="73"/>
      <c r="I1647" s="73"/>
      <c r="J1647" s="73"/>
      <c r="K1647" s="73"/>
      <c r="L1647" s="75"/>
      <c r="M1647" s="76"/>
      <c r="N1647" s="77"/>
    </row>
    <row r="1648" spans="1:14" ht="19.5" thickTop="1" thickBot="1">
      <c r="A1648" s="1">
        <f t="shared" si="265"/>
        <v>160080</v>
      </c>
      <c r="B1648" s="1">
        <f t="shared" si="266"/>
        <v>16</v>
      </c>
      <c r="C1648" s="65">
        <v>80</v>
      </c>
      <c r="D1648" s="78">
        <f>SUM(D1641:D1647)</f>
        <v>0</v>
      </c>
      <c r="E1648" s="79">
        <f t="shared" ref="E1648:K1648" si="268">SUM(E1641:E1647)</f>
        <v>0</v>
      </c>
      <c r="F1648" s="80">
        <f t="shared" si="268"/>
        <v>0</v>
      </c>
      <c r="G1648" s="78">
        <f t="shared" si="268"/>
        <v>0</v>
      </c>
      <c r="H1648" s="79">
        <f t="shared" si="268"/>
        <v>0</v>
      </c>
      <c r="I1648" s="79">
        <f t="shared" si="268"/>
        <v>0</v>
      </c>
      <c r="J1648" s="79">
        <f t="shared" si="268"/>
        <v>0</v>
      </c>
      <c r="K1648" s="79">
        <f t="shared" si="268"/>
        <v>0</v>
      </c>
      <c r="L1648" s="159" t="s">
        <v>104</v>
      </c>
      <c r="M1648" s="160"/>
      <c r="N1648" s="161"/>
    </row>
    <row r="1649" spans="1:14" ht="15.75" thickTop="1">
      <c r="A1649" s="1">
        <f t="shared" si="265"/>
        <v>160081</v>
      </c>
      <c r="B1649" s="1">
        <f t="shared" si="266"/>
        <v>16</v>
      </c>
      <c r="C1649" s="65">
        <v>81</v>
      </c>
      <c r="D1649" s="66"/>
      <c r="E1649" s="67"/>
      <c r="F1649" s="68"/>
      <c r="G1649" s="66"/>
      <c r="H1649" s="67"/>
      <c r="I1649" s="67"/>
      <c r="J1649" s="67"/>
      <c r="K1649" s="67"/>
      <c r="L1649" s="69"/>
      <c r="M1649" s="70"/>
      <c r="N1649" s="71"/>
    </row>
    <row r="1650" spans="1:14" ht="15">
      <c r="A1650" s="1">
        <f t="shared" si="265"/>
        <v>160082</v>
      </c>
      <c r="B1650" s="1">
        <f t="shared" si="266"/>
        <v>16</v>
      </c>
      <c r="C1650" s="65">
        <v>82</v>
      </c>
      <c r="D1650" s="66"/>
      <c r="E1650" s="67"/>
      <c r="F1650" s="68"/>
      <c r="G1650" s="66"/>
      <c r="H1650" s="67"/>
      <c r="I1650" s="67"/>
      <c r="J1650" s="67"/>
      <c r="K1650" s="67"/>
      <c r="L1650" s="69"/>
      <c r="M1650" s="70"/>
      <c r="N1650" s="71"/>
    </row>
    <row r="1651" spans="1:14" ht="15">
      <c r="A1651" s="1">
        <f t="shared" si="265"/>
        <v>160083</v>
      </c>
      <c r="B1651" s="1">
        <f t="shared" si="266"/>
        <v>16</v>
      </c>
      <c r="C1651" s="65">
        <v>83</v>
      </c>
      <c r="D1651" s="66"/>
      <c r="E1651" s="67"/>
      <c r="F1651" s="68"/>
      <c r="G1651" s="66"/>
      <c r="H1651" s="67"/>
      <c r="I1651" s="67"/>
      <c r="J1651" s="67"/>
      <c r="K1651" s="67"/>
      <c r="L1651" s="69"/>
      <c r="M1651" s="70"/>
      <c r="N1651" s="71"/>
    </row>
    <row r="1652" spans="1:14" ht="15">
      <c r="A1652" s="1">
        <f t="shared" si="265"/>
        <v>160084</v>
      </c>
      <c r="B1652" s="1">
        <f t="shared" si="266"/>
        <v>16</v>
      </c>
      <c r="C1652" s="65">
        <v>84</v>
      </c>
      <c r="D1652" s="66"/>
      <c r="E1652" s="67"/>
      <c r="F1652" s="68"/>
      <c r="G1652" s="66"/>
      <c r="H1652" s="67"/>
      <c r="I1652" s="67"/>
      <c r="J1652" s="67"/>
      <c r="K1652" s="67"/>
      <c r="L1652" s="69"/>
      <c r="M1652" s="70"/>
      <c r="N1652" s="71"/>
    </row>
    <row r="1653" spans="1:14" ht="15">
      <c r="A1653" s="1">
        <f t="shared" si="265"/>
        <v>160085</v>
      </c>
      <c r="B1653" s="1">
        <f t="shared" si="266"/>
        <v>16</v>
      </c>
      <c r="C1653" s="65">
        <v>85</v>
      </c>
      <c r="D1653" s="66"/>
      <c r="E1653" s="67"/>
      <c r="F1653" s="68"/>
      <c r="G1653" s="66"/>
      <c r="H1653" s="67"/>
      <c r="I1653" s="67"/>
      <c r="J1653" s="67"/>
      <c r="K1653" s="67"/>
      <c r="L1653" s="69"/>
      <c r="M1653" s="70"/>
      <c r="N1653" s="71"/>
    </row>
    <row r="1654" spans="1:14" ht="15">
      <c r="A1654" s="1">
        <f t="shared" si="265"/>
        <v>160086</v>
      </c>
      <c r="B1654" s="1">
        <f t="shared" si="266"/>
        <v>16</v>
      </c>
      <c r="C1654" s="65">
        <v>86</v>
      </c>
      <c r="D1654" s="66"/>
      <c r="E1654" s="67"/>
      <c r="F1654" s="68"/>
      <c r="G1654" s="66"/>
      <c r="H1654" s="67"/>
      <c r="I1654" s="67"/>
      <c r="J1654" s="67"/>
      <c r="K1654" s="67"/>
      <c r="L1654" s="69"/>
      <c r="M1654" s="70"/>
      <c r="N1654" s="71"/>
    </row>
    <row r="1655" spans="1:14" ht="15.75" thickBot="1">
      <c r="A1655" s="1">
        <f t="shared" si="265"/>
        <v>160087</v>
      </c>
      <c r="B1655" s="1">
        <f t="shared" si="266"/>
        <v>16</v>
      </c>
      <c r="C1655" s="65">
        <v>87</v>
      </c>
      <c r="D1655" s="72"/>
      <c r="E1655" s="73"/>
      <c r="F1655" s="74"/>
      <c r="G1655" s="72"/>
      <c r="H1655" s="73"/>
      <c r="I1655" s="73"/>
      <c r="J1655" s="73"/>
      <c r="K1655" s="73"/>
      <c r="L1655" s="75"/>
      <c r="M1655" s="76"/>
      <c r="N1655" s="77"/>
    </row>
    <row r="1656" spans="1:14" ht="19.5" thickTop="1" thickBot="1">
      <c r="A1656" s="1">
        <f t="shared" si="265"/>
        <v>160088</v>
      </c>
      <c r="B1656" s="1">
        <f t="shared" si="266"/>
        <v>16</v>
      </c>
      <c r="C1656" s="65">
        <v>88</v>
      </c>
      <c r="D1656" s="78">
        <f>SUM(D1649:D1655)</f>
        <v>0</v>
      </c>
      <c r="E1656" s="79">
        <f t="shared" ref="E1656:K1656" si="269">SUM(E1649:E1655)</f>
        <v>0</v>
      </c>
      <c r="F1656" s="80">
        <f t="shared" si="269"/>
        <v>0</v>
      </c>
      <c r="G1656" s="78">
        <f t="shared" si="269"/>
        <v>0</v>
      </c>
      <c r="H1656" s="79">
        <f t="shared" si="269"/>
        <v>0</v>
      </c>
      <c r="I1656" s="79">
        <f t="shared" si="269"/>
        <v>0</v>
      </c>
      <c r="J1656" s="79">
        <f t="shared" si="269"/>
        <v>0</v>
      </c>
      <c r="K1656" s="79">
        <f t="shared" si="269"/>
        <v>0</v>
      </c>
      <c r="L1656" s="159" t="s">
        <v>105</v>
      </c>
      <c r="M1656" s="160"/>
      <c r="N1656" s="161"/>
    </row>
    <row r="1657" spans="1:14" ht="15.75" thickTop="1">
      <c r="A1657" s="1">
        <f t="shared" si="265"/>
        <v>160089</v>
      </c>
      <c r="B1657" s="1">
        <f t="shared" si="266"/>
        <v>16</v>
      </c>
      <c r="C1657" s="65">
        <v>89</v>
      </c>
      <c r="D1657" s="66"/>
      <c r="E1657" s="67"/>
      <c r="F1657" s="68"/>
      <c r="G1657" s="66"/>
      <c r="H1657" s="67"/>
      <c r="I1657" s="67"/>
      <c r="J1657" s="67"/>
      <c r="K1657" s="67"/>
      <c r="L1657" s="69"/>
      <c r="M1657" s="70"/>
      <c r="N1657" s="71"/>
    </row>
    <row r="1658" spans="1:14" ht="15">
      <c r="A1658" s="1">
        <f t="shared" si="265"/>
        <v>160090</v>
      </c>
      <c r="B1658" s="1">
        <f t="shared" si="266"/>
        <v>16</v>
      </c>
      <c r="C1658" s="65">
        <v>90</v>
      </c>
      <c r="D1658" s="66"/>
      <c r="E1658" s="67"/>
      <c r="F1658" s="68"/>
      <c r="G1658" s="66"/>
      <c r="H1658" s="67"/>
      <c r="I1658" s="67"/>
      <c r="J1658" s="67"/>
      <c r="K1658" s="67"/>
      <c r="L1658" s="69"/>
      <c r="M1658" s="70"/>
      <c r="N1658" s="71"/>
    </row>
    <row r="1659" spans="1:14" ht="15">
      <c r="A1659" s="1">
        <f t="shared" si="265"/>
        <v>160091</v>
      </c>
      <c r="B1659" s="1">
        <f t="shared" si="266"/>
        <v>16</v>
      </c>
      <c r="C1659" s="65">
        <v>91</v>
      </c>
      <c r="D1659" s="66"/>
      <c r="E1659" s="67"/>
      <c r="F1659" s="68"/>
      <c r="G1659" s="66"/>
      <c r="H1659" s="67"/>
      <c r="I1659" s="67"/>
      <c r="J1659" s="67"/>
      <c r="K1659" s="67"/>
      <c r="L1659" s="69"/>
      <c r="M1659" s="70"/>
      <c r="N1659" s="71"/>
    </row>
    <row r="1660" spans="1:14" ht="15">
      <c r="A1660" s="1">
        <f t="shared" si="265"/>
        <v>160092</v>
      </c>
      <c r="B1660" s="1">
        <f t="shared" si="266"/>
        <v>16</v>
      </c>
      <c r="C1660" s="65">
        <v>92</v>
      </c>
      <c r="D1660" s="66"/>
      <c r="E1660" s="67"/>
      <c r="F1660" s="68"/>
      <c r="G1660" s="66"/>
      <c r="H1660" s="67"/>
      <c r="I1660" s="67"/>
      <c r="J1660" s="67"/>
      <c r="K1660" s="67"/>
      <c r="L1660" s="69"/>
      <c r="M1660" s="70"/>
      <c r="N1660" s="71"/>
    </row>
    <row r="1661" spans="1:14" ht="15">
      <c r="A1661" s="1">
        <f t="shared" si="265"/>
        <v>160093</v>
      </c>
      <c r="B1661" s="1">
        <f t="shared" si="266"/>
        <v>16</v>
      </c>
      <c r="C1661" s="65">
        <v>93</v>
      </c>
      <c r="D1661" s="66"/>
      <c r="E1661" s="67"/>
      <c r="F1661" s="68"/>
      <c r="G1661" s="66"/>
      <c r="H1661" s="67"/>
      <c r="I1661" s="67"/>
      <c r="J1661" s="67"/>
      <c r="K1661" s="67"/>
      <c r="L1661" s="69"/>
      <c r="M1661" s="70"/>
      <c r="N1661" s="71"/>
    </row>
    <row r="1662" spans="1:14" ht="15">
      <c r="A1662" s="1">
        <f t="shared" si="265"/>
        <v>160094</v>
      </c>
      <c r="B1662" s="1">
        <f t="shared" si="266"/>
        <v>16</v>
      </c>
      <c r="C1662" s="65">
        <v>94</v>
      </c>
      <c r="D1662" s="66"/>
      <c r="E1662" s="67"/>
      <c r="F1662" s="68"/>
      <c r="G1662" s="66"/>
      <c r="H1662" s="67"/>
      <c r="I1662" s="67"/>
      <c r="J1662" s="67"/>
      <c r="K1662" s="67"/>
      <c r="L1662" s="69"/>
      <c r="M1662" s="70"/>
      <c r="N1662" s="71"/>
    </row>
    <row r="1663" spans="1:14" ht="15.75" thickBot="1">
      <c r="A1663" s="1">
        <f t="shared" si="265"/>
        <v>160095</v>
      </c>
      <c r="B1663" s="1">
        <f t="shared" si="266"/>
        <v>16</v>
      </c>
      <c r="C1663" s="65">
        <v>95</v>
      </c>
      <c r="D1663" s="72"/>
      <c r="E1663" s="73"/>
      <c r="F1663" s="74"/>
      <c r="G1663" s="72"/>
      <c r="H1663" s="73"/>
      <c r="I1663" s="73"/>
      <c r="J1663" s="73"/>
      <c r="K1663" s="73"/>
      <c r="L1663" s="75"/>
      <c r="M1663" s="76"/>
      <c r="N1663" s="77"/>
    </row>
    <row r="1664" spans="1:14" ht="19.5" thickTop="1" thickBot="1">
      <c r="A1664" s="1">
        <f>VALUE(TRIM(B1664&amp;"00"&amp;C1664))</f>
        <v>160096</v>
      </c>
      <c r="B1664" s="1">
        <f t="shared" si="266"/>
        <v>16</v>
      </c>
      <c r="C1664" s="65">
        <v>96</v>
      </c>
      <c r="D1664" s="78">
        <f>SUM(D1657:D1663)</f>
        <v>0</v>
      </c>
      <c r="E1664" s="79">
        <f t="shared" ref="E1664:K1664" si="270">SUM(E1657:E1663)</f>
        <v>0</v>
      </c>
      <c r="F1664" s="80">
        <f t="shared" si="270"/>
        <v>0</v>
      </c>
      <c r="G1664" s="78">
        <f t="shared" si="270"/>
        <v>0</v>
      </c>
      <c r="H1664" s="79">
        <f t="shared" si="270"/>
        <v>0</v>
      </c>
      <c r="I1664" s="79">
        <f t="shared" si="270"/>
        <v>0</v>
      </c>
      <c r="J1664" s="79">
        <f t="shared" si="270"/>
        <v>0</v>
      </c>
      <c r="K1664" s="79">
        <f t="shared" si="270"/>
        <v>0</v>
      </c>
      <c r="L1664" s="159" t="s">
        <v>106</v>
      </c>
      <c r="M1664" s="160"/>
      <c r="N1664" s="161"/>
    </row>
    <row r="1665" spans="1:14" ht="16.5" customHeight="1" thickTop="1" thickBot="1">
      <c r="A1665" s="1">
        <f>VALUE(TRIM(B1665&amp;"00"&amp;C1665))</f>
        <v>160097</v>
      </c>
      <c r="B1665" s="1">
        <f t="shared" si="266"/>
        <v>16</v>
      </c>
      <c r="C1665" s="82">
        <v>97</v>
      </c>
      <c r="D1665" s="78">
        <f t="shared" ref="D1665:K1665" si="271">D1576+D1584+D1592+D1600+D1608+D1616+D1624+D1632+D1640+D1648+D1656+D1664</f>
        <v>0</v>
      </c>
      <c r="E1665" s="79">
        <f t="shared" si="271"/>
        <v>0</v>
      </c>
      <c r="F1665" s="80">
        <f t="shared" si="271"/>
        <v>0</v>
      </c>
      <c r="G1665" s="78">
        <f t="shared" si="271"/>
        <v>0</v>
      </c>
      <c r="H1665" s="79">
        <f t="shared" si="271"/>
        <v>0</v>
      </c>
      <c r="I1665" s="79">
        <f t="shared" si="271"/>
        <v>0</v>
      </c>
      <c r="J1665" s="79">
        <f t="shared" si="271"/>
        <v>0</v>
      </c>
      <c r="K1665" s="79">
        <f t="shared" si="271"/>
        <v>0</v>
      </c>
      <c r="L1665" s="159" t="s">
        <v>107</v>
      </c>
      <c r="M1665" s="160"/>
      <c r="N1665" s="161"/>
    </row>
    <row r="1666" spans="1:14" ht="15.75" thickTop="1" thickBot="1"/>
    <row r="1667" spans="1:14" ht="15.75" customHeight="1" thickBot="1">
      <c r="I1667" s="39" t="s">
        <v>86</v>
      </c>
      <c r="J1667" s="40" t="str">
        <f>VLOOKUP(D1670,BASIC!$A$8:$H$37,7,0)</f>
        <v>جم</v>
      </c>
      <c r="M1667" s="39" t="s">
        <v>6</v>
      </c>
      <c r="N1667" s="40" t="str">
        <f>VLOOKUP(D1670,BASIC!$A$8:$H$37,4,0)</f>
        <v>استمارة</v>
      </c>
    </row>
    <row r="1668" spans="1:14" ht="16.5" customHeight="1">
      <c r="D1668" s="41" t="s">
        <v>4</v>
      </c>
      <c r="E1668" s="155" t="str">
        <f>VLOOKUP(D1670,BASIC!$A$8:$H$37,2,0)</f>
        <v>هالة عطا يوسف + سعيد منسى</v>
      </c>
      <c r="F1668" s="156"/>
      <c r="G1668" s="42"/>
      <c r="H1668" s="42"/>
      <c r="I1668" s="43" t="s">
        <v>7</v>
      </c>
      <c r="J1668" s="44">
        <f>VLOOKUP(D1670,BASIC!$A$8:$H$37,5,0)</f>
        <v>2007</v>
      </c>
      <c r="M1668" s="43" t="s">
        <v>87</v>
      </c>
      <c r="N1668" s="45">
        <f>VLOOKUP(D1670,BASIC!$A$8:$H$37,8,0)</f>
        <v>147495</v>
      </c>
    </row>
    <row r="1669" spans="1:14" ht="16.5" thickBot="1">
      <c r="D1669" s="46" t="s">
        <v>5</v>
      </c>
      <c r="E1669" s="157" t="str">
        <f>VLOOKUP(D1670,BASIC!$A$8:$H$37,3,0)</f>
        <v>E12-116</v>
      </c>
      <c r="F1669" s="158"/>
      <c r="I1669" s="47" t="s">
        <v>88</v>
      </c>
      <c r="J1669" s="48">
        <f>VLOOKUP(D1670,BASIC!$A$8:$H$37,6,0)</f>
        <v>232220</v>
      </c>
      <c r="M1669" s="47" t="s">
        <v>89</v>
      </c>
      <c r="N1669" s="48">
        <f>N1668+SUM(D1769:F1769)-SUM(G1769:K1769)</f>
        <v>147495</v>
      </c>
    </row>
    <row r="1670" spans="1:14" ht="21.75" customHeight="1" thickBot="1">
      <c r="D1670" s="49">
        <f>D1566+1</f>
        <v>17</v>
      </c>
      <c r="E1670" s="50"/>
      <c r="F1670" s="50"/>
      <c r="G1670" s="50"/>
      <c r="H1670" s="50"/>
      <c r="I1670" s="50"/>
      <c r="J1670" s="50"/>
      <c r="K1670" s="50"/>
      <c r="L1670" s="50"/>
      <c r="M1670" s="50"/>
      <c r="N1670" s="51"/>
    </row>
    <row r="1671" spans="1:14" ht="15" customHeight="1">
      <c r="D1671" s="52" t="s">
        <v>11</v>
      </c>
      <c r="E1671" s="53"/>
      <c r="F1671" s="54"/>
      <c r="G1671" s="52" t="s">
        <v>12</v>
      </c>
      <c r="H1671" s="53"/>
      <c r="I1671" s="53"/>
      <c r="J1671" s="53"/>
      <c r="K1671" s="55"/>
      <c r="L1671" s="56" t="s">
        <v>90</v>
      </c>
      <c r="M1671" s="56" t="s">
        <v>91</v>
      </c>
      <c r="N1671" s="57" t="s">
        <v>92</v>
      </c>
    </row>
    <row r="1672" spans="1:14" ht="15">
      <c r="D1672" s="60" t="s">
        <v>14</v>
      </c>
      <c r="E1672" s="61" t="s">
        <v>15</v>
      </c>
      <c r="F1672" s="62" t="s">
        <v>16</v>
      </c>
      <c r="G1672" s="60" t="s">
        <v>17</v>
      </c>
      <c r="H1672" s="61" t="s">
        <v>18</v>
      </c>
      <c r="I1672" s="61" t="s">
        <v>19</v>
      </c>
      <c r="J1672" s="61" t="s">
        <v>20</v>
      </c>
      <c r="K1672" s="61" t="s">
        <v>21</v>
      </c>
      <c r="L1672" s="63"/>
      <c r="M1672" s="63"/>
      <c r="N1672" s="64"/>
    </row>
    <row r="1673" spans="1:14" ht="15">
      <c r="A1673" s="1">
        <f>VALUE(TRIM(B1673&amp;"00"&amp;C1673))</f>
        <v>17001</v>
      </c>
      <c r="B1673" s="1">
        <f>VLOOKUP(D1670,BASIC!$A$8:$T$37,20,0)</f>
        <v>17</v>
      </c>
      <c r="C1673" s="65">
        <v>1</v>
      </c>
      <c r="D1673" s="66"/>
      <c r="E1673" s="67"/>
      <c r="F1673" s="68"/>
      <c r="G1673" s="66"/>
      <c r="H1673" s="67"/>
      <c r="I1673" s="67"/>
      <c r="J1673" s="67"/>
      <c r="K1673" s="67"/>
      <c r="L1673" s="69"/>
      <c r="M1673" s="70"/>
      <c r="N1673" s="71"/>
    </row>
    <row r="1674" spans="1:14" ht="15">
      <c r="A1674" s="1">
        <f t="shared" ref="A1674:A1737" si="272">VALUE(TRIM(B1674&amp;"00"&amp;C1674))</f>
        <v>17002</v>
      </c>
      <c r="B1674" s="1">
        <f>B1673</f>
        <v>17</v>
      </c>
      <c r="C1674" s="65">
        <v>2</v>
      </c>
      <c r="D1674" s="66"/>
      <c r="E1674" s="67"/>
      <c r="F1674" s="68"/>
      <c r="G1674" s="66"/>
      <c r="H1674" s="67"/>
      <c r="I1674" s="67"/>
      <c r="J1674" s="67"/>
      <c r="K1674" s="67"/>
      <c r="L1674" s="69"/>
      <c r="M1674" s="70"/>
      <c r="N1674" s="71"/>
    </row>
    <row r="1675" spans="1:14" ht="15">
      <c r="A1675" s="1">
        <f t="shared" si="272"/>
        <v>17003</v>
      </c>
      <c r="B1675" s="1">
        <f t="shared" ref="B1675:B1738" si="273">B1674</f>
        <v>17</v>
      </c>
      <c r="C1675" s="65">
        <v>3</v>
      </c>
      <c r="D1675" s="66"/>
      <c r="E1675" s="67"/>
      <c r="F1675" s="68"/>
      <c r="G1675" s="66"/>
      <c r="H1675" s="67"/>
      <c r="I1675" s="67"/>
      <c r="J1675" s="67"/>
      <c r="K1675" s="67"/>
      <c r="L1675" s="69"/>
      <c r="M1675" s="70"/>
      <c r="N1675" s="71"/>
    </row>
    <row r="1676" spans="1:14" ht="15">
      <c r="A1676" s="1">
        <f t="shared" si="272"/>
        <v>17004</v>
      </c>
      <c r="B1676" s="1">
        <f t="shared" si="273"/>
        <v>17</v>
      </c>
      <c r="C1676" s="65">
        <v>4</v>
      </c>
      <c r="D1676" s="66"/>
      <c r="E1676" s="67"/>
      <c r="F1676" s="68"/>
      <c r="G1676" s="66"/>
      <c r="H1676" s="67"/>
      <c r="I1676" s="67"/>
      <c r="J1676" s="67"/>
      <c r="K1676" s="67"/>
      <c r="L1676" s="69"/>
      <c r="M1676" s="70"/>
      <c r="N1676" s="71"/>
    </row>
    <row r="1677" spans="1:14" ht="15">
      <c r="A1677" s="1">
        <f t="shared" si="272"/>
        <v>17005</v>
      </c>
      <c r="B1677" s="1">
        <f t="shared" si="273"/>
        <v>17</v>
      </c>
      <c r="C1677" s="65">
        <v>5</v>
      </c>
      <c r="D1677" s="66"/>
      <c r="E1677" s="67"/>
      <c r="F1677" s="68"/>
      <c r="G1677" s="66"/>
      <c r="H1677" s="67"/>
      <c r="I1677" s="67"/>
      <c r="J1677" s="67"/>
      <c r="K1677" s="67"/>
      <c r="L1677" s="69"/>
      <c r="M1677" s="70"/>
      <c r="N1677" s="71"/>
    </row>
    <row r="1678" spans="1:14" ht="15">
      <c r="A1678" s="1">
        <f t="shared" si="272"/>
        <v>17006</v>
      </c>
      <c r="B1678" s="1">
        <f t="shared" si="273"/>
        <v>17</v>
      </c>
      <c r="C1678" s="65">
        <v>6</v>
      </c>
      <c r="D1678" s="66"/>
      <c r="E1678" s="67"/>
      <c r="F1678" s="68"/>
      <c r="G1678" s="66"/>
      <c r="H1678" s="67"/>
      <c r="I1678" s="67"/>
      <c r="J1678" s="67"/>
      <c r="K1678" s="67"/>
      <c r="L1678" s="69"/>
      <c r="M1678" s="70"/>
      <c r="N1678" s="71"/>
    </row>
    <row r="1679" spans="1:14" ht="15.75" thickBot="1">
      <c r="A1679" s="1">
        <f t="shared" si="272"/>
        <v>17007</v>
      </c>
      <c r="B1679" s="1">
        <f t="shared" si="273"/>
        <v>17</v>
      </c>
      <c r="C1679" s="65">
        <v>7</v>
      </c>
      <c r="D1679" s="72"/>
      <c r="E1679" s="73"/>
      <c r="F1679" s="74"/>
      <c r="G1679" s="72"/>
      <c r="H1679" s="73"/>
      <c r="I1679" s="73"/>
      <c r="J1679" s="73"/>
      <c r="K1679" s="73"/>
      <c r="L1679" s="75"/>
      <c r="M1679" s="76"/>
      <c r="N1679" s="77"/>
    </row>
    <row r="1680" spans="1:14" ht="19.5" thickTop="1" thickBot="1">
      <c r="A1680" s="1">
        <f t="shared" si="272"/>
        <v>17008</v>
      </c>
      <c r="B1680" s="1">
        <f t="shared" si="273"/>
        <v>17</v>
      </c>
      <c r="C1680" s="65">
        <v>8</v>
      </c>
      <c r="D1680" s="78">
        <f>SUM(D1673:D1679)</f>
        <v>0</v>
      </c>
      <c r="E1680" s="79">
        <f t="shared" ref="E1680:K1680" si="274">SUM(E1673:E1679)</f>
        <v>0</v>
      </c>
      <c r="F1680" s="80">
        <f t="shared" si="274"/>
        <v>0</v>
      </c>
      <c r="G1680" s="78">
        <f t="shared" si="274"/>
        <v>0</v>
      </c>
      <c r="H1680" s="79">
        <f t="shared" si="274"/>
        <v>0</v>
      </c>
      <c r="I1680" s="79">
        <f t="shared" si="274"/>
        <v>0</v>
      </c>
      <c r="J1680" s="79">
        <f t="shared" si="274"/>
        <v>0</v>
      </c>
      <c r="K1680" s="79">
        <f t="shared" si="274"/>
        <v>0</v>
      </c>
      <c r="L1680" s="159" t="s">
        <v>95</v>
      </c>
      <c r="M1680" s="160"/>
      <c r="N1680" s="161"/>
    </row>
    <row r="1681" spans="1:14" ht="15.75" thickTop="1">
      <c r="A1681" s="1">
        <f t="shared" si="272"/>
        <v>17009</v>
      </c>
      <c r="B1681" s="1">
        <f t="shared" si="273"/>
        <v>17</v>
      </c>
      <c r="C1681" s="65">
        <v>9</v>
      </c>
      <c r="D1681" s="66"/>
      <c r="E1681" s="67"/>
      <c r="F1681" s="68"/>
      <c r="G1681" s="66"/>
      <c r="H1681" s="67"/>
      <c r="I1681" s="67"/>
      <c r="J1681" s="67"/>
      <c r="K1681" s="67"/>
      <c r="L1681" s="69"/>
      <c r="M1681" s="70"/>
      <c r="N1681" s="71"/>
    </row>
    <row r="1682" spans="1:14" ht="15">
      <c r="A1682" s="1">
        <f t="shared" si="272"/>
        <v>170010</v>
      </c>
      <c r="B1682" s="1">
        <f t="shared" si="273"/>
        <v>17</v>
      </c>
      <c r="C1682" s="65">
        <v>10</v>
      </c>
      <c r="D1682" s="66"/>
      <c r="E1682" s="67"/>
      <c r="F1682" s="68"/>
      <c r="G1682" s="66"/>
      <c r="H1682" s="67"/>
      <c r="I1682" s="67"/>
      <c r="J1682" s="67"/>
      <c r="K1682" s="67"/>
      <c r="L1682" s="69"/>
      <c r="M1682" s="70"/>
      <c r="N1682" s="71"/>
    </row>
    <row r="1683" spans="1:14" ht="15">
      <c r="A1683" s="1">
        <f t="shared" si="272"/>
        <v>170011</v>
      </c>
      <c r="B1683" s="1">
        <f t="shared" si="273"/>
        <v>17</v>
      </c>
      <c r="C1683" s="65">
        <v>11</v>
      </c>
      <c r="D1683" s="66"/>
      <c r="E1683" s="67"/>
      <c r="F1683" s="68"/>
      <c r="G1683" s="66"/>
      <c r="H1683" s="67"/>
      <c r="I1683" s="67"/>
      <c r="J1683" s="67"/>
      <c r="K1683" s="67"/>
      <c r="L1683" s="69"/>
      <c r="M1683" s="70"/>
      <c r="N1683" s="71"/>
    </row>
    <row r="1684" spans="1:14" ht="15">
      <c r="A1684" s="1">
        <f t="shared" si="272"/>
        <v>170012</v>
      </c>
      <c r="B1684" s="1">
        <f t="shared" si="273"/>
        <v>17</v>
      </c>
      <c r="C1684" s="65">
        <v>12</v>
      </c>
      <c r="D1684" s="66"/>
      <c r="E1684" s="67"/>
      <c r="F1684" s="68"/>
      <c r="G1684" s="66"/>
      <c r="H1684" s="67"/>
      <c r="I1684" s="67"/>
      <c r="J1684" s="67"/>
      <c r="K1684" s="67"/>
      <c r="L1684" s="69"/>
      <c r="M1684" s="70"/>
      <c r="N1684" s="71"/>
    </row>
    <row r="1685" spans="1:14" ht="15">
      <c r="A1685" s="1">
        <f t="shared" si="272"/>
        <v>170013</v>
      </c>
      <c r="B1685" s="1">
        <f t="shared" si="273"/>
        <v>17</v>
      </c>
      <c r="C1685" s="65">
        <v>13</v>
      </c>
      <c r="D1685" s="66"/>
      <c r="E1685" s="67"/>
      <c r="F1685" s="68"/>
      <c r="G1685" s="66"/>
      <c r="H1685" s="67"/>
      <c r="I1685" s="67"/>
      <c r="J1685" s="67"/>
      <c r="K1685" s="67"/>
      <c r="L1685" s="69"/>
      <c r="M1685" s="70"/>
      <c r="N1685" s="71"/>
    </row>
    <row r="1686" spans="1:14" ht="15">
      <c r="A1686" s="1">
        <f t="shared" si="272"/>
        <v>170014</v>
      </c>
      <c r="B1686" s="1">
        <f t="shared" si="273"/>
        <v>17</v>
      </c>
      <c r="C1686" s="65">
        <v>14</v>
      </c>
      <c r="D1686" s="66"/>
      <c r="E1686" s="67"/>
      <c r="F1686" s="68"/>
      <c r="G1686" s="66"/>
      <c r="H1686" s="67"/>
      <c r="I1686" s="67"/>
      <c r="J1686" s="67"/>
      <c r="K1686" s="67"/>
      <c r="L1686" s="69"/>
      <c r="M1686" s="70"/>
      <c r="N1686" s="71"/>
    </row>
    <row r="1687" spans="1:14" ht="15.75" thickBot="1">
      <c r="A1687" s="1">
        <f t="shared" si="272"/>
        <v>170015</v>
      </c>
      <c r="B1687" s="1">
        <f t="shared" si="273"/>
        <v>17</v>
      </c>
      <c r="C1687" s="65">
        <v>15</v>
      </c>
      <c r="D1687" s="72"/>
      <c r="E1687" s="73"/>
      <c r="F1687" s="74"/>
      <c r="G1687" s="72"/>
      <c r="H1687" s="73"/>
      <c r="I1687" s="73"/>
      <c r="J1687" s="73"/>
      <c r="K1687" s="73"/>
      <c r="L1687" s="75"/>
      <c r="M1687" s="76"/>
      <c r="N1687" s="77"/>
    </row>
    <row r="1688" spans="1:14" ht="19.5" thickTop="1" thickBot="1">
      <c r="A1688" s="1">
        <f t="shared" si="272"/>
        <v>170016</v>
      </c>
      <c r="B1688" s="1">
        <f t="shared" si="273"/>
        <v>17</v>
      </c>
      <c r="C1688" s="65">
        <v>16</v>
      </c>
      <c r="D1688" s="78">
        <f>SUM(D1681:D1687)</f>
        <v>0</v>
      </c>
      <c r="E1688" s="79">
        <f t="shared" ref="E1688:K1688" si="275">SUM(E1681:E1687)</f>
        <v>0</v>
      </c>
      <c r="F1688" s="80">
        <f t="shared" si="275"/>
        <v>0</v>
      </c>
      <c r="G1688" s="78">
        <f t="shared" si="275"/>
        <v>0</v>
      </c>
      <c r="H1688" s="79">
        <f t="shared" si="275"/>
        <v>0</v>
      </c>
      <c r="I1688" s="79">
        <f t="shared" si="275"/>
        <v>0</v>
      </c>
      <c r="J1688" s="79">
        <f t="shared" si="275"/>
        <v>0</v>
      </c>
      <c r="K1688" s="79">
        <f t="shared" si="275"/>
        <v>0</v>
      </c>
      <c r="L1688" s="159" t="s">
        <v>96</v>
      </c>
      <c r="M1688" s="160"/>
      <c r="N1688" s="161"/>
    </row>
    <row r="1689" spans="1:14" ht="15.75" thickTop="1">
      <c r="A1689" s="1">
        <f t="shared" si="272"/>
        <v>170017</v>
      </c>
      <c r="B1689" s="1">
        <f t="shared" si="273"/>
        <v>17</v>
      </c>
      <c r="C1689" s="65">
        <v>17</v>
      </c>
      <c r="D1689" s="66"/>
      <c r="E1689" s="67"/>
      <c r="F1689" s="68"/>
      <c r="G1689" s="66"/>
      <c r="H1689" s="67"/>
      <c r="I1689" s="67"/>
      <c r="J1689" s="67"/>
      <c r="K1689" s="67"/>
      <c r="L1689" s="69"/>
      <c r="M1689" s="70"/>
      <c r="N1689" s="71"/>
    </row>
    <row r="1690" spans="1:14" ht="15">
      <c r="A1690" s="1">
        <f t="shared" si="272"/>
        <v>170018</v>
      </c>
      <c r="B1690" s="1">
        <f t="shared" si="273"/>
        <v>17</v>
      </c>
      <c r="C1690" s="65">
        <v>18</v>
      </c>
      <c r="D1690" s="66"/>
      <c r="E1690" s="67"/>
      <c r="F1690" s="68"/>
      <c r="G1690" s="66"/>
      <c r="H1690" s="67"/>
      <c r="I1690" s="67"/>
      <c r="J1690" s="67"/>
      <c r="K1690" s="67"/>
      <c r="L1690" s="69"/>
      <c r="M1690" s="70"/>
      <c r="N1690" s="71"/>
    </row>
    <row r="1691" spans="1:14" ht="15">
      <c r="A1691" s="1">
        <f t="shared" si="272"/>
        <v>170019</v>
      </c>
      <c r="B1691" s="1">
        <f t="shared" si="273"/>
        <v>17</v>
      </c>
      <c r="C1691" s="65">
        <v>19</v>
      </c>
      <c r="D1691" s="66"/>
      <c r="E1691" s="67"/>
      <c r="F1691" s="68"/>
      <c r="G1691" s="66"/>
      <c r="H1691" s="67"/>
      <c r="I1691" s="67"/>
      <c r="J1691" s="67"/>
      <c r="K1691" s="67"/>
      <c r="L1691" s="69"/>
      <c r="M1691" s="70"/>
      <c r="N1691" s="71"/>
    </row>
    <row r="1692" spans="1:14" ht="15">
      <c r="A1692" s="1">
        <f t="shared" si="272"/>
        <v>170020</v>
      </c>
      <c r="B1692" s="1">
        <f t="shared" si="273"/>
        <v>17</v>
      </c>
      <c r="C1692" s="65">
        <v>20</v>
      </c>
      <c r="D1692" s="66"/>
      <c r="E1692" s="67"/>
      <c r="F1692" s="68"/>
      <c r="G1692" s="66"/>
      <c r="H1692" s="67"/>
      <c r="I1692" s="67"/>
      <c r="J1692" s="67"/>
      <c r="K1692" s="67"/>
      <c r="L1692" s="69"/>
      <c r="M1692" s="70"/>
      <c r="N1692" s="71"/>
    </row>
    <row r="1693" spans="1:14" ht="15">
      <c r="A1693" s="1">
        <f t="shared" si="272"/>
        <v>170021</v>
      </c>
      <c r="B1693" s="1">
        <f t="shared" si="273"/>
        <v>17</v>
      </c>
      <c r="C1693" s="65">
        <v>21</v>
      </c>
      <c r="D1693" s="66"/>
      <c r="E1693" s="67"/>
      <c r="F1693" s="68"/>
      <c r="G1693" s="66"/>
      <c r="H1693" s="67"/>
      <c r="I1693" s="67"/>
      <c r="J1693" s="67"/>
      <c r="K1693" s="67"/>
      <c r="L1693" s="69"/>
      <c r="M1693" s="70"/>
      <c r="N1693" s="71"/>
    </row>
    <row r="1694" spans="1:14" ht="15">
      <c r="A1694" s="1">
        <f t="shared" si="272"/>
        <v>170022</v>
      </c>
      <c r="B1694" s="1">
        <f t="shared" si="273"/>
        <v>17</v>
      </c>
      <c r="C1694" s="65">
        <v>22</v>
      </c>
      <c r="D1694" s="66"/>
      <c r="E1694" s="67"/>
      <c r="F1694" s="68"/>
      <c r="G1694" s="66"/>
      <c r="H1694" s="67"/>
      <c r="I1694" s="67"/>
      <c r="J1694" s="67"/>
      <c r="K1694" s="67"/>
      <c r="L1694" s="69"/>
      <c r="M1694" s="70"/>
      <c r="N1694" s="71"/>
    </row>
    <row r="1695" spans="1:14" ht="15.75" thickBot="1">
      <c r="A1695" s="1">
        <f t="shared" si="272"/>
        <v>170023</v>
      </c>
      <c r="B1695" s="1">
        <f t="shared" si="273"/>
        <v>17</v>
      </c>
      <c r="C1695" s="65">
        <v>23</v>
      </c>
      <c r="D1695" s="72"/>
      <c r="E1695" s="73"/>
      <c r="F1695" s="74"/>
      <c r="G1695" s="72"/>
      <c r="H1695" s="73"/>
      <c r="I1695" s="73"/>
      <c r="J1695" s="73"/>
      <c r="K1695" s="73"/>
      <c r="L1695" s="75"/>
      <c r="M1695" s="76"/>
      <c r="N1695" s="77"/>
    </row>
    <row r="1696" spans="1:14" ht="19.5" thickTop="1" thickBot="1">
      <c r="A1696" s="1">
        <f t="shared" si="272"/>
        <v>170024</v>
      </c>
      <c r="B1696" s="1">
        <f t="shared" si="273"/>
        <v>17</v>
      </c>
      <c r="C1696" s="65">
        <v>24</v>
      </c>
      <c r="D1696" s="78">
        <f>SUM(D1689:D1695)</f>
        <v>0</v>
      </c>
      <c r="E1696" s="79">
        <f t="shared" ref="E1696:K1696" si="276">SUM(E1689:E1695)</f>
        <v>0</v>
      </c>
      <c r="F1696" s="80">
        <f t="shared" si="276"/>
        <v>0</v>
      </c>
      <c r="G1696" s="78">
        <f t="shared" si="276"/>
        <v>0</v>
      </c>
      <c r="H1696" s="79">
        <f t="shared" si="276"/>
        <v>0</v>
      </c>
      <c r="I1696" s="79">
        <f t="shared" si="276"/>
        <v>0</v>
      </c>
      <c r="J1696" s="79">
        <f t="shared" si="276"/>
        <v>0</v>
      </c>
      <c r="K1696" s="79">
        <f t="shared" si="276"/>
        <v>0</v>
      </c>
      <c r="L1696" s="159" t="s">
        <v>97</v>
      </c>
      <c r="M1696" s="160"/>
      <c r="N1696" s="161"/>
    </row>
    <row r="1697" spans="1:14" ht="15.75" thickTop="1">
      <c r="A1697" s="1">
        <f t="shared" si="272"/>
        <v>170025</v>
      </c>
      <c r="B1697" s="1">
        <f t="shared" si="273"/>
        <v>17</v>
      </c>
      <c r="C1697" s="65">
        <v>25</v>
      </c>
      <c r="D1697" s="66"/>
      <c r="E1697" s="67"/>
      <c r="F1697" s="68"/>
      <c r="G1697" s="66"/>
      <c r="H1697" s="67"/>
      <c r="I1697" s="67"/>
      <c r="J1697" s="67"/>
      <c r="K1697" s="67"/>
      <c r="L1697" s="69"/>
      <c r="M1697" s="70"/>
      <c r="N1697" s="71"/>
    </row>
    <row r="1698" spans="1:14" ht="15">
      <c r="A1698" s="1">
        <f t="shared" si="272"/>
        <v>170026</v>
      </c>
      <c r="B1698" s="1">
        <f t="shared" si="273"/>
        <v>17</v>
      </c>
      <c r="C1698" s="65">
        <v>26</v>
      </c>
      <c r="D1698" s="66"/>
      <c r="E1698" s="67"/>
      <c r="F1698" s="68"/>
      <c r="G1698" s="66"/>
      <c r="H1698" s="67"/>
      <c r="I1698" s="67"/>
      <c r="J1698" s="67"/>
      <c r="K1698" s="67"/>
      <c r="L1698" s="69"/>
      <c r="M1698" s="70"/>
      <c r="N1698" s="71"/>
    </row>
    <row r="1699" spans="1:14" ht="15">
      <c r="A1699" s="1">
        <f t="shared" si="272"/>
        <v>170027</v>
      </c>
      <c r="B1699" s="1">
        <f t="shared" si="273"/>
        <v>17</v>
      </c>
      <c r="C1699" s="65">
        <v>27</v>
      </c>
      <c r="D1699" s="66"/>
      <c r="E1699" s="67"/>
      <c r="F1699" s="68"/>
      <c r="G1699" s="66"/>
      <c r="H1699" s="67"/>
      <c r="I1699" s="67"/>
      <c r="J1699" s="67"/>
      <c r="K1699" s="67"/>
      <c r="L1699" s="69"/>
      <c r="M1699" s="70"/>
      <c r="N1699" s="71"/>
    </row>
    <row r="1700" spans="1:14" ht="15">
      <c r="A1700" s="1">
        <f t="shared" si="272"/>
        <v>170028</v>
      </c>
      <c r="B1700" s="1">
        <f t="shared" si="273"/>
        <v>17</v>
      </c>
      <c r="C1700" s="65">
        <v>28</v>
      </c>
      <c r="D1700" s="66"/>
      <c r="E1700" s="67"/>
      <c r="F1700" s="68"/>
      <c r="G1700" s="66"/>
      <c r="H1700" s="67"/>
      <c r="I1700" s="67"/>
      <c r="J1700" s="67"/>
      <c r="K1700" s="67"/>
      <c r="L1700" s="69"/>
      <c r="M1700" s="70"/>
      <c r="N1700" s="71"/>
    </row>
    <row r="1701" spans="1:14" ht="15">
      <c r="A1701" s="1">
        <f t="shared" si="272"/>
        <v>170029</v>
      </c>
      <c r="B1701" s="1">
        <f t="shared" si="273"/>
        <v>17</v>
      </c>
      <c r="C1701" s="65">
        <v>29</v>
      </c>
      <c r="D1701" s="66"/>
      <c r="E1701" s="67"/>
      <c r="F1701" s="68"/>
      <c r="G1701" s="66"/>
      <c r="H1701" s="67"/>
      <c r="I1701" s="67"/>
      <c r="J1701" s="67"/>
      <c r="K1701" s="67"/>
      <c r="L1701" s="69"/>
      <c r="M1701" s="70"/>
      <c r="N1701" s="71"/>
    </row>
    <row r="1702" spans="1:14" ht="15">
      <c r="A1702" s="1">
        <f t="shared" si="272"/>
        <v>170030</v>
      </c>
      <c r="B1702" s="1">
        <f t="shared" si="273"/>
        <v>17</v>
      </c>
      <c r="C1702" s="65">
        <v>30</v>
      </c>
      <c r="D1702" s="66"/>
      <c r="E1702" s="67"/>
      <c r="F1702" s="68"/>
      <c r="G1702" s="66"/>
      <c r="H1702" s="67"/>
      <c r="I1702" s="67"/>
      <c r="J1702" s="67"/>
      <c r="K1702" s="67"/>
      <c r="L1702" s="69"/>
      <c r="M1702" s="70"/>
      <c r="N1702" s="71"/>
    </row>
    <row r="1703" spans="1:14" ht="15.75" thickBot="1">
      <c r="A1703" s="1">
        <f t="shared" si="272"/>
        <v>170031</v>
      </c>
      <c r="B1703" s="1">
        <f t="shared" si="273"/>
        <v>17</v>
      </c>
      <c r="C1703" s="65">
        <v>31</v>
      </c>
      <c r="D1703" s="72"/>
      <c r="E1703" s="73"/>
      <c r="F1703" s="74"/>
      <c r="G1703" s="72"/>
      <c r="H1703" s="73"/>
      <c r="I1703" s="73"/>
      <c r="J1703" s="73"/>
      <c r="K1703" s="73"/>
      <c r="L1703" s="75"/>
      <c r="M1703" s="76"/>
      <c r="N1703" s="77"/>
    </row>
    <row r="1704" spans="1:14" ht="19.5" thickTop="1" thickBot="1">
      <c r="A1704" s="1">
        <f t="shared" si="272"/>
        <v>170032</v>
      </c>
      <c r="B1704" s="1">
        <f t="shared" si="273"/>
        <v>17</v>
      </c>
      <c r="C1704" s="65">
        <v>32</v>
      </c>
      <c r="D1704" s="78">
        <f>SUM(D1697:D1703)</f>
        <v>0</v>
      </c>
      <c r="E1704" s="79">
        <f t="shared" ref="E1704:K1704" si="277">SUM(E1697:E1703)</f>
        <v>0</v>
      </c>
      <c r="F1704" s="80">
        <f t="shared" si="277"/>
        <v>0</v>
      </c>
      <c r="G1704" s="78">
        <f t="shared" si="277"/>
        <v>0</v>
      </c>
      <c r="H1704" s="79">
        <f t="shared" si="277"/>
        <v>0</v>
      </c>
      <c r="I1704" s="79">
        <f t="shared" si="277"/>
        <v>0</v>
      </c>
      <c r="J1704" s="79">
        <f t="shared" si="277"/>
        <v>0</v>
      </c>
      <c r="K1704" s="79">
        <f t="shared" si="277"/>
        <v>0</v>
      </c>
      <c r="L1704" s="159" t="s">
        <v>98</v>
      </c>
      <c r="M1704" s="160"/>
      <c r="N1704" s="161"/>
    </row>
    <row r="1705" spans="1:14" ht="15.75" thickTop="1">
      <c r="A1705" s="1">
        <f t="shared" si="272"/>
        <v>170033</v>
      </c>
      <c r="B1705" s="1">
        <f t="shared" si="273"/>
        <v>17</v>
      </c>
      <c r="C1705" s="65">
        <v>33</v>
      </c>
      <c r="D1705" s="66"/>
      <c r="E1705" s="67"/>
      <c r="F1705" s="68"/>
      <c r="G1705" s="66"/>
      <c r="H1705" s="67"/>
      <c r="I1705" s="67"/>
      <c r="J1705" s="67"/>
      <c r="K1705" s="67"/>
      <c r="L1705" s="69"/>
      <c r="M1705" s="70"/>
      <c r="N1705" s="71"/>
    </row>
    <row r="1706" spans="1:14" ht="15">
      <c r="A1706" s="1">
        <f t="shared" si="272"/>
        <v>170034</v>
      </c>
      <c r="B1706" s="1">
        <f t="shared" si="273"/>
        <v>17</v>
      </c>
      <c r="C1706" s="65">
        <v>34</v>
      </c>
      <c r="D1706" s="66"/>
      <c r="E1706" s="67"/>
      <c r="F1706" s="68"/>
      <c r="G1706" s="66"/>
      <c r="H1706" s="67"/>
      <c r="I1706" s="67"/>
      <c r="J1706" s="67"/>
      <c r="K1706" s="67"/>
      <c r="L1706" s="69"/>
      <c r="M1706" s="70"/>
      <c r="N1706" s="71"/>
    </row>
    <row r="1707" spans="1:14" ht="15">
      <c r="A1707" s="1">
        <f t="shared" si="272"/>
        <v>170035</v>
      </c>
      <c r="B1707" s="1">
        <f t="shared" si="273"/>
        <v>17</v>
      </c>
      <c r="C1707" s="65">
        <v>35</v>
      </c>
      <c r="D1707" s="66"/>
      <c r="E1707" s="67"/>
      <c r="F1707" s="68"/>
      <c r="G1707" s="66"/>
      <c r="H1707" s="67"/>
      <c r="I1707" s="67"/>
      <c r="J1707" s="67"/>
      <c r="K1707" s="67"/>
      <c r="L1707" s="69"/>
      <c r="M1707" s="70"/>
      <c r="N1707" s="71"/>
    </row>
    <row r="1708" spans="1:14" ht="15">
      <c r="A1708" s="1">
        <f t="shared" si="272"/>
        <v>170036</v>
      </c>
      <c r="B1708" s="1">
        <f t="shared" si="273"/>
        <v>17</v>
      </c>
      <c r="C1708" s="65">
        <v>36</v>
      </c>
      <c r="D1708" s="66"/>
      <c r="E1708" s="67"/>
      <c r="F1708" s="68"/>
      <c r="G1708" s="66"/>
      <c r="H1708" s="67"/>
      <c r="I1708" s="67"/>
      <c r="J1708" s="67"/>
      <c r="K1708" s="67"/>
      <c r="L1708" s="69"/>
      <c r="M1708" s="70"/>
      <c r="N1708" s="71"/>
    </row>
    <row r="1709" spans="1:14" ht="15">
      <c r="A1709" s="1">
        <f t="shared" si="272"/>
        <v>170037</v>
      </c>
      <c r="B1709" s="1">
        <f t="shared" si="273"/>
        <v>17</v>
      </c>
      <c r="C1709" s="65">
        <v>37</v>
      </c>
      <c r="D1709" s="66"/>
      <c r="E1709" s="67"/>
      <c r="F1709" s="68"/>
      <c r="G1709" s="66"/>
      <c r="H1709" s="67"/>
      <c r="I1709" s="67"/>
      <c r="J1709" s="67"/>
      <c r="K1709" s="67"/>
      <c r="L1709" s="69"/>
      <c r="M1709" s="70"/>
      <c r="N1709" s="71"/>
    </row>
    <row r="1710" spans="1:14" ht="15">
      <c r="A1710" s="1">
        <f t="shared" si="272"/>
        <v>170038</v>
      </c>
      <c r="B1710" s="1">
        <f t="shared" si="273"/>
        <v>17</v>
      </c>
      <c r="C1710" s="65">
        <v>38</v>
      </c>
      <c r="D1710" s="66"/>
      <c r="E1710" s="67"/>
      <c r="F1710" s="68"/>
      <c r="G1710" s="66"/>
      <c r="H1710" s="67"/>
      <c r="I1710" s="67"/>
      <c r="J1710" s="67"/>
      <c r="K1710" s="67"/>
      <c r="L1710" s="69"/>
      <c r="M1710" s="70"/>
      <c r="N1710" s="71"/>
    </row>
    <row r="1711" spans="1:14" ht="15.75" thickBot="1">
      <c r="A1711" s="1">
        <f t="shared" si="272"/>
        <v>170039</v>
      </c>
      <c r="B1711" s="1">
        <f t="shared" si="273"/>
        <v>17</v>
      </c>
      <c r="C1711" s="65">
        <v>39</v>
      </c>
      <c r="D1711" s="72"/>
      <c r="E1711" s="73"/>
      <c r="F1711" s="74"/>
      <c r="G1711" s="72"/>
      <c r="H1711" s="73"/>
      <c r="I1711" s="73"/>
      <c r="J1711" s="73"/>
      <c r="K1711" s="73"/>
      <c r="L1711" s="75"/>
      <c r="M1711" s="76"/>
      <c r="N1711" s="77"/>
    </row>
    <row r="1712" spans="1:14" ht="19.5" thickTop="1" thickBot="1">
      <c r="A1712" s="1">
        <f t="shared" si="272"/>
        <v>170040</v>
      </c>
      <c r="B1712" s="1">
        <f t="shared" si="273"/>
        <v>17</v>
      </c>
      <c r="C1712" s="65">
        <v>40</v>
      </c>
      <c r="D1712" s="78">
        <f>SUM(D1705:D1711)</f>
        <v>0</v>
      </c>
      <c r="E1712" s="79">
        <f t="shared" ref="E1712:K1712" si="278">SUM(E1705:E1711)</f>
        <v>0</v>
      </c>
      <c r="F1712" s="80">
        <f t="shared" si="278"/>
        <v>0</v>
      </c>
      <c r="G1712" s="78">
        <f t="shared" si="278"/>
        <v>0</v>
      </c>
      <c r="H1712" s="79">
        <f t="shared" si="278"/>
        <v>0</v>
      </c>
      <c r="I1712" s="79">
        <f t="shared" si="278"/>
        <v>0</v>
      </c>
      <c r="J1712" s="79">
        <f t="shared" si="278"/>
        <v>0</v>
      </c>
      <c r="K1712" s="79">
        <f t="shared" si="278"/>
        <v>0</v>
      </c>
      <c r="L1712" s="159" t="s">
        <v>99</v>
      </c>
      <c r="M1712" s="160"/>
      <c r="N1712" s="161"/>
    </row>
    <row r="1713" spans="1:14" ht="15.75" thickTop="1">
      <c r="A1713" s="1">
        <f t="shared" si="272"/>
        <v>170041</v>
      </c>
      <c r="B1713" s="1">
        <f t="shared" si="273"/>
        <v>17</v>
      </c>
      <c r="C1713" s="65">
        <v>41</v>
      </c>
      <c r="D1713" s="66"/>
      <c r="E1713" s="67"/>
      <c r="F1713" s="68"/>
      <c r="G1713" s="66"/>
      <c r="H1713" s="67"/>
      <c r="I1713" s="67"/>
      <c r="J1713" s="67"/>
      <c r="K1713" s="67"/>
      <c r="L1713" s="69"/>
      <c r="M1713" s="70"/>
      <c r="N1713" s="71"/>
    </row>
    <row r="1714" spans="1:14" ht="15">
      <c r="A1714" s="1">
        <f t="shared" si="272"/>
        <v>170042</v>
      </c>
      <c r="B1714" s="1">
        <f t="shared" si="273"/>
        <v>17</v>
      </c>
      <c r="C1714" s="65">
        <v>42</v>
      </c>
      <c r="D1714" s="66"/>
      <c r="E1714" s="67"/>
      <c r="F1714" s="68"/>
      <c r="G1714" s="66"/>
      <c r="H1714" s="67"/>
      <c r="I1714" s="67"/>
      <c r="J1714" s="67"/>
      <c r="K1714" s="67"/>
      <c r="L1714" s="69"/>
      <c r="M1714" s="70"/>
      <c r="N1714" s="71"/>
    </row>
    <row r="1715" spans="1:14" ht="15">
      <c r="A1715" s="1">
        <f t="shared" si="272"/>
        <v>170043</v>
      </c>
      <c r="B1715" s="1">
        <f t="shared" si="273"/>
        <v>17</v>
      </c>
      <c r="C1715" s="65">
        <v>43</v>
      </c>
      <c r="D1715" s="66"/>
      <c r="E1715" s="67"/>
      <c r="F1715" s="68"/>
      <c r="G1715" s="66"/>
      <c r="H1715" s="67"/>
      <c r="I1715" s="67"/>
      <c r="J1715" s="67"/>
      <c r="K1715" s="67"/>
      <c r="L1715" s="69"/>
      <c r="M1715" s="70"/>
      <c r="N1715" s="71"/>
    </row>
    <row r="1716" spans="1:14" ht="15">
      <c r="A1716" s="1">
        <f t="shared" si="272"/>
        <v>170044</v>
      </c>
      <c r="B1716" s="1">
        <f t="shared" si="273"/>
        <v>17</v>
      </c>
      <c r="C1716" s="65">
        <v>44</v>
      </c>
      <c r="D1716" s="66"/>
      <c r="E1716" s="67"/>
      <c r="F1716" s="68"/>
      <c r="G1716" s="66"/>
      <c r="H1716" s="67"/>
      <c r="I1716" s="67"/>
      <c r="J1716" s="67"/>
      <c r="K1716" s="67"/>
      <c r="L1716" s="69"/>
      <c r="M1716" s="70"/>
      <c r="N1716" s="71"/>
    </row>
    <row r="1717" spans="1:14" ht="15">
      <c r="A1717" s="1">
        <f t="shared" si="272"/>
        <v>170045</v>
      </c>
      <c r="B1717" s="1">
        <f t="shared" si="273"/>
        <v>17</v>
      </c>
      <c r="C1717" s="65">
        <v>45</v>
      </c>
      <c r="D1717" s="66"/>
      <c r="E1717" s="67"/>
      <c r="F1717" s="68"/>
      <c r="G1717" s="66"/>
      <c r="H1717" s="67"/>
      <c r="I1717" s="67"/>
      <c r="J1717" s="67"/>
      <c r="K1717" s="67"/>
      <c r="L1717" s="69"/>
      <c r="M1717" s="70"/>
      <c r="N1717" s="71"/>
    </row>
    <row r="1718" spans="1:14" ht="15">
      <c r="A1718" s="1">
        <f t="shared" si="272"/>
        <v>170046</v>
      </c>
      <c r="B1718" s="1">
        <f t="shared" si="273"/>
        <v>17</v>
      </c>
      <c r="C1718" s="65">
        <v>46</v>
      </c>
      <c r="D1718" s="66"/>
      <c r="E1718" s="67"/>
      <c r="F1718" s="68"/>
      <c r="G1718" s="66"/>
      <c r="H1718" s="67"/>
      <c r="I1718" s="67"/>
      <c r="J1718" s="67"/>
      <c r="K1718" s="67"/>
      <c r="L1718" s="69"/>
      <c r="M1718" s="70"/>
      <c r="N1718" s="71"/>
    </row>
    <row r="1719" spans="1:14" ht="15.75" thickBot="1">
      <c r="A1719" s="1">
        <f t="shared" si="272"/>
        <v>170047</v>
      </c>
      <c r="B1719" s="1">
        <f t="shared" si="273"/>
        <v>17</v>
      </c>
      <c r="C1719" s="65">
        <v>47</v>
      </c>
      <c r="D1719" s="72"/>
      <c r="E1719" s="73"/>
      <c r="F1719" s="74"/>
      <c r="G1719" s="72"/>
      <c r="H1719" s="73"/>
      <c r="I1719" s="73"/>
      <c r="J1719" s="73"/>
      <c r="K1719" s="73"/>
      <c r="L1719" s="75"/>
      <c r="M1719" s="76"/>
      <c r="N1719" s="77"/>
    </row>
    <row r="1720" spans="1:14" ht="19.5" thickTop="1" thickBot="1">
      <c r="A1720" s="1">
        <f t="shared" si="272"/>
        <v>170048</v>
      </c>
      <c r="B1720" s="1">
        <f t="shared" si="273"/>
        <v>17</v>
      </c>
      <c r="C1720" s="65">
        <v>48</v>
      </c>
      <c r="D1720" s="78">
        <f>SUM(D1713:D1719)</f>
        <v>0</v>
      </c>
      <c r="E1720" s="79">
        <f t="shared" ref="E1720:K1720" si="279">SUM(E1713:E1719)</f>
        <v>0</v>
      </c>
      <c r="F1720" s="80">
        <f t="shared" si="279"/>
        <v>0</v>
      </c>
      <c r="G1720" s="78">
        <f t="shared" si="279"/>
        <v>0</v>
      </c>
      <c r="H1720" s="79">
        <f t="shared" si="279"/>
        <v>0</v>
      </c>
      <c r="I1720" s="79">
        <f t="shared" si="279"/>
        <v>0</v>
      </c>
      <c r="J1720" s="79">
        <f t="shared" si="279"/>
        <v>0</v>
      </c>
      <c r="K1720" s="79">
        <f t="shared" si="279"/>
        <v>0</v>
      </c>
      <c r="L1720" s="159" t="s">
        <v>100</v>
      </c>
      <c r="M1720" s="160"/>
      <c r="N1720" s="161"/>
    </row>
    <row r="1721" spans="1:14" ht="15.75" thickTop="1">
      <c r="A1721" s="1">
        <f t="shared" si="272"/>
        <v>170049</v>
      </c>
      <c r="B1721" s="1">
        <f t="shared" si="273"/>
        <v>17</v>
      </c>
      <c r="C1721" s="65">
        <v>49</v>
      </c>
      <c r="D1721" s="66"/>
      <c r="E1721" s="67"/>
      <c r="F1721" s="68"/>
      <c r="G1721" s="66"/>
      <c r="H1721" s="67"/>
      <c r="I1721" s="67"/>
      <c r="J1721" s="67"/>
      <c r="K1721" s="67"/>
      <c r="L1721" s="69"/>
      <c r="M1721" s="70"/>
      <c r="N1721" s="71"/>
    </row>
    <row r="1722" spans="1:14" ht="15">
      <c r="A1722" s="1">
        <f t="shared" si="272"/>
        <v>170050</v>
      </c>
      <c r="B1722" s="1">
        <f t="shared" si="273"/>
        <v>17</v>
      </c>
      <c r="C1722" s="65">
        <v>50</v>
      </c>
      <c r="D1722" s="66"/>
      <c r="E1722" s="67"/>
      <c r="F1722" s="68"/>
      <c r="G1722" s="66"/>
      <c r="H1722" s="67"/>
      <c r="I1722" s="67"/>
      <c r="J1722" s="67"/>
      <c r="K1722" s="67"/>
      <c r="L1722" s="69"/>
      <c r="M1722" s="70"/>
      <c r="N1722" s="71"/>
    </row>
    <row r="1723" spans="1:14" ht="15">
      <c r="A1723" s="1">
        <f t="shared" si="272"/>
        <v>170051</v>
      </c>
      <c r="B1723" s="1">
        <f t="shared" si="273"/>
        <v>17</v>
      </c>
      <c r="C1723" s="65">
        <v>51</v>
      </c>
      <c r="D1723" s="66"/>
      <c r="E1723" s="67"/>
      <c r="F1723" s="68"/>
      <c r="G1723" s="66"/>
      <c r="H1723" s="67"/>
      <c r="I1723" s="67"/>
      <c r="J1723" s="67"/>
      <c r="K1723" s="67"/>
      <c r="L1723" s="69"/>
      <c r="M1723" s="70"/>
      <c r="N1723" s="71"/>
    </row>
    <row r="1724" spans="1:14" ht="15">
      <c r="A1724" s="1">
        <f t="shared" si="272"/>
        <v>170052</v>
      </c>
      <c r="B1724" s="1">
        <f t="shared" si="273"/>
        <v>17</v>
      </c>
      <c r="C1724" s="65">
        <v>52</v>
      </c>
      <c r="D1724" s="66"/>
      <c r="E1724" s="67"/>
      <c r="F1724" s="68"/>
      <c r="G1724" s="66"/>
      <c r="H1724" s="67"/>
      <c r="I1724" s="67"/>
      <c r="J1724" s="67"/>
      <c r="K1724" s="67"/>
      <c r="L1724" s="69"/>
      <c r="M1724" s="70"/>
      <c r="N1724" s="71"/>
    </row>
    <row r="1725" spans="1:14" ht="15">
      <c r="A1725" s="1">
        <f t="shared" si="272"/>
        <v>170053</v>
      </c>
      <c r="B1725" s="1">
        <f t="shared" si="273"/>
        <v>17</v>
      </c>
      <c r="C1725" s="65">
        <v>53</v>
      </c>
      <c r="D1725" s="66"/>
      <c r="E1725" s="67"/>
      <c r="F1725" s="68"/>
      <c r="G1725" s="66"/>
      <c r="H1725" s="67"/>
      <c r="I1725" s="67"/>
      <c r="J1725" s="67"/>
      <c r="K1725" s="67"/>
      <c r="L1725" s="69"/>
      <c r="M1725" s="70"/>
      <c r="N1725" s="71"/>
    </row>
    <row r="1726" spans="1:14" ht="15">
      <c r="A1726" s="1">
        <f t="shared" si="272"/>
        <v>170054</v>
      </c>
      <c r="B1726" s="1">
        <f t="shared" si="273"/>
        <v>17</v>
      </c>
      <c r="C1726" s="65">
        <v>54</v>
      </c>
      <c r="D1726" s="66"/>
      <c r="E1726" s="67"/>
      <c r="F1726" s="68"/>
      <c r="G1726" s="66"/>
      <c r="H1726" s="67"/>
      <c r="I1726" s="67"/>
      <c r="J1726" s="67"/>
      <c r="K1726" s="67"/>
      <c r="L1726" s="69"/>
      <c r="M1726" s="70"/>
      <c r="N1726" s="71"/>
    </row>
    <row r="1727" spans="1:14" ht="15.75" thickBot="1">
      <c r="A1727" s="1">
        <f t="shared" si="272"/>
        <v>170055</v>
      </c>
      <c r="B1727" s="1">
        <f t="shared" si="273"/>
        <v>17</v>
      </c>
      <c r="C1727" s="65">
        <v>55</v>
      </c>
      <c r="D1727" s="72"/>
      <c r="E1727" s="73"/>
      <c r="F1727" s="74"/>
      <c r="G1727" s="72"/>
      <c r="H1727" s="73"/>
      <c r="I1727" s="73"/>
      <c r="J1727" s="73"/>
      <c r="K1727" s="73"/>
      <c r="L1727" s="75"/>
      <c r="M1727" s="76"/>
      <c r="N1727" s="77"/>
    </row>
    <row r="1728" spans="1:14" ht="19.5" thickTop="1" thickBot="1">
      <c r="A1728" s="1">
        <f t="shared" si="272"/>
        <v>170056</v>
      </c>
      <c r="B1728" s="1">
        <f t="shared" si="273"/>
        <v>17</v>
      </c>
      <c r="C1728" s="65">
        <v>56</v>
      </c>
      <c r="D1728" s="78">
        <f>SUM(D1721:D1727)</f>
        <v>0</v>
      </c>
      <c r="E1728" s="79">
        <f t="shared" ref="E1728:K1728" si="280">SUM(E1721:E1727)</f>
        <v>0</v>
      </c>
      <c r="F1728" s="80">
        <f t="shared" si="280"/>
        <v>0</v>
      </c>
      <c r="G1728" s="78">
        <f t="shared" si="280"/>
        <v>0</v>
      </c>
      <c r="H1728" s="79">
        <f t="shared" si="280"/>
        <v>0</v>
      </c>
      <c r="I1728" s="79">
        <f t="shared" si="280"/>
        <v>0</v>
      </c>
      <c r="J1728" s="79">
        <f t="shared" si="280"/>
        <v>0</v>
      </c>
      <c r="K1728" s="79">
        <f t="shared" si="280"/>
        <v>0</v>
      </c>
      <c r="L1728" s="159" t="s">
        <v>101</v>
      </c>
      <c r="M1728" s="160"/>
      <c r="N1728" s="161"/>
    </row>
    <row r="1729" spans="1:14" ht="15.75" thickTop="1">
      <c r="A1729" s="1">
        <f t="shared" si="272"/>
        <v>170057</v>
      </c>
      <c r="B1729" s="1">
        <f t="shared" si="273"/>
        <v>17</v>
      </c>
      <c r="C1729" s="65">
        <v>57</v>
      </c>
      <c r="D1729" s="66"/>
      <c r="E1729" s="67"/>
      <c r="F1729" s="68"/>
      <c r="G1729" s="66"/>
      <c r="H1729" s="67"/>
      <c r="I1729" s="67"/>
      <c r="J1729" s="67"/>
      <c r="K1729" s="67"/>
      <c r="L1729" s="69"/>
      <c r="M1729" s="70"/>
      <c r="N1729" s="71"/>
    </row>
    <row r="1730" spans="1:14" ht="15">
      <c r="A1730" s="1">
        <f t="shared" si="272"/>
        <v>170058</v>
      </c>
      <c r="B1730" s="1">
        <f t="shared" si="273"/>
        <v>17</v>
      </c>
      <c r="C1730" s="65">
        <v>58</v>
      </c>
      <c r="D1730" s="66"/>
      <c r="E1730" s="67"/>
      <c r="F1730" s="68"/>
      <c r="G1730" s="66"/>
      <c r="H1730" s="67"/>
      <c r="I1730" s="67"/>
      <c r="J1730" s="67"/>
      <c r="K1730" s="67"/>
      <c r="L1730" s="69"/>
      <c r="M1730" s="70"/>
      <c r="N1730" s="71"/>
    </row>
    <row r="1731" spans="1:14" ht="15">
      <c r="A1731" s="1">
        <f t="shared" si="272"/>
        <v>170059</v>
      </c>
      <c r="B1731" s="1">
        <f t="shared" si="273"/>
        <v>17</v>
      </c>
      <c r="C1731" s="65">
        <v>59</v>
      </c>
      <c r="D1731" s="66"/>
      <c r="E1731" s="67"/>
      <c r="F1731" s="68"/>
      <c r="G1731" s="66"/>
      <c r="H1731" s="67"/>
      <c r="I1731" s="67"/>
      <c r="J1731" s="67"/>
      <c r="K1731" s="67"/>
      <c r="L1731" s="69"/>
      <c r="M1731" s="70"/>
      <c r="N1731" s="71"/>
    </row>
    <row r="1732" spans="1:14" ht="15">
      <c r="A1732" s="1">
        <f t="shared" si="272"/>
        <v>170060</v>
      </c>
      <c r="B1732" s="1">
        <f t="shared" si="273"/>
        <v>17</v>
      </c>
      <c r="C1732" s="65">
        <v>60</v>
      </c>
      <c r="D1732" s="66"/>
      <c r="E1732" s="67"/>
      <c r="F1732" s="68"/>
      <c r="G1732" s="66"/>
      <c r="H1732" s="67"/>
      <c r="I1732" s="67"/>
      <c r="J1732" s="67"/>
      <c r="K1732" s="67"/>
      <c r="L1732" s="69"/>
      <c r="M1732" s="70"/>
      <c r="N1732" s="71"/>
    </row>
    <row r="1733" spans="1:14" ht="15">
      <c r="A1733" s="1">
        <f t="shared" si="272"/>
        <v>170061</v>
      </c>
      <c r="B1733" s="1">
        <f t="shared" si="273"/>
        <v>17</v>
      </c>
      <c r="C1733" s="65">
        <v>61</v>
      </c>
      <c r="D1733" s="66"/>
      <c r="E1733" s="67"/>
      <c r="F1733" s="68"/>
      <c r="G1733" s="66"/>
      <c r="H1733" s="67"/>
      <c r="I1733" s="67"/>
      <c r="J1733" s="67"/>
      <c r="K1733" s="67"/>
      <c r="L1733" s="69"/>
      <c r="M1733" s="70"/>
      <c r="N1733" s="71"/>
    </row>
    <row r="1734" spans="1:14" ht="15">
      <c r="A1734" s="1">
        <f t="shared" si="272"/>
        <v>170062</v>
      </c>
      <c r="B1734" s="1">
        <f t="shared" si="273"/>
        <v>17</v>
      </c>
      <c r="C1734" s="65">
        <v>62</v>
      </c>
      <c r="D1734" s="66"/>
      <c r="E1734" s="67"/>
      <c r="F1734" s="68"/>
      <c r="G1734" s="66"/>
      <c r="H1734" s="67"/>
      <c r="I1734" s="67"/>
      <c r="J1734" s="67"/>
      <c r="K1734" s="67"/>
      <c r="L1734" s="69"/>
      <c r="M1734" s="70"/>
      <c r="N1734" s="71"/>
    </row>
    <row r="1735" spans="1:14" ht="15.75" thickBot="1">
      <c r="A1735" s="1">
        <f t="shared" si="272"/>
        <v>170063</v>
      </c>
      <c r="B1735" s="1">
        <f t="shared" si="273"/>
        <v>17</v>
      </c>
      <c r="C1735" s="65">
        <v>63</v>
      </c>
      <c r="D1735" s="72"/>
      <c r="E1735" s="73"/>
      <c r="F1735" s="74"/>
      <c r="G1735" s="72"/>
      <c r="H1735" s="73"/>
      <c r="I1735" s="73"/>
      <c r="J1735" s="73"/>
      <c r="K1735" s="73"/>
      <c r="L1735" s="75"/>
      <c r="M1735" s="76"/>
      <c r="N1735" s="77"/>
    </row>
    <row r="1736" spans="1:14" ht="19.5" thickTop="1" thickBot="1">
      <c r="A1736" s="1">
        <f t="shared" si="272"/>
        <v>170064</v>
      </c>
      <c r="B1736" s="1">
        <f t="shared" si="273"/>
        <v>17</v>
      </c>
      <c r="C1736" s="65">
        <v>64</v>
      </c>
      <c r="D1736" s="78">
        <f>SUM(D1729:D1735)</f>
        <v>0</v>
      </c>
      <c r="E1736" s="79">
        <f t="shared" ref="E1736:K1736" si="281">SUM(E1729:E1735)</f>
        <v>0</v>
      </c>
      <c r="F1736" s="80">
        <f t="shared" si="281"/>
        <v>0</v>
      </c>
      <c r="G1736" s="78">
        <f t="shared" si="281"/>
        <v>0</v>
      </c>
      <c r="H1736" s="79">
        <f t="shared" si="281"/>
        <v>0</v>
      </c>
      <c r="I1736" s="79">
        <f t="shared" si="281"/>
        <v>0</v>
      </c>
      <c r="J1736" s="79">
        <f t="shared" si="281"/>
        <v>0</v>
      </c>
      <c r="K1736" s="79">
        <f t="shared" si="281"/>
        <v>0</v>
      </c>
      <c r="L1736" s="159" t="s">
        <v>102</v>
      </c>
      <c r="M1736" s="160"/>
      <c r="N1736" s="161"/>
    </row>
    <row r="1737" spans="1:14" ht="15.75" thickTop="1">
      <c r="A1737" s="1">
        <f t="shared" si="272"/>
        <v>170065</v>
      </c>
      <c r="B1737" s="1">
        <f t="shared" si="273"/>
        <v>17</v>
      </c>
      <c r="C1737" s="65">
        <v>65</v>
      </c>
      <c r="D1737" s="66"/>
      <c r="E1737" s="67"/>
      <c r="F1737" s="68"/>
      <c r="G1737" s="66"/>
      <c r="H1737" s="67"/>
      <c r="I1737" s="67"/>
      <c r="J1737" s="67"/>
      <c r="K1737" s="67"/>
      <c r="L1737" s="69"/>
      <c r="M1737" s="70"/>
      <c r="N1737" s="71"/>
    </row>
    <row r="1738" spans="1:14" ht="15">
      <c r="A1738" s="1">
        <f t="shared" ref="A1738:A1767" si="282">VALUE(TRIM(B1738&amp;"00"&amp;C1738))</f>
        <v>170066</v>
      </c>
      <c r="B1738" s="1">
        <f t="shared" si="273"/>
        <v>17</v>
      </c>
      <c r="C1738" s="65">
        <v>66</v>
      </c>
      <c r="D1738" s="66"/>
      <c r="E1738" s="67"/>
      <c r="F1738" s="68"/>
      <c r="G1738" s="66"/>
      <c r="H1738" s="67"/>
      <c r="I1738" s="67"/>
      <c r="J1738" s="67"/>
      <c r="K1738" s="67"/>
      <c r="L1738" s="69"/>
      <c r="M1738" s="70"/>
      <c r="N1738" s="71"/>
    </row>
    <row r="1739" spans="1:14" ht="15">
      <c r="A1739" s="1">
        <f t="shared" si="282"/>
        <v>170067</v>
      </c>
      <c r="B1739" s="1">
        <f t="shared" ref="B1739:B1769" si="283">B1738</f>
        <v>17</v>
      </c>
      <c r="C1739" s="65">
        <v>67</v>
      </c>
      <c r="D1739" s="66"/>
      <c r="E1739" s="67"/>
      <c r="F1739" s="68"/>
      <c r="G1739" s="66"/>
      <c r="H1739" s="67"/>
      <c r="I1739" s="67"/>
      <c r="J1739" s="67"/>
      <c r="K1739" s="67"/>
      <c r="L1739" s="69"/>
      <c r="M1739" s="70"/>
      <c r="N1739" s="71"/>
    </row>
    <row r="1740" spans="1:14" ht="15">
      <c r="A1740" s="1">
        <f t="shared" si="282"/>
        <v>170068</v>
      </c>
      <c r="B1740" s="1">
        <f t="shared" si="283"/>
        <v>17</v>
      </c>
      <c r="C1740" s="65">
        <v>68</v>
      </c>
      <c r="D1740" s="66"/>
      <c r="E1740" s="67"/>
      <c r="F1740" s="68"/>
      <c r="G1740" s="66"/>
      <c r="H1740" s="67"/>
      <c r="I1740" s="67"/>
      <c r="J1740" s="67"/>
      <c r="K1740" s="67"/>
      <c r="L1740" s="69"/>
      <c r="M1740" s="70"/>
      <c r="N1740" s="71"/>
    </row>
    <row r="1741" spans="1:14" ht="15">
      <c r="A1741" s="1">
        <f t="shared" si="282"/>
        <v>170069</v>
      </c>
      <c r="B1741" s="1">
        <f t="shared" si="283"/>
        <v>17</v>
      </c>
      <c r="C1741" s="65">
        <v>69</v>
      </c>
      <c r="D1741" s="66"/>
      <c r="E1741" s="67"/>
      <c r="F1741" s="68"/>
      <c r="G1741" s="66"/>
      <c r="H1741" s="67"/>
      <c r="I1741" s="67"/>
      <c r="J1741" s="67"/>
      <c r="K1741" s="67"/>
      <c r="L1741" s="69"/>
      <c r="M1741" s="70"/>
      <c r="N1741" s="71"/>
    </row>
    <row r="1742" spans="1:14" ht="15">
      <c r="A1742" s="1">
        <f t="shared" si="282"/>
        <v>170070</v>
      </c>
      <c r="B1742" s="1">
        <f t="shared" si="283"/>
        <v>17</v>
      </c>
      <c r="C1742" s="65">
        <v>70</v>
      </c>
      <c r="D1742" s="66"/>
      <c r="E1742" s="67"/>
      <c r="F1742" s="68"/>
      <c r="G1742" s="66"/>
      <c r="H1742" s="67"/>
      <c r="I1742" s="67"/>
      <c r="J1742" s="67"/>
      <c r="K1742" s="67"/>
      <c r="L1742" s="69"/>
      <c r="M1742" s="70"/>
      <c r="N1742" s="71"/>
    </row>
    <row r="1743" spans="1:14" ht="15.75" thickBot="1">
      <c r="A1743" s="1">
        <f t="shared" si="282"/>
        <v>170071</v>
      </c>
      <c r="B1743" s="1">
        <f t="shared" si="283"/>
        <v>17</v>
      </c>
      <c r="C1743" s="65">
        <v>71</v>
      </c>
      <c r="D1743" s="72"/>
      <c r="E1743" s="73"/>
      <c r="F1743" s="74"/>
      <c r="G1743" s="72"/>
      <c r="H1743" s="73"/>
      <c r="I1743" s="73"/>
      <c r="J1743" s="73"/>
      <c r="K1743" s="73"/>
      <c r="L1743" s="75"/>
      <c r="M1743" s="76"/>
      <c r="N1743" s="77"/>
    </row>
    <row r="1744" spans="1:14" ht="19.5" thickTop="1" thickBot="1">
      <c r="A1744" s="1">
        <f t="shared" si="282"/>
        <v>170072</v>
      </c>
      <c r="B1744" s="1">
        <f t="shared" si="283"/>
        <v>17</v>
      </c>
      <c r="C1744" s="65">
        <v>72</v>
      </c>
      <c r="D1744" s="78">
        <f>SUM(D1737:D1743)</f>
        <v>0</v>
      </c>
      <c r="E1744" s="79">
        <f t="shared" ref="E1744:K1744" si="284">SUM(E1737:E1743)</f>
        <v>0</v>
      </c>
      <c r="F1744" s="80">
        <f t="shared" si="284"/>
        <v>0</v>
      </c>
      <c r="G1744" s="78">
        <f t="shared" si="284"/>
        <v>0</v>
      </c>
      <c r="H1744" s="79">
        <f t="shared" si="284"/>
        <v>0</v>
      </c>
      <c r="I1744" s="79">
        <f t="shared" si="284"/>
        <v>0</v>
      </c>
      <c r="J1744" s="79">
        <f t="shared" si="284"/>
        <v>0</v>
      </c>
      <c r="K1744" s="79">
        <f t="shared" si="284"/>
        <v>0</v>
      </c>
      <c r="L1744" s="159" t="s">
        <v>103</v>
      </c>
      <c r="M1744" s="160"/>
      <c r="N1744" s="161"/>
    </row>
    <row r="1745" spans="1:14" ht="15.75" thickTop="1">
      <c r="A1745" s="1">
        <f t="shared" si="282"/>
        <v>170073</v>
      </c>
      <c r="B1745" s="1">
        <f t="shared" si="283"/>
        <v>17</v>
      </c>
      <c r="C1745" s="65">
        <v>73</v>
      </c>
      <c r="D1745" s="66"/>
      <c r="E1745" s="67"/>
      <c r="F1745" s="68"/>
      <c r="G1745" s="66"/>
      <c r="H1745" s="67"/>
      <c r="I1745" s="67"/>
      <c r="J1745" s="67"/>
      <c r="K1745" s="67"/>
      <c r="L1745" s="69"/>
      <c r="M1745" s="70"/>
      <c r="N1745" s="71"/>
    </row>
    <row r="1746" spans="1:14" ht="15">
      <c r="A1746" s="1">
        <f t="shared" si="282"/>
        <v>170074</v>
      </c>
      <c r="B1746" s="1">
        <f t="shared" si="283"/>
        <v>17</v>
      </c>
      <c r="C1746" s="65">
        <v>74</v>
      </c>
      <c r="D1746" s="66"/>
      <c r="E1746" s="67"/>
      <c r="F1746" s="68"/>
      <c r="G1746" s="66"/>
      <c r="H1746" s="67"/>
      <c r="I1746" s="67"/>
      <c r="J1746" s="67"/>
      <c r="K1746" s="67"/>
      <c r="L1746" s="69"/>
      <c r="M1746" s="70"/>
      <c r="N1746" s="71"/>
    </row>
    <row r="1747" spans="1:14" ht="15">
      <c r="A1747" s="1">
        <f t="shared" si="282"/>
        <v>170075</v>
      </c>
      <c r="B1747" s="1">
        <f t="shared" si="283"/>
        <v>17</v>
      </c>
      <c r="C1747" s="65">
        <v>75</v>
      </c>
      <c r="D1747" s="66"/>
      <c r="E1747" s="67"/>
      <c r="F1747" s="68"/>
      <c r="G1747" s="66"/>
      <c r="H1747" s="67"/>
      <c r="I1747" s="67"/>
      <c r="J1747" s="67"/>
      <c r="K1747" s="67"/>
      <c r="L1747" s="69"/>
      <c r="M1747" s="70"/>
      <c r="N1747" s="71"/>
    </row>
    <row r="1748" spans="1:14" ht="15">
      <c r="A1748" s="1">
        <f t="shared" si="282"/>
        <v>170076</v>
      </c>
      <c r="B1748" s="1">
        <f t="shared" si="283"/>
        <v>17</v>
      </c>
      <c r="C1748" s="65">
        <v>76</v>
      </c>
      <c r="D1748" s="66"/>
      <c r="E1748" s="67"/>
      <c r="F1748" s="68"/>
      <c r="G1748" s="66"/>
      <c r="H1748" s="67"/>
      <c r="I1748" s="67"/>
      <c r="J1748" s="67"/>
      <c r="K1748" s="67"/>
      <c r="L1748" s="69"/>
      <c r="M1748" s="70"/>
      <c r="N1748" s="71"/>
    </row>
    <row r="1749" spans="1:14" ht="15">
      <c r="A1749" s="1">
        <f t="shared" si="282"/>
        <v>170077</v>
      </c>
      <c r="B1749" s="1">
        <f t="shared" si="283"/>
        <v>17</v>
      </c>
      <c r="C1749" s="65">
        <v>77</v>
      </c>
      <c r="D1749" s="66"/>
      <c r="E1749" s="67"/>
      <c r="F1749" s="68"/>
      <c r="G1749" s="66"/>
      <c r="H1749" s="67"/>
      <c r="I1749" s="67"/>
      <c r="J1749" s="67"/>
      <c r="K1749" s="67"/>
      <c r="L1749" s="69"/>
      <c r="M1749" s="70"/>
      <c r="N1749" s="71"/>
    </row>
    <row r="1750" spans="1:14" ht="15">
      <c r="A1750" s="1">
        <f t="shared" si="282"/>
        <v>170078</v>
      </c>
      <c r="B1750" s="1">
        <f t="shared" si="283"/>
        <v>17</v>
      </c>
      <c r="C1750" s="65">
        <v>78</v>
      </c>
      <c r="D1750" s="66"/>
      <c r="E1750" s="67"/>
      <c r="F1750" s="68"/>
      <c r="G1750" s="66"/>
      <c r="H1750" s="67"/>
      <c r="I1750" s="67"/>
      <c r="J1750" s="67"/>
      <c r="K1750" s="67"/>
      <c r="L1750" s="69"/>
      <c r="M1750" s="70"/>
      <c r="N1750" s="71"/>
    </row>
    <row r="1751" spans="1:14" ht="15.75" thickBot="1">
      <c r="A1751" s="1">
        <f t="shared" si="282"/>
        <v>170079</v>
      </c>
      <c r="B1751" s="1">
        <f t="shared" si="283"/>
        <v>17</v>
      </c>
      <c r="C1751" s="65">
        <v>79</v>
      </c>
      <c r="D1751" s="72"/>
      <c r="E1751" s="73"/>
      <c r="F1751" s="74"/>
      <c r="G1751" s="72"/>
      <c r="H1751" s="73"/>
      <c r="I1751" s="73"/>
      <c r="J1751" s="73"/>
      <c r="K1751" s="73"/>
      <c r="L1751" s="75"/>
      <c r="M1751" s="76"/>
      <c r="N1751" s="77"/>
    </row>
    <row r="1752" spans="1:14" ht="19.5" thickTop="1" thickBot="1">
      <c r="A1752" s="1">
        <f t="shared" si="282"/>
        <v>170080</v>
      </c>
      <c r="B1752" s="1">
        <f t="shared" si="283"/>
        <v>17</v>
      </c>
      <c r="C1752" s="65">
        <v>80</v>
      </c>
      <c r="D1752" s="78">
        <f>SUM(D1745:D1751)</f>
        <v>0</v>
      </c>
      <c r="E1752" s="79">
        <f t="shared" ref="E1752:K1752" si="285">SUM(E1745:E1751)</f>
        <v>0</v>
      </c>
      <c r="F1752" s="80">
        <f t="shared" si="285"/>
        <v>0</v>
      </c>
      <c r="G1752" s="78">
        <f t="shared" si="285"/>
        <v>0</v>
      </c>
      <c r="H1752" s="79">
        <f t="shared" si="285"/>
        <v>0</v>
      </c>
      <c r="I1752" s="79">
        <f t="shared" si="285"/>
        <v>0</v>
      </c>
      <c r="J1752" s="79">
        <f t="shared" si="285"/>
        <v>0</v>
      </c>
      <c r="K1752" s="79">
        <f t="shared" si="285"/>
        <v>0</v>
      </c>
      <c r="L1752" s="159" t="s">
        <v>104</v>
      </c>
      <c r="M1752" s="160"/>
      <c r="N1752" s="161"/>
    </row>
    <row r="1753" spans="1:14" ht="15.75" thickTop="1">
      <c r="A1753" s="1">
        <f t="shared" si="282"/>
        <v>170081</v>
      </c>
      <c r="B1753" s="1">
        <f t="shared" si="283"/>
        <v>17</v>
      </c>
      <c r="C1753" s="65">
        <v>81</v>
      </c>
      <c r="D1753" s="66"/>
      <c r="E1753" s="67"/>
      <c r="F1753" s="68"/>
      <c r="G1753" s="66"/>
      <c r="H1753" s="67"/>
      <c r="I1753" s="67"/>
      <c r="J1753" s="67"/>
      <c r="K1753" s="67"/>
      <c r="L1753" s="69"/>
      <c r="M1753" s="70"/>
      <c r="N1753" s="71"/>
    </row>
    <row r="1754" spans="1:14" ht="15">
      <c r="A1754" s="1">
        <f t="shared" si="282"/>
        <v>170082</v>
      </c>
      <c r="B1754" s="1">
        <f t="shared" si="283"/>
        <v>17</v>
      </c>
      <c r="C1754" s="65">
        <v>82</v>
      </c>
      <c r="D1754" s="66"/>
      <c r="E1754" s="67"/>
      <c r="F1754" s="68"/>
      <c r="G1754" s="66"/>
      <c r="H1754" s="67"/>
      <c r="I1754" s="67"/>
      <c r="J1754" s="67"/>
      <c r="K1754" s="67"/>
      <c r="L1754" s="69"/>
      <c r="M1754" s="70"/>
      <c r="N1754" s="71"/>
    </row>
    <row r="1755" spans="1:14" ht="15">
      <c r="A1755" s="1">
        <f t="shared" si="282"/>
        <v>170083</v>
      </c>
      <c r="B1755" s="1">
        <f t="shared" si="283"/>
        <v>17</v>
      </c>
      <c r="C1755" s="65">
        <v>83</v>
      </c>
      <c r="D1755" s="66"/>
      <c r="E1755" s="67"/>
      <c r="F1755" s="68"/>
      <c r="G1755" s="66"/>
      <c r="H1755" s="67"/>
      <c r="I1755" s="67"/>
      <c r="J1755" s="67"/>
      <c r="K1755" s="67"/>
      <c r="L1755" s="69"/>
      <c r="M1755" s="70"/>
      <c r="N1755" s="71"/>
    </row>
    <row r="1756" spans="1:14" ht="15">
      <c r="A1756" s="1">
        <f t="shared" si="282"/>
        <v>170084</v>
      </c>
      <c r="B1756" s="1">
        <f t="shared" si="283"/>
        <v>17</v>
      </c>
      <c r="C1756" s="65">
        <v>84</v>
      </c>
      <c r="D1756" s="66"/>
      <c r="E1756" s="67"/>
      <c r="F1756" s="68"/>
      <c r="G1756" s="66"/>
      <c r="H1756" s="67"/>
      <c r="I1756" s="67"/>
      <c r="J1756" s="67"/>
      <c r="K1756" s="67"/>
      <c r="L1756" s="69"/>
      <c r="M1756" s="70"/>
      <c r="N1756" s="71"/>
    </row>
    <row r="1757" spans="1:14" ht="15">
      <c r="A1757" s="1">
        <f t="shared" si="282"/>
        <v>170085</v>
      </c>
      <c r="B1757" s="1">
        <f t="shared" si="283"/>
        <v>17</v>
      </c>
      <c r="C1757" s="65">
        <v>85</v>
      </c>
      <c r="D1757" s="66"/>
      <c r="E1757" s="67"/>
      <c r="F1757" s="68"/>
      <c r="G1757" s="66"/>
      <c r="H1757" s="67"/>
      <c r="I1757" s="67"/>
      <c r="J1757" s="67"/>
      <c r="K1757" s="67"/>
      <c r="L1757" s="69"/>
      <c r="M1757" s="70"/>
      <c r="N1757" s="71"/>
    </row>
    <row r="1758" spans="1:14" ht="15">
      <c r="A1758" s="1">
        <f t="shared" si="282"/>
        <v>170086</v>
      </c>
      <c r="B1758" s="1">
        <f t="shared" si="283"/>
        <v>17</v>
      </c>
      <c r="C1758" s="65">
        <v>86</v>
      </c>
      <c r="D1758" s="66"/>
      <c r="E1758" s="67"/>
      <c r="F1758" s="68"/>
      <c r="G1758" s="66"/>
      <c r="H1758" s="67"/>
      <c r="I1758" s="67"/>
      <c r="J1758" s="67"/>
      <c r="K1758" s="67"/>
      <c r="L1758" s="69"/>
      <c r="M1758" s="70"/>
      <c r="N1758" s="71"/>
    </row>
    <row r="1759" spans="1:14" ht="15.75" thickBot="1">
      <c r="A1759" s="1">
        <f t="shared" si="282"/>
        <v>170087</v>
      </c>
      <c r="B1759" s="1">
        <f t="shared" si="283"/>
        <v>17</v>
      </c>
      <c r="C1759" s="65">
        <v>87</v>
      </c>
      <c r="D1759" s="72"/>
      <c r="E1759" s="73"/>
      <c r="F1759" s="74"/>
      <c r="G1759" s="72"/>
      <c r="H1759" s="73"/>
      <c r="I1759" s="73"/>
      <c r="J1759" s="73"/>
      <c r="K1759" s="73"/>
      <c r="L1759" s="75"/>
      <c r="M1759" s="76"/>
      <c r="N1759" s="77"/>
    </row>
    <row r="1760" spans="1:14" ht="19.5" thickTop="1" thickBot="1">
      <c r="A1760" s="1">
        <f t="shared" si="282"/>
        <v>170088</v>
      </c>
      <c r="B1760" s="1">
        <f t="shared" si="283"/>
        <v>17</v>
      </c>
      <c r="C1760" s="65">
        <v>88</v>
      </c>
      <c r="D1760" s="78">
        <f>SUM(D1753:D1759)</f>
        <v>0</v>
      </c>
      <c r="E1760" s="79">
        <f t="shared" ref="E1760:K1760" si="286">SUM(E1753:E1759)</f>
        <v>0</v>
      </c>
      <c r="F1760" s="80">
        <f t="shared" si="286"/>
        <v>0</v>
      </c>
      <c r="G1760" s="78">
        <f t="shared" si="286"/>
        <v>0</v>
      </c>
      <c r="H1760" s="79">
        <f t="shared" si="286"/>
        <v>0</v>
      </c>
      <c r="I1760" s="79">
        <f t="shared" si="286"/>
        <v>0</v>
      </c>
      <c r="J1760" s="79">
        <f t="shared" si="286"/>
        <v>0</v>
      </c>
      <c r="K1760" s="79">
        <f t="shared" si="286"/>
        <v>0</v>
      </c>
      <c r="L1760" s="159" t="s">
        <v>105</v>
      </c>
      <c r="M1760" s="160"/>
      <c r="N1760" s="161"/>
    </row>
    <row r="1761" spans="1:14" ht="15.75" thickTop="1">
      <c r="A1761" s="1">
        <f t="shared" si="282"/>
        <v>170089</v>
      </c>
      <c r="B1761" s="1">
        <f t="shared" si="283"/>
        <v>17</v>
      </c>
      <c r="C1761" s="65">
        <v>89</v>
      </c>
      <c r="D1761" s="66"/>
      <c r="E1761" s="67"/>
      <c r="F1761" s="68"/>
      <c r="G1761" s="66"/>
      <c r="H1761" s="67"/>
      <c r="I1761" s="67"/>
      <c r="J1761" s="67"/>
      <c r="K1761" s="67"/>
      <c r="L1761" s="69"/>
      <c r="M1761" s="70"/>
      <c r="N1761" s="71"/>
    </row>
    <row r="1762" spans="1:14" ht="15">
      <c r="A1762" s="1">
        <f t="shared" si="282"/>
        <v>170090</v>
      </c>
      <c r="B1762" s="1">
        <f t="shared" si="283"/>
        <v>17</v>
      </c>
      <c r="C1762" s="65">
        <v>90</v>
      </c>
      <c r="D1762" s="66"/>
      <c r="E1762" s="67"/>
      <c r="F1762" s="68"/>
      <c r="G1762" s="66"/>
      <c r="H1762" s="67"/>
      <c r="I1762" s="67"/>
      <c r="J1762" s="67"/>
      <c r="K1762" s="67"/>
      <c r="L1762" s="69"/>
      <c r="M1762" s="70"/>
      <c r="N1762" s="71"/>
    </row>
    <row r="1763" spans="1:14" ht="15">
      <c r="A1763" s="1">
        <f t="shared" si="282"/>
        <v>170091</v>
      </c>
      <c r="B1763" s="1">
        <f t="shared" si="283"/>
        <v>17</v>
      </c>
      <c r="C1763" s="65">
        <v>91</v>
      </c>
      <c r="D1763" s="66"/>
      <c r="E1763" s="67"/>
      <c r="F1763" s="68"/>
      <c r="G1763" s="66"/>
      <c r="H1763" s="67"/>
      <c r="I1763" s="67"/>
      <c r="J1763" s="67"/>
      <c r="K1763" s="67"/>
      <c r="L1763" s="69"/>
      <c r="M1763" s="70"/>
      <c r="N1763" s="71"/>
    </row>
    <row r="1764" spans="1:14" ht="15">
      <c r="A1764" s="1">
        <f t="shared" si="282"/>
        <v>170092</v>
      </c>
      <c r="B1764" s="1">
        <f t="shared" si="283"/>
        <v>17</v>
      </c>
      <c r="C1764" s="65">
        <v>92</v>
      </c>
      <c r="D1764" s="66"/>
      <c r="E1764" s="67"/>
      <c r="F1764" s="68"/>
      <c r="G1764" s="66"/>
      <c r="H1764" s="67"/>
      <c r="I1764" s="67"/>
      <c r="J1764" s="67"/>
      <c r="K1764" s="67"/>
      <c r="L1764" s="69"/>
      <c r="M1764" s="70"/>
      <c r="N1764" s="71"/>
    </row>
    <row r="1765" spans="1:14" ht="15">
      <c r="A1765" s="1">
        <f t="shared" si="282"/>
        <v>170093</v>
      </c>
      <c r="B1765" s="1">
        <f t="shared" si="283"/>
        <v>17</v>
      </c>
      <c r="C1765" s="65">
        <v>93</v>
      </c>
      <c r="D1765" s="66"/>
      <c r="E1765" s="67"/>
      <c r="F1765" s="68"/>
      <c r="G1765" s="66"/>
      <c r="H1765" s="67"/>
      <c r="I1765" s="67"/>
      <c r="J1765" s="67"/>
      <c r="K1765" s="67"/>
      <c r="L1765" s="69"/>
      <c r="M1765" s="70"/>
      <c r="N1765" s="71"/>
    </row>
    <row r="1766" spans="1:14" ht="15">
      <c r="A1766" s="1">
        <f t="shared" si="282"/>
        <v>170094</v>
      </c>
      <c r="B1766" s="1">
        <f t="shared" si="283"/>
        <v>17</v>
      </c>
      <c r="C1766" s="65">
        <v>94</v>
      </c>
      <c r="D1766" s="66"/>
      <c r="E1766" s="67"/>
      <c r="F1766" s="68"/>
      <c r="G1766" s="66"/>
      <c r="H1766" s="67"/>
      <c r="I1766" s="67"/>
      <c r="J1766" s="67"/>
      <c r="K1766" s="67"/>
      <c r="L1766" s="69"/>
      <c r="M1766" s="70"/>
      <c r="N1766" s="71"/>
    </row>
    <row r="1767" spans="1:14" ht="15.75" thickBot="1">
      <c r="A1767" s="1">
        <f t="shared" si="282"/>
        <v>170095</v>
      </c>
      <c r="B1767" s="1">
        <f t="shared" si="283"/>
        <v>17</v>
      </c>
      <c r="C1767" s="65">
        <v>95</v>
      </c>
      <c r="D1767" s="72"/>
      <c r="E1767" s="73"/>
      <c r="F1767" s="74"/>
      <c r="G1767" s="72"/>
      <c r="H1767" s="73"/>
      <c r="I1767" s="73"/>
      <c r="J1767" s="73"/>
      <c r="K1767" s="73"/>
      <c r="L1767" s="75"/>
      <c r="M1767" s="76"/>
      <c r="N1767" s="77"/>
    </row>
    <row r="1768" spans="1:14" ht="19.5" thickTop="1" thickBot="1">
      <c r="A1768" s="1">
        <f>VALUE(TRIM(B1768&amp;"00"&amp;C1768))</f>
        <v>170096</v>
      </c>
      <c r="B1768" s="1">
        <f t="shared" si="283"/>
        <v>17</v>
      </c>
      <c r="C1768" s="65">
        <v>96</v>
      </c>
      <c r="D1768" s="78">
        <f>SUM(D1761:D1767)</f>
        <v>0</v>
      </c>
      <c r="E1768" s="79">
        <f t="shared" ref="E1768:K1768" si="287">SUM(E1761:E1767)</f>
        <v>0</v>
      </c>
      <c r="F1768" s="80">
        <f t="shared" si="287"/>
        <v>0</v>
      </c>
      <c r="G1768" s="78">
        <f t="shared" si="287"/>
        <v>0</v>
      </c>
      <c r="H1768" s="79">
        <f t="shared" si="287"/>
        <v>0</v>
      </c>
      <c r="I1768" s="79">
        <f t="shared" si="287"/>
        <v>0</v>
      </c>
      <c r="J1768" s="79">
        <f t="shared" si="287"/>
        <v>0</v>
      </c>
      <c r="K1768" s="79">
        <f t="shared" si="287"/>
        <v>0</v>
      </c>
      <c r="L1768" s="159" t="s">
        <v>106</v>
      </c>
      <c r="M1768" s="160"/>
      <c r="N1768" s="161"/>
    </row>
    <row r="1769" spans="1:14" ht="16.5" customHeight="1" thickTop="1" thickBot="1">
      <c r="A1769" s="1">
        <f>VALUE(TRIM(B1769&amp;"00"&amp;C1769))</f>
        <v>170097</v>
      </c>
      <c r="B1769" s="1">
        <f t="shared" si="283"/>
        <v>17</v>
      </c>
      <c r="C1769" s="82">
        <v>97</v>
      </c>
      <c r="D1769" s="78">
        <f t="shared" ref="D1769:K1769" si="288">D1680+D1688+D1696+D1704+D1712+D1720+D1728+D1736+D1744+D1752+D1760+D1768</f>
        <v>0</v>
      </c>
      <c r="E1769" s="79">
        <f t="shared" si="288"/>
        <v>0</v>
      </c>
      <c r="F1769" s="80">
        <f t="shared" si="288"/>
        <v>0</v>
      </c>
      <c r="G1769" s="78">
        <f t="shared" si="288"/>
        <v>0</v>
      </c>
      <c r="H1769" s="79">
        <f t="shared" si="288"/>
        <v>0</v>
      </c>
      <c r="I1769" s="79">
        <f t="shared" si="288"/>
        <v>0</v>
      </c>
      <c r="J1769" s="79">
        <f t="shared" si="288"/>
        <v>0</v>
      </c>
      <c r="K1769" s="79">
        <f t="shared" si="288"/>
        <v>0</v>
      </c>
      <c r="L1769" s="159" t="s">
        <v>107</v>
      </c>
      <c r="M1769" s="160"/>
      <c r="N1769" s="161"/>
    </row>
    <row r="1770" spans="1:14" ht="15.75" thickTop="1" thickBot="1"/>
    <row r="1771" spans="1:14" ht="15.75" customHeight="1" thickBot="1">
      <c r="I1771" s="39" t="s">
        <v>86</v>
      </c>
      <c r="J1771" s="40" t="str">
        <f>VLOOKUP(D1774,BASIC!$A$8:$H$37,7,0)</f>
        <v>جم</v>
      </c>
      <c r="M1771" s="39" t="s">
        <v>6</v>
      </c>
      <c r="N1771" s="40" t="str">
        <f>VLOOKUP(D1774,BASIC!$A$8:$H$37,4,0)</f>
        <v>عقد</v>
      </c>
    </row>
    <row r="1772" spans="1:14" ht="16.5" customHeight="1">
      <c r="D1772" s="41" t="s">
        <v>4</v>
      </c>
      <c r="E1772" s="155" t="str">
        <f>VLOOKUP(D1774,BASIC!$A$8:$H$37,2,0)</f>
        <v>وحيد محمود دسوقى النشال</v>
      </c>
      <c r="F1772" s="156"/>
      <c r="G1772" s="42"/>
      <c r="H1772" s="42"/>
      <c r="I1772" s="43" t="s">
        <v>7</v>
      </c>
      <c r="J1772" s="44">
        <f>VLOOKUP(D1774,BASIC!$A$8:$H$37,5,0)</f>
        <v>2005</v>
      </c>
      <c r="M1772" s="43" t="s">
        <v>87</v>
      </c>
      <c r="N1772" s="45">
        <f>VLOOKUP(D1774,BASIC!$A$8:$H$37,8,0)</f>
        <v>721709</v>
      </c>
    </row>
    <row r="1773" spans="1:14" ht="16.5" thickBot="1">
      <c r="D1773" s="46" t="s">
        <v>5</v>
      </c>
      <c r="E1773" s="157" t="str">
        <f>VLOOKUP(D1774,BASIC!$A$8:$H$37,3,0)</f>
        <v>C18</v>
      </c>
      <c r="F1773" s="158"/>
      <c r="I1773" s="47" t="s">
        <v>88</v>
      </c>
      <c r="J1773" s="48">
        <f>VLOOKUP(D1774,BASIC!$A$8:$H$37,6,0)</f>
        <v>922458</v>
      </c>
      <c r="M1773" s="47" t="s">
        <v>89</v>
      </c>
      <c r="N1773" s="48">
        <f>N1772+SUM(D1873:F1873)-SUM(G1873:K1873)</f>
        <v>721709</v>
      </c>
    </row>
    <row r="1774" spans="1:14" ht="21.75" customHeight="1" thickBot="1">
      <c r="D1774" s="49">
        <f>D1670+1</f>
        <v>18</v>
      </c>
      <c r="E1774" s="50"/>
      <c r="F1774" s="50"/>
      <c r="G1774" s="50"/>
      <c r="H1774" s="50"/>
      <c r="I1774" s="50"/>
      <c r="J1774" s="50"/>
      <c r="K1774" s="50"/>
      <c r="L1774" s="50"/>
      <c r="M1774" s="50"/>
      <c r="N1774" s="51"/>
    </row>
    <row r="1775" spans="1:14" ht="15" customHeight="1">
      <c r="D1775" s="52" t="s">
        <v>11</v>
      </c>
      <c r="E1775" s="53"/>
      <c r="F1775" s="54"/>
      <c r="G1775" s="52" t="s">
        <v>12</v>
      </c>
      <c r="H1775" s="53"/>
      <c r="I1775" s="53"/>
      <c r="J1775" s="53"/>
      <c r="K1775" s="55"/>
      <c r="L1775" s="56" t="s">
        <v>90</v>
      </c>
      <c r="M1775" s="56" t="s">
        <v>91</v>
      </c>
      <c r="N1775" s="57" t="s">
        <v>92</v>
      </c>
    </row>
    <row r="1776" spans="1:14" ht="15">
      <c r="D1776" s="60" t="s">
        <v>14</v>
      </c>
      <c r="E1776" s="61" t="s">
        <v>15</v>
      </c>
      <c r="F1776" s="62" t="s">
        <v>16</v>
      </c>
      <c r="G1776" s="60" t="s">
        <v>17</v>
      </c>
      <c r="H1776" s="61" t="s">
        <v>18</v>
      </c>
      <c r="I1776" s="61" t="s">
        <v>19</v>
      </c>
      <c r="J1776" s="61" t="s">
        <v>20</v>
      </c>
      <c r="K1776" s="61" t="s">
        <v>21</v>
      </c>
      <c r="L1776" s="63"/>
      <c r="M1776" s="63"/>
      <c r="N1776" s="64"/>
    </row>
    <row r="1777" spans="1:14" ht="15">
      <c r="A1777" s="1">
        <f>VALUE(TRIM(B1777&amp;"00"&amp;C1777))</f>
        <v>18001</v>
      </c>
      <c r="B1777" s="1">
        <f>VLOOKUP(D1774,BASIC!$A$8:$T$37,20,0)</f>
        <v>18</v>
      </c>
      <c r="C1777" s="65">
        <v>1</v>
      </c>
      <c r="D1777" s="66"/>
      <c r="E1777" s="67"/>
      <c r="F1777" s="68"/>
      <c r="G1777" s="66"/>
      <c r="H1777" s="67"/>
      <c r="I1777" s="67"/>
      <c r="J1777" s="67"/>
      <c r="K1777" s="67"/>
      <c r="L1777" s="69"/>
      <c r="M1777" s="70"/>
      <c r="N1777" s="71"/>
    </row>
    <row r="1778" spans="1:14" ht="15">
      <c r="A1778" s="1">
        <f t="shared" ref="A1778:A1841" si="289">VALUE(TRIM(B1778&amp;"00"&amp;C1778))</f>
        <v>18002</v>
      </c>
      <c r="B1778" s="1">
        <f>B1777</f>
        <v>18</v>
      </c>
      <c r="C1778" s="65">
        <v>2</v>
      </c>
      <c r="D1778" s="66"/>
      <c r="E1778" s="67"/>
      <c r="F1778" s="68"/>
      <c r="G1778" s="66"/>
      <c r="H1778" s="67"/>
      <c r="I1778" s="67"/>
      <c r="J1778" s="67"/>
      <c r="K1778" s="67"/>
      <c r="L1778" s="69"/>
      <c r="M1778" s="70"/>
      <c r="N1778" s="71"/>
    </row>
    <row r="1779" spans="1:14" ht="15">
      <c r="A1779" s="1">
        <f t="shared" si="289"/>
        <v>18003</v>
      </c>
      <c r="B1779" s="1">
        <f t="shared" ref="B1779:B1842" si="290">B1778</f>
        <v>18</v>
      </c>
      <c r="C1779" s="65">
        <v>3</v>
      </c>
      <c r="D1779" s="66"/>
      <c r="E1779" s="67"/>
      <c r="F1779" s="68"/>
      <c r="G1779" s="66"/>
      <c r="H1779" s="67"/>
      <c r="I1779" s="67"/>
      <c r="J1779" s="67"/>
      <c r="K1779" s="67"/>
      <c r="L1779" s="69"/>
      <c r="M1779" s="70"/>
      <c r="N1779" s="71"/>
    </row>
    <row r="1780" spans="1:14" ht="15">
      <c r="A1780" s="1">
        <f t="shared" si="289"/>
        <v>18004</v>
      </c>
      <c r="B1780" s="1">
        <f t="shared" si="290"/>
        <v>18</v>
      </c>
      <c r="C1780" s="65">
        <v>4</v>
      </c>
      <c r="D1780" s="66"/>
      <c r="E1780" s="67"/>
      <c r="F1780" s="68"/>
      <c r="G1780" s="66"/>
      <c r="H1780" s="67"/>
      <c r="I1780" s="67"/>
      <c r="J1780" s="67"/>
      <c r="K1780" s="67"/>
      <c r="L1780" s="69"/>
      <c r="M1780" s="70"/>
      <c r="N1780" s="71"/>
    </row>
    <row r="1781" spans="1:14" ht="15">
      <c r="A1781" s="1">
        <f t="shared" si="289"/>
        <v>18005</v>
      </c>
      <c r="B1781" s="1">
        <f t="shared" si="290"/>
        <v>18</v>
      </c>
      <c r="C1781" s="65">
        <v>5</v>
      </c>
      <c r="D1781" s="66"/>
      <c r="E1781" s="67"/>
      <c r="F1781" s="68"/>
      <c r="G1781" s="66"/>
      <c r="H1781" s="67"/>
      <c r="I1781" s="67"/>
      <c r="J1781" s="67"/>
      <c r="K1781" s="67"/>
      <c r="L1781" s="69"/>
      <c r="M1781" s="70"/>
      <c r="N1781" s="71"/>
    </row>
    <row r="1782" spans="1:14" ht="15">
      <c r="A1782" s="1">
        <f t="shared" si="289"/>
        <v>18006</v>
      </c>
      <c r="B1782" s="1">
        <f t="shared" si="290"/>
        <v>18</v>
      </c>
      <c r="C1782" s="65">
        <v>6</v>
      </c>
      <c r="D1782" s="66"/>
      <c r="E1782" s="67"/>
      <c r="F1782" s="68"/>
      <c r="G1782" s="66"/>
      <c r="H1782" s="67"/>
      <c r="I1782" s="67"/>
      <c r="J1782" s="67"/>
      <c r="K1782" s="67"/>
      <c r="L1782" s="69"/>
      <c r="M1782" s="70"/>
      <c r="N1782" s="71"/>
    </row>
    <row r="1783" spans="1:14" ht="15.75" thickBot="1">
      <c r="A1783" s="1">
        <f t="shared" si="289"/>
        <v>18007</v>
      </c>
      <c r="B1783" s="1">
        <f t="shared" si="290"/>
        <v>18</v>
      </c>
      <c r="C1783" s="65">
        <v>7</v>
      </c>
      <c r="D1783" s="72"/>
      <c r="E1783" s="73"/>
      <c r="F1783" s="74"/>
      <c r="G1783" s="72"/>
      <c r="H1783" s="73"/>
      <c r="I1783" s="73"/>
      <c r="J1783" s="73"/>
      <c r="K1783" s="73"/>
      <c r="L1783" s="75"/>
      <c r="M1783" s="76"/>
      <c r="N1783" s="77"/>
    </row>
    <row r="1784" spans="1:14" ht="19.5" thickTop="1" thickBot="1">
      <c r="A1784" s="1">
        <f t="shared" si="289"/>
        <v>18008</v>
      </c>
      <c r="B1784" s="1">
        <f t="shared" si="290"/>
        <v>18</v>
      </c>
      <c r="C1784" s="65">
        <v>8</v>
      </c>
      <c r="D1784" s="78">
        <f>SUM(D1777:D1783)</f>
        <v>0</v>
      </c>
      <c r="E1784" s="79">
        <f t="shared" ref="E1784:K1784" si="291">SUM(E1777:E1783)</f>
        <v>0</v>
      </c>
      <c r="F1784" s="80">
        <f t="shared" si="291"/>
        <v>0</v>
      </c>
      <c r="G1784" s="78">
        <f t="shared" si="291"/>
        <v>0</v>
      </c>
      <c r="H1784" s="79">
        <f t="shared" si="291"/>
        <v>0</v>
      </c>
      <c r="I1784" s="79">
        <f t="shared" si="291"/>
        <v>0</v>
      </c>
      <c r="J1784" s="79">
        <f t="shared" si="291"/>
        <v>0</v>
      </c>
      <c r="K1784" s="79">
        <f t="shared" si="291"/>
        <v>0</v>
      </c>
      <c r="L1784" s="159" t="s">
        <v>95</v>
      </c>
      <c r="M1784" s="160"/>
      <c r="N1784" s="161"/>
    </row>
    <row r="1785" spans="1:14" ht="15.75" thickTop="1">
      <c r="A1785" s="1">
        <f t="shared" si="289"/>
        <v>18009</v>
      </c>
      <c r="B1785" s="1">
        <f t="shared" si="290"/>
        <v>18</v>
      </c>
      <c r="C1785" s="65">
        <v>9</v>
      </c>
      <c r="D1785" s="66"/>
      <c r="E1785" s="67"/>
      <c r="F1785" s="68"/>
      <c r="G1785" s="66"/>
      <c r="H1785" s="67"/>
      <c r="I1785" s="67"/>
      <c r="J1785" s="67"/>
      <c r="K1785" s="67"/>
      <c r="L1785" s="69"/>
      <c r="M1785" s="70"/>
      <c r="N1785" s="71"/>
    </row>
    <row r="1786" spans="1:14" ht="15">
      <c r="A1786" s="1">
        <f t="shared" si="289"/>
        <v>180010</v>
      </c>
      <c r="B1786" s="1">
        <f t="shared" si="290"/>
        <v>18</v>
      </c>
      <c r="C1786" s="65">
        <v>10</v>
      </c>
      <c r="D1786" s="66"/>
      <c r="E1786" s="67"/>
      <c r="F1786" s="68"/>
      <c r="G1786" s="66"/>
      <c r="H1786" s="67"/>
      <c r="I1786" s="67"/>
      <c r="J1786" s="67"/>
      <c r="K1786" s="67"/>
      <c r="L1786" s="69"/>
      <c r="M1786" s="70"/>
      <c r="N1786" s="71"/>
    </row>
    <row r="1787" spans="1:14" ht="15">
      <c r="A1787" s="1">
        <f t="shared" si="289"/>
        <v>180011</v>
      </c>
      <c r="B1787" s="1">
        <f t="shared" si="290"/>
        <v>18</v>
      </c>
      <c r="C1787" s="65">
        <v>11</v>
      </c>
      <c r="D1787" s="66"/>
      <c r="E1787" s="67"/>
      <c r="F1787" s="68"/>
      <c r="G1787" s="66"/>
      <c r="H1787" s="67"/>
      <c r="I1787" s="67"/>
      <c r="J1787" s="67"/>
      <c r="K1787" s="67"/>
      <c r="L1787" s="69"/>
      <c r="M1787" s="70"/>
      <c r="N1787" s="71"/>
    </row>
    <row r="1788" spans="1:14" ht="15">
      <c r="A1788" s="1">
        <f t="shared" si="289"/>
        <v>180012</v>
      </c>
      <c r="B1788" s="1">
        <f t="shared" si="290"/>
        <v>18</v>
      </c>
      <c r="C1788" s="65">
        <v>12</v>
      </c>
      <c r="D1788" s="66"/>
      <c r="E1788" s="67"/>
      <c r="F1788" s="68"/>
      <c r="G1788" s="66"/>
      <c r="H1788" s="67"/>
      <c r="I1788" s="67"/>
      <c r="J1788" s="67"/>
      <c r="K1788" s="67"/>
      <c r="L1788" s="69"/>
      <c r="M1788" s="70"/>
      <c r="N1788" s="71"/>
    </row>
    <row r="1789" spans="1:14" ht="15">
      <c r="A1789" s="1">
        <f t="shared" si="289"/>
        <v>180013</v>
      </c>
      <c r="B1789" s="1">
        <f t="shared" si="290"/>
        <v>18</v>
      </c>
      <c r="C1789" s="65">
        <v>13</v>
      </c>
      <c r="D1789" s="66"/>
      <c r="E1789" s="67"/>
      <c r="F1789" s="68"/>
      <c r="G1789" s="66"/>
      <c r="H1789" s="67"/>
      <c r="I1789" s="67"/>
      <c r="J1789" s="67"/>
      <c r="K1789" s="67"/>
      <c r="L1789" s="69"/>
      <c r="M1789" s="70"/>
      <c r="N1789" s="71"/>
    </row>
    <row r="1790" spans="1:14" ht="15">
      <c r="A1790" s="1">
        <f t="shared" si="289"/>
        <v>180014</v>
      </c>
      <c r="B1790" s="1">
        <f t="shared" si="290"/>
        <v>18</v>
      </c>
      <c r="C1790" s="65">
        <v>14</v>
      </c>
      <c r="D1790" s="66"/>
      <c r="E1790" s="67"/>
      <c r="F1790" s="68"/>
      <c r="G1790" s="66"/>
      <c r="H1790" s="67"/>
      <c r="I1790" s="67"/>
      <c r="J1790" s="67"/>
      <c r="K1790" s="67"/>
      <c r="L1790" s="69"/>
      <c r="M1790" s="70"/>
      <c r="N1790" s="71"/>
    </row>
    <row r="1791" spans="1:14" ht="15.75" thickBot="1">
      <c r="A1791" s="1">
        <f t="shared" si="289"/>
        <v>180015</v>
      </c>
      <c r="B1791" s="1">
        <f t="shared" si="290"/>
        <v>18</v>
      </c>
      <c r="C1791" s="65">
        <v>15</v>
      </c>
      <c r="D1791" s="72"/>
      <c r="E1791" s="73"/>
      <c r="F1791" s="74"/>
      <c r="G1791" s="72"/>
      <c r="H1791" s="73"/>
      <c r="I1791" s="73"/>
      <c r="J1791" s="73"/>
      <c r="K1791" s="73"/>
      <c r="L1791" s="75"/>
      <c r="M1791" s="76"/>
      <c r="N1791" s="77"/>
    </row>
    <row r="1792" spans="1:14" ht="19.5" thickTop="1" thickBot="1">
      <c r="A1792" s="1">
        <f t="shared" si="289"/>
        <v>180016</v>
      </c>
      <c r="B1792" s="1">
        <f t="shared" si="290"/>
        <v>18</v>
      </c>
      <c r="C1792" s="65">
        <v>16</v>
      </c>
      <c r="D1792" s="78">
        <f>SUM(D1785:D1791)</f>
        <v>0</v>
      </c>
      <c r="E1792" s="79">
        <f t="shared" ref="E1792:K1792" si="292">SUM(E1785:E1791)</f>
        <v>0</v>
      </c>
      <c r="F1792" s="80">
        <f t="shared" si="292"/>
        <v>0</v>
      </c>
      <c r="G1792" s="78">
        <f t="shared" si="292"/>
        <v>0</v>
      </c>
      <c r="H1792" s="79">
        <f t="shared" si="292"/>
        <v>0</v>
      </c>
      <c r="I1792" s="79">
        <f t="shared" si="292"/>
        <v>0</v>
      </c>
      <c r="J1792" s="79">
        <f t="shared" si="292"/>
        <v>0</v>
      </c>
      <c r="K1792" s="79">
        <f t="shared" si="292"/>
        <v>0</v>
      </c>
      <c r="L1792" s="159" t="s">
        <v>96</v>
      </c>
      <c r="M1792" s="160"/>
      <c r="N1792" s="161"/>
    </row>
    <row r="1793" spans="1:14" ht="15.75" thickTop="1">
      <c r="A1793" s="1">
        <f t="shared" si="289"/>
        <v>180017</v>
      </c>
      <c r="B1793" s="1">
        <f t="shared" si="290"/>
        <v>18</v>
      </c>
      <c r="C1793" s="65">
        <v>17</v>
      </c>
      <c r="D1793" s="66"/>
      <c r="E1793" s="67"/>
      <c r="F1793" s="68"/>
      <c r="G1793" s="66"/>
      <c r="H1793" s="67"/>
      <c r="I1793" s="67"/>
      <c r="J1793" s="67"/>
      <c r="K1793" s="67"/>
      <c r="L1793" s="69"/>
      <c r="M1793" s="70"/>
      <c r="N1793" s="71"/>
    </row>
    <row r="1794" spans="1:14" ht="15">
      <c r="A1794" s="1">
        <f t="shared" si="289"/>
        <v>180018</v>
      </c>
      <c r="B1794" s="1">
        <f t="shared" si="290"/>
        <v>18</v>
      </c>
      <c r="C1794" s="65">
        <v>18</v>
      </c>
      <c r="D1794" s="66"/>
      <c r="E1794" s="67"/>
      <c r="F1794" s="68"/>
      <c r="G1794" s="66"/>
      <c r="H1794" s="67"/>
      <c r="I1794" s="67"/>
      <c r="J1794" s="67"/>
      <c r="K1794" s="67"/>
      <c r="L1794" s="69"/>
      <c r="M1794" s="70"/>
      <c r="N1794" s="71"/>
    </row>
    <row r="1795" spans="1:14" ht="15">
      <c r="A1795" s="1">
        <f t="shared" si="289"/>
        <v>180019</v>
      </c>
      <c r="B1795" s="1">
        <f t="shared" si="290"/>
        <v>18</v>
      </c>
      <c r="C1795" s="65">
        <v>19</v>
      </c>
      <c r="D1795" s="66"/>
      <c r="E1795" s="67"/>
      <c r="F1795" s="68"/>
      <c r="G1795" s="66"/>
      <c r="H1795" s="67"/>
      <c r="I1795" s="67"/>
      <c r="J1795" s="67"/>
      <c r="K1795" s="67"/>
      <c r="L1795" s="69"/>
      <c r="M1795" s="70"/>
      <c r="N1795" s="71"/>
    </row>
    <row r="1796" spans="1:14" ht="15">
      <c r="A1796" s="1">
        <f t="shared" si="289"/>
        <v>180020</v>
      </c>
      <c r="B1796" s="1">
        <f t="shared" si="290"/>
        <v>18</v>
      </c>
      <c r="C1796" s="65">
        <v>20</v>
      </c>
      <c r="D1796" s="66"/>
      <c r="E1796" s="67"/>
      <c r="F1796" s="68"/>
      <c r="G1796" s="66"/>
      <c r="H1796" s="67"/>
      <c r="I1796" s="67"/>
      <c r="J1796" s="67"/>
      <c r="K1796" s="67"/>
      <c r="L1796" s="69"/>
      <c r="M1796" s="70"/>
      <c r="N1796" s="71"/>
    </row>
    <row r="1797" spans="1:14" ht="15">
      <c r="A1797" s="1">
        <f t="shared" si="289"/>
        <v>180021</v>
      </c>
      <c r="B1797" s="1">
        <f t="shared" si="290"/>
        <v>18</v>
      </c>
      <c r="C1797" s="65">
        <v>21</v>
      </c>
      <c r="D1797" s="66"/>
      <c r="E1797" s="67"/>
      <c r="F1797" s="68"/>
      <c r="G1797" s="66"/>
      <c r="H1797" s="67"/>
      <c r="I1797" s="67"/>
      <c r="J1797" s="67"/>
      <c r="K1797" s="67"/>
      <c r="L1797" s="69"/>
      <c r="M1797" s="70"/>
      <c r="N1797" s="71"/>
    </row>
    <row r="1798" spans="1:14" ht="15">
      <c r="A1798" s="1">
        <f t="shared" si="289"/>
        <v>180022</v>
      </c>
      <c r="B1798" s="1">
        <f t="shared" si="290"/>
        <v>18</v>
      </c>
      <c r="C1798" s="65">
        <v>22</v>
      </c>
      <c r="D1798" s="66"/>
      <c r="E1798" s="67"/>
      <c r="F1798" s="68"/>
      <c r="G1798" s="66"/>
      <c r="H1798" s="67"/>
      <c r="I1798" s="67"/>
      <c r="J1798" s="67"/>
      <c r="K1798" s="67"/>
      <c r="L1798" s="69"/>
      <c r="M1798" s="70"/>
      <c r="N1798" s="71"/>
    </row>
    <row r="1799" spans="1:14" ht="15.75" thickBot="1">
      <c r="A1799" s="1">
        <f t="shared" si="289"/>
        <v>180023</v>
      </c>
      <c r="B1799" s="1">
        <f t="shared" si="290"/>
        <v>18</v>
      </c>
      <c r="C1799" s="65">
        <v>23</v>
      </c>
      <c r="D1799" s="72"/>
      <c r="E1799" s="73"/>
      <c r="F1799" s="74"/>
      <c r="G1799" s="72"/>
      <c r="H1799" s="73"/>
      <c r="I1799" s="73"/>
      <c r="J1799" s="73"/>
      <c r="K1799" s="73"/>
      <c r="L1799" s="75"/>
      <c r="M1799" s="76"/>
      <c r="N1799" s="77"/>
    </row>
    <row r="1800" spans="1:14" ht="19.5" thickTop="1" thickBot="1">
      <c r="A1800" s="1">
        <f t="shared" si="289"/>
        <v>180024</v>
      </c>
      <c r="B1800" s="1">
        <f t="shared" si="290"/>
        <v>18</v>
      </c>
      <c r="C1800" s="65">
        <v>24</v>
      </c>
      <c r="D1800" s="78">
        <f>SUM(D1793:D1799)</f>
        <v>0</v>
      </c>
      <c r="E1800" s="79">
        <f t="shared" ref="E1800:K1800" si="293">SUM(E1793:E1799)</f>
        <v>0</v>
      </c>
      <c r="F1800" s="80">
        <f t="shared" si="293"/>
        <v>0</v>
      </c>
      <c r="G1800" s="78">
        <f t="shared" si="293"/>
        <v>0</v>
      </c>
      <c r="H1800" s="79">
        <f t="shared" si="293"/>
        <v>0</v>
      </c>
      <c r="I1800" s="79">
        <f t="shared" si="293"/>
        <v>0</v>
      </c>
      <c r="J1800" s="79">
        <f t="shared" si="293"/>
        <v>0</v>
      </c>
      <c r="K1800" s="79">
        <f t="shared" si="293"/>
        <v>0</v>
      </c>
      <c r="L1800" s="159" t="s">
        <v>97</v>
      </c>
      <c r="M1800" s="160"/>
      <c r="N1800" s="161"/>
    </row>
    <row r="1801" spans="1:14" ht="15.75" thickTop="1">
      <c r="A1801" s="1">
        <f t="shared" si="289"/>
        <v>180025</v>
      </c>
      <c r="B1801" s="1">
        <f t="shared" si="290"/>
        <v>18</v>
      </c>
      <c r="C1801" s="65">
        <v>25</v>
      </c>
      <c r="D1801" s="66"/>
      <c r="E1801" s="67"/>
      <c r="F1801" s="68"/>
      <c r="G1801" s="66"/>
      <c r="H1801" s="67"/>
      <c r="I1801" s="67"/>
      <c r="J1801" s="67"/>
      <c r="K1801" s="67"/>
      <c r="L1801" s="69"/>
      <c r="M1801" s="70"/>
      <c r="N1801" s="71"/>
    </row>
    <row r="1802" spans="1:14" ht="15">
      <c r="A1802" s="1">
        <f t="shared" si="289"/>
        <v>180026</v>
      </c>
      <c r="B1802" s="1">
        <f t="shared" si="290"/>
        <v>18</v>
      </c>
      <c r="C1802" s="65">
        <v>26</v>
      </c>
      <c r="D1802" s="66"/>
      <c r="E1802" s="67"/>
      <c r="F1802" s="68"/>
      <c r="G1802" s="66"/>
      <c r="H1802" s="67"/>
      <c r="I1802" s="67"/>
      <c r="J1802" s="67"/>
      <c r="K1802" s="67"/>
      <c r="L1802" s="69"/>
      <c r="M1802" s="70"/>
      <c r="N1802" s="71"/>
    </row>
    <row r="1803" spans="1:14" ht="15">
      <c r="A1803" s="1">
        <f t="shared" si="289"/>
        <v>180027</v>
      </c>
      <c r="B1803" s="1">
        <f t="shared" si="290"/>
        <v>18</v>
      </c>
      <c r="C1803" s="65">
        <v>27</v>
      </c>
      <c r="D1803" s="66"/>
      <c r="E1803" s="67"/>
      <c r="F1803" s="68"/>
      <c r="G1803" s="66"/>
      <c r="H1803" s="67"/>
      <c r="I1803" s="67"/>
      <c r="J1803" s="67"/>
      <c r="K1803" s="67"/>
      <c r="L1803" s="69"/>
      <c r="M1803" s="70"/>
      <c r="N1803" s="71"/>
    </row>
    <row r="1804" spans="1:14" ht="15">
      <c r="A1804" s="1">
        <f t="shared" si="289"/>
        <v>180028</v>
      </c>
      <c r="B1804" s="1">
        <f t="shared" si="290"/>
        <v>18</v>
      </c>
      <c r="C1804" s="65">
        <v>28</v>
      </c>
      <c r="D1804" s="66"/>
      <c r="E1804" s="67"/>
      <c r="F1804" s="68"/>
      <c r="G1804" s="66"/>
      <c r="H1804" s="67"/>
      <c r="I1804" s="67"/>
      <c r="J1804" s="67"/>
      <c r="K1804" s="67"/>
      <c r="L1804" s="69"/>
      <c r="M1804" s="70"/>
      <c r="N1804" s="71"/>
    </row>
    <row r="1805" spans="1:14" ht="15">
      <c r="A1805" s="1">
        <f t="shared" si="289"/>
        <v>180029</v>
      </c>
      <c r="B1805" s="1">
        <f t="shared" si="290"/>
        <v>18</v>
      </c>
      <c r="C1805" s="65">
        <v>29</v>
      </c>
      <c r="D1805" s="66"/>
      <c r="E1805" s="67"/>
      <c r="F1805" s="68"/>
      <c r="G1805" s="66"/>
      <c r="H1805" s="67"/>
      <c r="I1805" s="67"/>
      <c r="J1805" s="67"/>
      <c r="K1805" s="67"/>
      <c r="L1805" s="69"/>
      <c r="M1805" s="70"/>
      <c r="N1805" s="71"/>
    </row>
    <row r="1806" spans="1:14" ht="15">
      <c r="A1806" s="1">
        <f t="shared" si="289"/>
        <v>180030</v>
      </c>
      <c r="B1806" s="1">
        <f t="shared" si="290"/>
        <v>18</v>
      </c>
      <c r="C1806" s="65">
        <v>30</v>
      </c>
      <c r="D1806" s="66"/>
      <c r="E1806" s="67"/>
      <c r="F1806" s="68"/>
      <c r="G1806" s="66"/>
      <c r="H1806" s="67"/>
      <c r="I1806" s="67"/>
      <c r="J1806" s="67"/>
      <c r="K1806" s="67"/>
      <c r="L1806" s="69"/>
      <c r="M1806" s="70"/>
      <c r="N1806" s="71"/>
    </row>
    <row r="1807" spans="1:14" ht="15.75" thickBot="1">
      <c r="A1807" s="1">
        <f t="shared" si="289"/>
        <v>180031</v>
      </c>
      <c r="B1807" s="1">
        <f t="shared" si="290"/>
        <v>18</v>
      </c>
      <c r="C1807" s="65">
        <v>31</v>
      </c>
      <c r="D1807" s="72"/>
      <c r="E1807" s="73"/>
      <c r="F1807" s="74"/>
      <c r="G1807" s="72"/>
      <c r="H1807" s="73"/>
      <c r="I1807" s="73"/>
      <c r="J1807" s="73"/>
      <c r="K1807" s="73"/>
      <c r="L1807" s="75"/>
      <c r="M1807" s="76"/>
      <c r="N1807" s="77"/>
    </row>
    <row r="1808" spans="1:14" ht="19.5" thickTop="1" thickBot="1">
      <c r="A1808" s="1">
        <f t="shared" si="289"/>
        <v>180032</v>
      </c>
      <c r="B1808" s="1">
        <f t="shared" si="290"/>
        <v>18</v>
      </c>
      <c r="C1808" s="65">
        <v>32</v>
      </c>
      <c r="D1808" s="78">
        <f>SUM(D1801:D1807)</f>
        <v>0</v>
      </c>
      <c r="E1808" s="79">
        <f t="shared" ref="E1808:K1808" si="294">SUM(E1801:E1807)</f>
        <v>0</v>
      </c>
      <c r="F1808" s="80">
        <f t="shared" si="294"/>
        <v>0</v>
      </c>
      <c r="G1808" s="78">
        <f t="shared" si="294"/>
        <v>0</v>
      </c>
      <c r="H1808" s="79">
        <f t="shared" si="294"/>
        <v>0</v>
      </c>
      <c r="I1808" s="79">
        <f t="shared" si="294"/>
        <v>0</v>
      </c>
      <c r="J1808" s="79">
        <f t="shared" si="294"/>
        <v>0</v>
      </c>
      <c r="K1808" s="79">
        <f t="shared" si="294"/>
        <v>0</v>
      </c>
      <c r="L1808" s="159" t="s">
        <v>98</v>
      </c>
      <c r="M1808" s="160"/>
      <c r="N1808" s="161"/>
    </row>
    <row r="1809" spans="1:14" ht="15.75" thickTop="1">
      <c r="A1809" s="1">
        <f t="shared" si="289"/>
        <v>180033</v>
      </c>
      <c r="B1809" s="1">
        <f t="shared" si="290"/>
        <v>18</v>
      </c>
      <c r="C1809" s="65">
        <v>33</v>
      </c>
      <c r="D1809" s="66"/>
      <c r="E1809" s="67"/>
      <c r="F1809" s="68"/>
      <c r="G1809" s="66"/>
      <c r="H1809" s="67"/>
      <c r="I1809" s="67"/>
      <c r="J1809" s="67"/>
      <c r="K1809" s="67"/>
      <c r="L1809" s="69"/>
      <c r="M1809" s="70"/>
      <c r="N1809" s="71"/>
    </row>
    <row r="1810" spans="1:14" ht="15">
      <c r="A1810" s="1">
        <f t="shared" si="289"/>
        <v>180034</v>
      </c>
      <c r="B1810" s="1">
        <f t="shared" si="290"/>
        <v>18</v>
      </c>
      <c r="C1810" s="65">
        <v>34</v>
      </c>
      <c r="D1810" s="66"/>
      <c r="E1810" s="67"/>
      <c r="F1810" s="68"/>
      <c r="G1810" s="66"/>
      <c r="H1810" s="67"/>
      <c r="I1810" s="67"/>
      <c r="J1810" s="67"/>
      <c r="K1810" s="67"/>
      <c r="L1810" s="69"/>
      <c r="M1810" s="70"/>
      <c r="N1810" s="71"/>
    </row>
    <row r="1811" spans="1:14" ht="15">
      <c r="A1811" s="1">
        <f t="shared" si="289"/>
        <v>180035</v>
      </c>
      <c r="B1811" s="1">
        <f t="shared" si="290"/>
        <v>18</v>
      </c>
      <c r="C1811" s="65">
        <v>35</v>
      </c>
      <c r="D1811" s="66"/>
      <c r="E1811" s="67"/>
      <c r="F1811" s="68"/>
      <c r="G1811" s="66"/>
      <c r="H1811" s="67"/>
      <c r="I1811" s="67"/>
      <c r="J1811" s="67"/>
      <c r="K1811" s="67"/>
      <c r="L1811" s="69"/>
      <c r="M1811" s="70"/>
      <c r="N1811" s="71"/>
    </row>
    <row r="1812" spans="1:14" ht="15">
      <c r="A1812" s="1">
        <f t="shared" si="289"/>
        <v>180036</v>
      </c>
      <c r="B1812" s="1">
        <f t="shared" si="290"/>
        <v>18</v>
      </c>
      <c r="C1812" s="65">
        <v>36</v>
      </c>
      <c r="D1812" s="66"/>
      <c r="E1812" s="67"/>
      <c r="F1812" s="68"/>
      <c r="G1812" s="66"/>
      <c r="H1812" s="67"/>
      <c r="I1812" s="67"/>
      <c r="J1812" s="67"/>
      <c r="K1812" s="67"/>
      <c r="L1812" s="69"/>
      <c r="M1812" s="70"/>
      <c r="N1812" s="71"/>
    </row>
    <row r="1813" spans="1:14" ht="15">
      <c r="A1813" s="1">
        <f t="shared" si="289"/>
        <v>180037</v>
      </c>
      <c r="B1813" s="1">
        <f t="shared" si="290"/>
        <v>18</v>
      </c>
      <c r="C1813" s="65">
        <v>37</v>
      </c>
      <c r="D1813" s="66"/>
      <c r="E1813" s="67"/>
      <c r="F1813" s="68"/>
      <c r="G1813" s="66"/>
      <c r="H1813" s="67"/>
      <c r="I1813" s="67"/>
      <c r="J1813" s="67"/>
      <c r="K1813" s="67"/>
      <c r="L1813" s="69"/>
      <c r="M1813" s="70"/>
      <c r="N1813" s="71"/>
    </row>
    <row r="1814" spans="1:14" ht="15">
      <c r="A1814" s="1">
        <f t="shared" si="289"/>
        <v>180038</v>
      </c>
      <c r="B1814" s="1">
        <f t="shared" si="290"/>
        <v>18</v>
      </c>
      <c r="C1814" s="65">
        <v>38</v>
      </c>
      <c r="D1814" s="66"/>
      <c r="E1814" s="67"/>
      <c r="F1814" s="68"/>
      <c r="G1814" s="66"/>
      <c r="H1814" s="67"/>
      <c r="I1814" s="67"/>
      <c r="J1814" s="67"/>
      <c r="K1814" s="67"/>
      <c r="L1814" s="69"/>
      <c r="M1814" s="70"/>
      <c r="N1814" s="71"/>
    </row>
    <row r="1815" spans="1:14" ht="15.75" thickBot="1">
      <c r="A1815" s="1">
        <f t="shared" si="289"/>
        <v>180039</v>
      </c>
      <c r="B1815" s="1">
        <f t="shared" si="290"/>
        <v>18</v>
      </c>
      <c r="C1815" s="65">
        <v>39</v>
      </c>
      <c r="D1815" s="72"/>
      <c r="E1815" s="73"/>
      <c r="F1815" s="74"/>
      <c r="G1815" s="72"/>
      <c r="H1815" s="73"/>
      <c r="I1815" s="73"/>
      <c r="J1815" s="73"/>
      <c r="K1815" s="73"/>
      <c r="L1815" s="75"/>
      <c r="M1815" s="76"/>
      <c r="N1815" s="77"/>
    </row>
    <row r="1816" spans="1:14" ht="19.5" thickTop="1" thickBot="1">
      <c r="A1816" s="1">
        <f t="shared" si="289"/>
        <v>180040</v>
      </c>
      <c r="B1816" s="1">
        <f t="shared" si="290"/>
        <v>18</v>
      </c>
      <c r="C1816" s="65">
        <v>40</v>
      </c>
      <c r="D1816" s="78">
        <f>SUM(D1809:D1815)</f>
        <v>0</v>
      </c>
      <c r="E1816" s="79">
        <f t="shared" ref="E1816:K1816" si="295">SUM(E1809:E1815)</f>
        <v>0</v>
      </c>
      <c r="F1816" s="80">
        <f t="shared" si="295"/>
        <v>0</v>
      </c>
      <c r="G1816" s="78">
        <f t="shared" si="295"/>
        <v>0</v>
      </c>
      <c r="H1816" s="79">
        <f t="shared" si="295"/>
        <v>0</v>
      </c>
      <c r="I1816" s="79">
        <f t="shared" si="295"/>
        <v>0</v>
      </c>
      <c r="J1816" s="79">
        <f t="shared" si="295"/>
        <v>0</v>
      </c>
      <c r="K1816" s="79">
        <f t="shared" si="295"/>
        <v>0</v>
      </c>
      <c r="L1816" s="159" t="s">
        <v>99</v>
      </c>
      <c r="M1816" s="160"/>
      <c r="N1816" s="161"/>
    </row>
    <row r="1817" spans="1:14" ht="15.75" thickTop="1">
      <c r="A1817" s="1">
        <f t="shared" si="289"/>
        <v>180041</v>
      </c>
      <c r="B1817" s="1">
        <f t="shared" si="290"/>
        <v>18</v>
      </c>
      <c r="C1817" s="65">
        <v>41</v>
      </c>
      <c r="D1817" s="66"/>
      <c r="E1817" s="67"/>
      <c r="F1817" s="68"/>
      <c r="G1817" s="66"/>
      <c r="H1817" s="67"/>
      <c r="I1817" s="67"/>
      <c r="J1817" s="67"/>
      <c r="K1817" s="67"/>
      <c r="L1817" s="69"/>
      <c r="M1817" s="70"/>
      <c r="N1817" s="71"/>
    </row>
    <row r="1818" spans="1:14" ht="15">
      <c r="A1818" s="1">
        <f t="shared" si="289"/>
        <v>180042</v>
      </c>
      <c r="B1818" s="1">
        <f t="shared" si="290"/>
        <v>18</v>
      </c>
      <c r="C1818" s="65">
        <v>42</v>
      </c>
      <c r="D1818" s="66"/>
      <c r="E1818" s="67"/>
      <c r="F1818" s="68"/>
      <c r="G1818" s="66"/>
      <c r="H1818" s="67"/>
      <c r="I1818" s="67"/>
      <c r="J1818" s="67"/>
      <c r="K1818" s="67"/>
      <c r="L1818" s="69"/>
      <c r="M1818" s="70"/>
      <c r="N1818" s="71"/>
    </row>
    <row r="1819" spans="1:14" ht="15">
      <c r="A1819" s="1">
        <f t="shared" si="289"/>
        <v>180043</v>
      </c>
      <c r="B1819" s="1">
        <f t="shared" si="290"/>
        <v>18</v>
      </c>
      <c r="C1819" s="65">
        <v>43</v>
      </c>
      <c r="D1819" s="66"/>
      <c r="E1819" s="67"/>
      <c r="F1819" s="68"/>
      <c r="G1819" s="66"/>
      <c r="H1819" s="67"/>
      <c r="I1819" s="67"/>
      <c r="J1819" s="67"/>
      <c r="K1819" s="67"/>
      <c r="L1819" s="69"/>
      <c r="M1819" s="70"/>
      <c r="N1819" s="71"/>
    </row>
    <row r="1820" spans="1:14" ht="15">
      <c r="A1820" s="1">
        <f t="shared" si="289"/>
        <v>180044</v>
      </c>
      <c r="B1820" s="1">
        <f t="shared" si="290"/>
        <v>18</v>
      </c>
      <c r="C1820" s="65">
        <v>44</v>
      </c>
      <c r="D1820" s="66"/>
      <c r="E1820" s="67"/>
      <c r="F1820" s="68"/>
      <c r="G1820" s="66"/>
      <c r="H1820" s="67"/>
      <c r="I1820" s="67"/>
      <c r="J1820" s="67"/>
      <c r="K1820" s="67"/>
      <c r="L1820" s="69"/>
      <c r="M1820" s="70"/>
      <c r="N1820" s="71"/>
    </row>
    <row r="1821" spans="1:14" ht="15">
      <c r="A1821" s="1">
        <f t="shared" si="289"/>
        <v>180045</v>
      </c>
      <c r="B1821" s="1">
        <f t="shared" si="290"/>
        <v>18</v>
      </c>
      <c r="C1821" s="65">
        <v>45</v>
      </c>
      <c r="D1821" s="66"/>
      <c r="E1821" s="67"/>
      <c r="F1821" s="68"/>
      <c r="G1821" s="66"/>
      <c r="H1821" s="67"/>
      <c r="I1821" s="67"/>
      <c r="J1821" s="67"/>
      <c r="K1821" s="67"/>
      <c r="L1821" s="69"/>
      <c r="M1821" s="70"/>
      <c r="N1821" s="71"/>
    </row>
    <row r="1822" spans="1:14" ht="15">
      <c r="A1822" s="1">
        <f t="shared" si="289"/>
        <v>180046</v>
      </c>
      <c r="B1822" s="1">
        <f t="shared" si="290"/>
        <v>18</v>
      </c>
      <c r="C1822" s="65">
        <v>46</v>
      </c>
      <c r="D1822" s="66"/>
      <c r="E1822" s="67"/>
      <c r="F1822" s="68"/>
      <c r="G1822" s="66"/>
      <c r="H1822" s="67"/>
      <c r="I1822" s="67"/>
      <c r="J1822" s="67"/>
      <c r="K1822" s="67"/>
      <c r="L1822" s="69"/>
      <c r="M1822" s="70"/>
      <c r="N1822" s="71"/>
    </row>
    <row r="1823" spans="1:14" ht="15.75" thickBot="1">
      <c r="A1823" s="1">
        <f t="shared" si="289"/>
        <v>180047</v>
      </c>
      <c r="B1823" s="1">
        <f t="shared" si="290"/>
        <v>18</v>
      </c>
      <c r="C1823" s="65">
        <v>47</v>
      </c>
      <c r="D1823" s="72"/>
      <c r="E1823" s="73"/>
      <c r="F1823" s="74"/>
      <c r="G1823" s="72"/>
      <c r="H1823" s="73"/>
      <c r="I1823" s="73"/>
      <c r="J1823" s="73"/>
      <c r="K1823" s="73"/>
      <c r="L1823" s="75"/>
      <c r="M1823" s="76"/>
      <c r="N1823" s="77"/>
    </row>
    <row r="1824" spans="1:14" ht="19.5" thickTop="1" thickBot="1">
      <c r="A1824" s="1">
        <f t="shared" si="289"/>
        <v>180048</v>
      </c>
      <c r="B1824" s="1">
        <f t="shared" si="290"/>
        <v>18</v>
      </c>
      <c r="C1824" s="65">
        <v>48</v>
      </c>
      <c r="D1824" s="78">
        <f>SUM(D1817:D1823)</f>
        <v>0</v>
      </c>
      <c r="E1824" s="79">
        <f t="shared" ref="E1824:K1824" si="296">SUM(E1817:E1823)</f>
        <v>0</v>
      </c>
      <c r="F1824" s="80">
        <f t="shared" si="296"/>
        <v>0</v>
      </c>
      <c r="G1824" s="78">
        <f t="shared" si="296"/>
        <v>0</v>
      </c>
      <c r="H1824" s="79">
        <f t="shared" si="296"/>
        <v>0</v>
      </c>
      <c r="I1824" s="79">
        <f t="shared" si="296"/>
        <v>0</v>
      </c>
      <c r="J1824" s="79">
        <f t="shared" si="296"/>
        <v>0</v>
      </c>
      <c r="K1824" s="79">
        <f t="shared" si="296"/>
        <v>0</v>
      </c>
      <c r="L1824" s="159" t="s">
        <v>100</v>
      </c>
      <c r="M1824" s="160"/>
      <c r="N1824" s="161"/>
    </row>
    <row r="1825" spans="1:14" ht="15.75" thickTop="1">
      <c r="A1825" s="1">
        <f t="shared" si="289"/>
        <v>180049</v>
      </c>
      <c r="B1825" s="1">
        <f t="shared" si="290"/>
        <v>18</v>
      </c>
      <c r="C1825" s="65">
        <v>49</v>
      </c>
      <c r="D1825" s="66"/>
      <c r="E1825" s="67"/>
      <c r="F1825" s="68"/>
      <c r="G1825" s="66"/>
      <c r="H1825" s="67"/>
      <c r="I1825" s="67"/>
      <c r="J1825" s="67"/>
      <c r="K1825" s="67"/>
      <c r="L1825" s="69"/>
      <c r="M1825" s="70"/>
      <c r="N1825" s="71"/>
    </row>
    <row r="1826" spans="1:14" ht="15">
      <c r="A1826" s="1">
        <f t="shared" si="289"/>
        <v>180050</v>
      </c>
      <c r="B1826" s="1">
        <f t="shared" si="290"/>
        <v>18</v>
      </c>
      <c r="C1826" s="65">
        <v>50</v>
      </c>
      <c r="D1826" s="66"/>
      <c r="E1826" s="67"/>
      <c r="F1826" s="68"/>
      <c r="G1826" s="66"/>
      <c r="H1826" s="67"/>
      <c r="I1826" s="67"/>
      <c r="J1826" s="67"/>
      <c r="K1826" s="67"/>
      <c r="L1826" s="69"/>
      <c r="M1826" s="70"/>
      <c r="N1826" s="71"/>
    </row>
    <row r="1827" spans="1:14" ht="15">
      <c r="A1827" s="1">
        <f t="shared" si="289"/>
        <v>180051</v>
      </c>
      <c r="B1827" s="1">
        <f t="shared" si="290"/>
        <v>18</v>
      </c>
      <c r="C1827" s="65">
        <v>51</v>
      </c>
      <c r="D1827" s="66"/>
      <c r="E1827" s="67"/>
      <c r="F1827" s="68"/>
      <c r="G1827" s="66"/>
      <c r="H1827" s="67"/>
      <c r="I1827" s="67"/>
      <c r="J1827" s="67"/>
      <c r="K1827" s="67"/>
      <c r="L1827" s="69"/>
      <c r="M1827" s="70"/>
      <c r="N1827" s="71"/>
    </row>
    <row r="1828" spans="1:14" ht="15">
      <c r="A1828" s="1">
        <f t="shared" si="289"/>
        <v>180052</v>
      </c>
      <c r="B1828" s="1">
        <f t="shared" si="290"/>
        <v>18</v>
      </c>
      <c r="C1828" s="65">
        <v>52</v>
      </c>
      <c r="D1828" s="66"/>
      <c r="E1828" s="67"/>
      <c r="F1828" s="68"/>
      <c r="G1828" s="66"/>
      <c r="H1828" s="67"/>
      <c r="I1828" s="67"/>
      <c r="J1828" s="67"/>
      <c r="K1828" s="67"/>
      <c r="L1828" s="69"/>
      <c r="M1828" s="70"/>
      <c r="N1828" s="71"/>
    </row>
    <row r="1829" spans="1:14" ht="15">
      <c r="A1829" s="1">
        <f t="shared" si="289"/>
        <v>180053</v>
      </c>
      <c r="B1829" s="1">
        <f t="shared" si="290"/>
        <v>18</v>
      </c>
      <c r="C1829" s="65">
        <v>53</v>
      </c>
      <c r="D1829" s="66"/>
      <c r="E1829" s="67"/>
      <c r="F1829" s="68"/>
      <c r="G1829" s="66"/>
      <c r="H1829" s="67"/>
      <c r="I1829" s="67"/>
      <c r="J1829" s="67"/>
      <c r="K1829" s="67"/>
      <c r="L1829" s="69"/>
      <c r="M1829" s="70"/>
      <c r="N1829" s="71"/>
    </row>
    <row r="1830" spans="1:14" ht="15">
      <c r="A1830" s="1">
        <f t="shared" si="289"/>
        <v>180054</v>
      </c>
      <c r="B1830" s="1">
        <f t="shared" si="290"/>
        <v>18</v>
      </c>
      <c r="C1830" s="65">
        <v>54</v>
      </c>
      <c r="D1830" s="66"/>
      <c r="E1830" s="67"/>
      <c r="F1830" s="68"/>
      <c r="G1830" s="66"/>
      <c r="H1830" s="67"/>
      <c r="I1830" s="67"/>
      <c r="J1830" s="67"/>
      <c r="K1830" s="67"/>
      <c r="L1830" s="69"/>
      <c r="M1830" s="70"/>
      <c r="N1830" s="71"/>
    </row>
    <row r="1831" spans="1:14" ht="15.75" thickBot="1">
      <c r="A1831" s="1">
        <f t="shared" si="289"/>
        <v>180055</v>
      </c>
      <c r="B1831" s="1">
        <f t="shared" si="290"/>
        <v>18</v>
      </c>
      <c r="C1831" s="65">
        <v>55</v>
      </c>
      <c r="D1831" s="72"/>
      <c r="E1831" s="73"/>
      <c r="F1831" s="74"/>
      <c r="G1831" s="72"/>
      <c r="H1831" s="73"/>
      <c r="I1831" s="73"/>
      <c r="J1831" s="73"/>
      <c r="K1831" s="73"/>
      <c r="L1831" s="75"/>
      <c r="M1831" s="76"/>
      <c r="N1831" s="77"/>
    </row>
    <row r="1832" spans="1:14" ht="19.5" thickTop="1" thickBot="1">
      <c r="A1832" s="1">
        <f t="shared" si="289"/>
        <v>180056</v>
      </c>
      <c r="B1832" s="1">
        <f t="shared" si="290"/>
        <v>18</v>
      </c>
      <c r="C1832" s="65">
        <v>56</v>
      </c>
      <c r="D1832" s="78">
        <f>SUM(D1825:D1831)</f>
        <v>0</v>
      </c>
      <c r="E1832" s="79">
        <f t="shared" ref="E1832:K1832" si="297">SUM(E1825:E1831)</f>
        <v>0</v>
      </c>
      <c r="F1832" s="80">
        <f t="shared" si="297"/>
        <v>0</v>
      </c>
      <c r="G1832" s="78">
        <f t="shared" si="297"/>
        <v>0</v>
      </c>
      <c r="H1832" s="79">
        <f t="shared" si="297"/>
        <v>0</v>
      </c>
      <c r="I1832" s="79">
        <f t="shared" si="297"/>
        <v>0</v>
      </c>
      <c r="J1832" s="79">
        <f t="shared" si="297"/>
        <v>0</v>
      </c>
      <c r="K1832" s="79">
        <f t="shared" si="297"/>
        <v>0</v>
      </c>
      <c r="L1832" s="159" t="s">
        <v>101</v>
      </c>
      <c r="M1832" s="160"/>
      <c r="N1832" s="161"/>
    </row>
    <row r="1833" spans="1:14" ht="15.75" thickTop="1">
      <c r="A1833" s="1">
        <f t="shared" si="289"/>
        <v>180057</v>
      </c>
      <c r="B1833" s="1">
        <f t="shared" si="290"/>
        <v>18</v>
      </c>
      <c r="C1833" s="65">
        <v>57</v>
      </c>
      <c r="D1833" s="66"/>
      <c r="E1833" s="67"/>
      <c r="F1833" s="68"/>
      <c r="G1833" s="66"/>
      <c r="H1833" s="67"/>
      <c r="I1833" s="67"/>
      <c r="J1833" s="67"/>
      <c r="K1833" s="67"/>
      <c r="L1833" s="69"/>
      <c r="M1833" s="70"/>
      <c r="N1833" s="71"/>
    </row>
    <row r="1834" spans="1:14" ht="15">
      <c r="A1834" s="1">
        <f t="shared" si="289"/>
        <v>180058</v>
      </c>
      <c r="B1834" s="1">
        <f t="shared" si="290"/>
        <v>18</v>
      </c>
      <c r="C1834" s="65">
        <v>58</v>
      </c>
      <c r="D1834" s="66"/>
      <c r="E1834" s="67"/>
      <c r="F1834" s="68"/>
      <c r="G1834" s="66"/>
      <c r="H1834" s="67"/>
      <c r="I1834" s="67"/>
      <c r="J1834" s="67"/>
      <c r="K1834" s="67"/>
      <c r="L1834" s="69"/>
      <c r="M1834" s="70"/>
      <c r="N1834" s="71"/>
    </row>
    <row r="1835" spans="1:14" ht="15">
      <c r="A1835" s="1">
        <f t="shared" si="289"/>
        <v>180059</v>
      </c>
      <c r="B1835" s="1">
        <f t="shared" si="290"/>
        <v>18</v>
      </c>
      <c r="C1835" s="65">
        <v>59</v>
      </c>
      <c r="D1835" s="66"/>
      <c r="E1835" s="67"/>
      <c r="F1835" s="68"/>
      <c r="G1835" s="66"/>
      <c r="H1835" s="67"/>
      <c r="I1835" s="67"/>
      <c r="J1835" s="67"/>
      <c r="K1835" s="67"/>
      <c r="L1835" s="69"/>
      <c r="M1835" s="70"/>
      <c r="N1835" s="71"/>
    </row>
    <row r="1836" spans="1:14" ht="15">
      <c r="A1836" s="1">
        <f t="shared" si="289"/>
        <v>180060</v>
      </c>
      <c r="B1836" s="1">
        <f t="shared" si="290"/>
        <v>18</v>
      </c>
      <c r="C1836" s="65">
        <v>60</v>
      </c>
      <c r="D1836" s="66"/>
      <c r="E1836" s="67"/>
      <c r="F1836" s="68"/>
      <c r="G1836" s="66"/>
      <c r="H1836" s="67"/>
      <c r="I1836" s="67"/>
      <c r="J1836" s="67"/>
      <c r="K1836" s="67"/>
      <c r="L1836" s="69"/>
      <c r="M1836" s="70"/>
      <c r="N1836" s="71"/>
    </row>
    <row r="1837" spans="1:14" ht="15">
      <c r="A1837" s="1">
        <f t="shared" si="289"/>
        <v>180061</v>
      </c>
      <c r="B1837" s="1">
        <f t="shared" si="290"/>
        <v>18</v>
      </c>
      <c r="C1837" s="65">
        <v>61</v>
      </c>
      <c r="D1837" s="66"/>
      <c r="E1837" s="67"/>
      <c r="F1837" s="68"/>
      <c r="G1837" s="66"/>
      <c r="H1837" s="67"/>
      <c r="I1837" s="67"/>
      <c r="J1837" s="67"/>
      <c r="K1837" s="67"/>
      <c r="L1837" s="69"/>
      <c r="M1837" s="70"/>
      <c r="N1837" s="71"/>
    </row>
    <row r="1838" spans="1:14" ht="15">
      <c r="A1838" s="1">
        <f t="shared" si="289"/>
        <v>180062</v>
      </c>
      <c r="B1838" s="1">
        <f t="shared" si="290"/>
        <v>18</v>
      </c>
      <c r="C1838" s="65">
        <v>62</v>
      </c>
      <c r="D1838" s="66"/>
      <c r="E1838" s="67"/>
      <c r="F1838" s="68"/>
      <c r="G1838" s="66"/>
      <c r="H1838" s="67"/>
      <c r="I1838" s="67"/>
      <c r="J1838" s="67"/>
      <c r="K1838" s="67"/>
      <c r="L1838" s="69"/>
      <c r="M1838" s="70"/>
      <c r="N1838" s="71"/>
    </row>
    <row r="1839" spans="1:14" ht="15.75" thickBot="1">
      <c r="A1839" s="1">
        <f t="shared" si="289"/>
        <v>180063</v>
      </c>
      <c r="B1839" s="1">
        <f t="shared" si="290"/>
        <v>18</v>
      </c>
      <c r="C1839" s="65">
        <v>63</v>
      </c>
      <c r="D1839" s="72"/>
      <c r="E1839" s="73"/>
      <c r="F1839" s="74"/>
      <c r="G1839" s="72"/>
      <c r="H1839" s="73"/>
      <c r="I1839" s="73"/>
      <c r="J1839" s="73"/>
      <c r="K1839" s="73"/>
      <c r="L1839" s="75"/>
      <c r="M1839" s="76"/>
      <c r="N1839" s="77"/>
    </row>
    <row r="1840" spans="1:14" ht="19.5" thickTop="1" thickBot="1">
      <c r="A1840" s="1">
        <f t="shared" si="289"/>
        <v>180064</v>
      </c>
      <c r="B1840" s="1">
        <f t="shared" si="290"/>
        <v>18</v>
      </c>
      <c r="C1840" s="65">
        <v>64</v>
      </c>
      <c r="D1840" s="78">
        <f>SUM(D1833:D1839)</f>
        <v>0</v>
      </c>
      <c r="E1840" s="79">
        <f t="shared" ref="E1840:K1840" si="298">SUM(E1833:E1839)</f>
        <v>0</v>
      </c>
      <c r="F1840" s="80">
        <f t="shared" si="298"/>
        <v>0</v>
      </c>
      <c r="G1840" s="78">
        <f t="shared" si="298"/>
        <v>0</v>
      </c>
      <c r="H1840" s="79">
        <f t="shared" si="298"/>
        <v>0</v>
      </c>
      <c r="I1840" s="79">
        <f t="shared" si="298"/>
        <v>0</v>
      </c>
      <c r="J1840" s="79">
        <f t="shared" si="298"/>
        <v>0</v>
      </c>
      <c r="K1840" s="79">
        <f t="shared" si="298"/>
        <v>0</v>
      </c>
      <c r="L1840" s="159" t="s">
        <v>102</v>
      </c>
      <c r="M1840" s="160"/>
      <c r="N1840" s="161"/>
    </row>
    <row r="1841" spans="1:14" ht="15.75" thickTop="1">
      <c r="A1841" s="1">
        <f t="shared" si="289"/>
        <v>180065</v>
      </c>
      <c r="B1841" s="1">
        <f t="shared" si="290"/>
        <v>18</v>
      </c>
      <c r="C1841" s="65">
        <v>65</v>
      </c>
      <c r="D1841" s="66"/>
      <c r="E1841" s="67"/>
      <c r="F1841" s="68"/>
      <c r="G1841" s="66"/>
      <c r="H1841" s="67"/>
      <c r="I1841" s="67"/>
      <c r="J1841" s="67"/>
      <c r="K1841" s="67"/>
      <c r="L1841" s="69"/>
      <c r="M1841" s="70"/>
      <c r="N1841" s="71"/>
    </row>
    <row r="1842" spans="1:14" ht="15">
      <c r="A1842" s="1">
        <f t="shared" ref="A1842:A1871" si="299">VALUE(TRIM(B1842&amp;"00"&amp;C1842))</f>
        <v>180066</v>
      </c>
      <c r="B1842" s="1">
        <f t="shared" si="290"/>
        <v>18</v>
      </c>
      <c r="C1842" s="65">
        <v>66</v>
      </c>
      <c r="D1842" s="66"/>
      <c r="E1842" s="67"/>
      <c r="F1842" s="68"/>
      <c r="G1842" s="66"/>
      <c r="H1842" s="67"/>
      <c r="I1842" s="67"/>
      <c r="J1842" s="67"/>
      <c r="K1842" s="67"/>
      <c r="L1842" s="69"/>
      <c r="M1842" s="70"/>
      <c r="N1842" s="71"/>
    </row>
    <row r="1843" spans="1:14" ht="15">
      <c r="A1843" s="1">
        <f t="shared" si="299"/>
        <v>180067</v>
      </c>
      <c r="B1843" s="1">
        <f t="shared" ref="B1843:B1873" si="300">B1842</f>
        <v>18</v>
      </c>
      <c r="C1843" s="65">
        <v>67</v>
      </c>
      <c r="D1843" s="66"/>
      <c r="E1843" s="67"/>
      <c r="F1843" s="68"/>
      <c r="G1843" s="66"/>
      <c r="H1843" s="67"/>
      <c r="I1843" s="67"/>
      <c r="J1843" s="67"/>
      <c r="K1843" s="67"/>
      <c r="L1843" s="69"/>
      <c r="M1843" s="70"/>
      <c r="N1843" s="71"/>
    </row>
    <row r="1844" spans="1:14" ht="15">
      <c r="A1844" s="1">
        <f t="shared" si="299"/>
        <v>180068</v>
      </c>
      <c r="B1844" s="1">
        <f t="shared" si="300"/>
        <v>18</v>
      </c>
      <c r="C1844" s="65">
        <v>68</v>
      </c>
      <c r="D1844" s="66"/>
      <c r="E1844" s="67"/>
      <c r="F1844" s="68"/>
      <c r="G1844" s="66"/>
      <c r="H1844" s="67"/>
      <c r="I1844" s="67"/>
      <c r="J1844" s="67"/>
      <c r="K1844" s="67"/>
      <c r="L1844" s="69"/>
      <c r="M1844" s="70"/>
      <c r="N1844" s="71"/>
    </row>
    <row r="1845" spans="1:14" ht="15">
      <c r="A1845" s="1">
        <f t="shared" si="299"/>
        <v>180069</v>
      </c>
      <c r="B1845" s="1">
        <f t="shared" si="300"/>
        <v>18</v>
      </c>
      <c r="C1845" s="65">
        <v>69</v>
      </c>
      <c r="D1845" s="66"/>
      <c r="E1845" s="67"/>
      <c r="F1845" s="68"/>
      <c r="G1845" s="66"/>
      <c r="H1845" s="67"/>
      <c r="I1845" s="67"/>
      <c r="J1845" s="67"/>
      <c r="K1845" s="67"/>
      <c r="L1845" s="69"/>
      <c r="M1845" s="70"/>
      <c r="N1845" s="71"/>
    </row>
    <row r="1846" spans="1:14" ht="15">
      <c r="A1846" s="1">
        <f t="shared" si="299"/>
        <v>180070</v>
      </c>
      <c r="B1846" s="1">
        <f t="shared" si="300"/>
        <v>18</v>
      </c>
      <c r="C1846" s="65">
        <v>70</v>
      </c>
      <c r="D1846" s="66"/>
      <c r="E1846" s="67"/>
      <c r="F1846" s="68"/>
      <c r="G1846" s="66"/>
      <c r="H1846" s="67"/>
      <c r="I1846" s="67"/>
      <c r="J1846" s="67"/>
      <c r="K1846" s="67"/>
      <c r="L1846" s="69"/>
      <c r="M1846" s="70"/>
      <c r="N1846" s="71"/>
    </row>
    <row r="1847" spans="1:14" ht="15.75" thickBot="1">
      <c r="A1847" s="1">
        <f t="shared" si="299"/>
        <v>180071</v>
      </c>
      <c r="B1847" s="1">
        <f t="shared" si="300"/>
        <v>18</v>
      </c>
      <c r="C1847" s="65">
        <v>71</v>
      </c>
      <c r="D1847" s="72"/>
      <c r="E1847" s="73"/>
      <c r="F1847" s="74"/>
      <c r="G1847" s="72"/>
      <c r="H1847" s="73"/>
      <c r="I1847" s="73"/>
      <c r="J1847" s="73"/>
      <c r="K1847" s="73"/>
      <c r="L1847" s="75"/>
      <c r="M1847" s="76"/>
      <c r="N1847" s="77"/>
    </row>
    <row r="1848" spans="1:14" ht="19.5" thickTop="1" thickBot="1">
      <c r="A1848" s="1">
        <f t="shared" si="299"/>
        <v>180072</v>
      </c>
      <c r="B1848" s="1">
        <f t="shared" si="300"/>
        <v>18</v>
      </c>
      <c r="C1848" s="65">
        <v>72</v>
      </c>
      <c r="D1848" s="78">
        <f>SUM(D1841:D1847)</f>
        <v>0</v>
      </c>
      <c r="E1848" s="79">
        <f t="shared" ref="E1848:K1848" si="301">SUM(E1841:E1847)</f>
        <v>0</v>
      </c>
      <c r="F1848" s="80">
        <f t="shared" si="301"/>
        <v>0</v>
      </c>
      <c r="G1848" s="78">
        <f t="shared" si="301"/>
        <v>0</v>
      </c>
      <c r="H1848" s="79">
        <f t="shared" si="301"/>
        <v>0</v>
      </c>
      <c r="I1848" s="79">
        <f t="shared" si="301"/>
        <v>0</v>
      </c>
      <c r="J1848" s="79">
        <f t="shared" si="301"/>
        <v>0</v>
      </c>
      <c r="K1848" s="79">
        <f t="shared" si="301"/>
        <v>0</v>
      </c>
      <c r="L1848" s="159" t="s">
        <v>103</v>
      </c>
      <c r="M1848" s="160"/>
      <c r="N1848" s="161"/>
    </row>
    <row r="1849" spans="1:14" ht="15.75" thickTop="1">
      <c r="A1849" s="1">
        <f t="shared" si="299"/>
        <v>180073</v>
      </c>
      <c r="B1849" s="1">
        <f t="shared" si="300"/>
        <v>18</v>
      </c>
      <c r="C1849" s="65">
        <v>73</v>
      </c>
      <c r="D1849" s="66"/>
      <c r="E1849" s="67"/>
      <c r="F1849" s="68"/>
      <c r="G1849" s="66"/>
      <c r="H1849" s="67"/>
      <c r="I1849" s="67"/>
      <c r="J1849" s="67"/>
      <c r="K1849" s="67"/>
      <c r="L1849" s="69"/>
      <c r="M1849" s="70"/>
      <c r="N1849" s="71"/>
    </row>
    <row r="1850" spans="1:14" ht="15">
      <c r="A1850" s="1">
        <f t="shared" si="299"/>
        <v>180074</v>
      </c>
      <c r="B1850" s="1">
        <f t="shared" si="300"/>
        <v>18</v>
      </c>
      <c r="C1850" s="65">
        <v>74</v>
      </c>
      <c r="D1850" s="66"/>
      <c r="E1850" s="67"/>
      <c r="F1850" s="68"/>
      <c r="G1850" s="66"/>
      <c r="H1850" s="67"/>
      <c r="I1850" s="67"/>
      <c r="J1850" s="67"/>
      <c r="K1850" s="67"/>
      <c r="L1850" s="69"/>
      <c r="M1850" s="70"/>
      <c r="N1850" s="71"/>
    </row>
    <row r="1851" spans="1:14" ht="15">
      <c r="A1851" s="1">
        <f t="shared" si="299"/>
        <v>180075</v>
      </c>
      <c r="B1851" s="1">
        <f t="shared" si="300"/>
        <v>18</v>
      </c>
      <c r="C1851" s="65">
        <v>75</v>
      </c>
      <c r="D1851" s="66"/>
      <c r="E1851" s="67"/>
      <c r="F1851" s="68"/>
      <c r="G1851" s="66"/>
      <c r="H1851" s="67"/>
      <c r="I1851" s="67"/>
      <c r="J1851" s="67"/>
      <c r="K1851" s="67"/>
      <c r="L1851" s="69"/>
      <c r="M1851" s="70"/>
      <c r="N1851" s="71"/>
    </row>
    <row r="1852" spans="1:14" ht="15">
      <c r="A1852" s="1">
        <f t="shared" si="299"/>
        <v>180076</v>
      </c>
      <c r="B1852" s="1">
        <f t="shared" si="300"/>
        <v>18</v>
      </c>
      <c r="C1852" s="65">
        <v>76</v>
      </c>
      <c r="D1852" s="66"/>
      <c r="E1852" s="67"/>
      <c r="F1852" s="68"/>
      <c r="G1852" s="66"/>
      <c r="H1852" s="67"/>
      <c r="I1852" s="67"/>
      <c r="J1852" s="67"/>
      <c r="K1852" s="67"/>
      <c r="L1852" s="69"/>
      <c r="M1852" s="70"/>
      <c r="N1852" s="71"/>
    </row>
    <row r="1853" spans="1:14" ht="15">
      <c r="A1853" s="1">
        <f t="shared" si="299"/>
        <v>180077</v>
      </c>
      <c r="B1853" s="1">
        <f t="shared" si="300"/>
        <v>18</v>
      </c>
      <c r="C1853" s="65">
        <v>77</v>
      </c>
      <c r="D1853" s="66"/>
      <c r="E1853" s="67"/>
      <c r="F1853" s="68"/>
      <c r="G1853" s="66"/>
      <c r="H1853" s="67"/>
      <c r="I1853" s="67"/>
      <c r="J1853" s="67"/>
      <c r="K1853" s="67"/>
      <c r="L1853" s="69"/>
      <c r="M1853" s="70"/>
      <c r="N1853" s="71"/>
    </row>
    <row r="1854" spans="1:14" ht="15">
      <c r="A1854" s="1">
        <f t="shared" si="299"/>
        <v>180078</v>
      </c>
      <c r="B1854" s="1">
        <f t="shared" si="300"/>
        <v>18</v>
      </c>
      <c r="C1854" s="65">
        <v>78</v>
      </c>
      <c r="D1854" s="66"/>
      <c r="E1854" s="67"/>
      <c r="F1854" s="68"/>
      <c r="G1854" s="66"/>
      <c r="H1854" s="67"/>
      <c r="I1854" s="67"/>
      <c r="J1854" s="67"/>
      <c r="K1854" s="67"/>
      <c r="L1854" s="69"/>
      <c r="M1854" s="70"/>
      <c r="N1854" s="71"/>
    </row>
    <row r="1855" spans="1:14" ht="15.75" thickBot="1">
      <c r="A1855" s="1">
        <f t="shared" si="299"/>
        <v>180079</v>
      </c>
      <c r="B1855" s="1">
        <f t="shared" si="300"/>
        <v>18</v>
      </c>
      <c r="C1855" s="65">
        <v>79</v>
      </c>
      <c r="D1855" s="72"/>
      <c r="E1855" s="73"/>
      <c r="F1855" s="74"/>
      <c r="G1855" s="72"/>
      <c r="H1855" s="73"/>
      <c r="I1855" s="73"/>
      <c r="J1855" s="73"/>
      <c r="K1855" s="73"/>
      <c r="L1855" s="75"/>
      <c r="M1855" s="76"/>
      <c r="N1855" s="77"/>
    </row>
    <row r="1856" spans="1:14" ht="19.5" thickTop="1" thickBot="1">
      <c r="A1856" s="1">
        <f t="shared" si="299"/>
        <v>180080</v>
      </c>
      <c r="B1856" s="1">
        <f t="shared" si="300"/>
        <v>18</v>
      </c>
      <c r="C1856" s="65">
        <v>80</v>
      </c>
      <c r="D1856" s="78">
        <f>SUM(D1849:D1855)</f>
        <v>0</v>
      </c>
      <c r="E1856" s="79">
        <f t="shared" ref="E1856:K1856" si="302">SUM(E1849:E1855)</f>
        <v>0</v>
      </c>
      <c r="F1856" s="80">
        <f t="shared" si="302"/>
        <v>0</v>
      </c>
      <c r="G1856" s="78">
        <f t="shared" si="302"/>
        <v>0</v>
      </c>
      <c r="H1856" s="79">
        <f t="shared" si="302"/>
        <v>0</v>
      </c>
      <c r="I1856" s="79">
        <f t="shared" si="302"/>
        <v>0</v>
      </c>
      <c r="J1856" s="79">
        <f t="shared" si="302"/>
        <v>0</v>
      </c>
      <c r="K1856" s="79">
        <f t="shared" si="302"/>
        <v>0</v>
      </c>
      <c r="L1856" s="159" t="s">
        <v>104</v>
      </c>
      <c r="M1856" s="160"/>
      <c r="N1856" s="161"/>
    </row>
    <row r="1857" spans="1:14" ht="15.75" thickTop="1">
      <c r="A1857" s="1">
        <f t="shared" si="299"/>
        <v>180081</v>
      </c>
      <c r="B1857" s="1">
        <f t="shared" si="300"/>
        <v>18</v>
      </c>
      <c r="C1857" s="65">
        <v>81</v>
      </c>
      <c r="D1857" s="66"/>
      <c r="E1857" s="67"/>
      <c r="F1857" s="68"/>
      <c r="G1857" s="66"/>
      <c r="H1857" s="67"/>
      <c r="I1857" s="67"/>
      <c r="J1857" s="67"/>
      <c r="K1857" s="67"/>
      <c r="L1857" s="69"/>
      <c r="M1857" s="70"/>
      <c r="N1857" s="71"/>
    </row>
    <row r="1858" spans="1:14" ht="15">
      <c r="A1858" s="1">
        <f t="shared" si="299"/>
        <v>180082</v>
      </c>
      <c r="B1858" s="1">
        <f t="shared" si="300"/>
        <v>18</v>
      </c>
      <c r="C1858" s="65">
        <v>82</v>
      </c>
      <c r="D1858" s="66"/>
      <c r="E1858" s="67"/>
      <c r="F1858" s="68"/>
      <c r="G1858" s="66"/>
      <c r="H1858" s="67"/>
      <c r="I1858" s="67"/>
      <c r="J1858" s="67"/>
      <c r="K1858" s="67"/>
      <c r="L1858" s="69"/>
      <c r="M1858" s="70"/>
      <c r="N1858" s="71"/>
    </row>
    <row r="1859" spans="1:14" ht="15">
      <c r="A1859" s="1">
        <f t="shared" si="299"/>
        <v>180083</v>
      </c>
      <c r="B1859" s="1">
        <f t="shared" si="300"/>
        <v>18</v>
      </c>
      <c r="C1859" s="65">
        <v>83</v>
      </c>
      <c r="D1859" s="66"/>
      <c r="E1859" s="67"/>
      <c r="F1859" s="68"/>
      <c r="G1859" s="66"/>
      <c r="H1859" s="67"/>
      <c r="I1859" s="67"/>
      <c r="J1859" s="67"/>
      <c r="K1859" s="67"/>
      <c r="L1859" s="69"/>
      <c r="M1859" s="70"/>
      <c r="N1859" s="71"/>
    </row>
    <row r="1860" spans="1:14" ht="15">
      <c r="A1860" s="1">
        <f t="shared" si="299"/>
        <v>180084</v>
      </c>
      <c r="B1860" s="1">
        <f t="shared" si="300"/>
        <v>18</v>
      </c>
      <c r="C1860" s="65">
        <v>84</v>
      </c>
      <c r="D1860" s="66"/>
      <c r="E1860" s="67"/>
      <c r="F1860" s="68"/>
      <c r="G1860" s="66"/>
      <c r="H1860" s="67"/>
      <c r="I1860" s="67"/>
      <c r="J1860" s="67"/>
      <c r="K1860" s="67"/>
      <c r="L1860" s="69"/>
      <c r="M1860" s="70"/>
      <c r="N1860" s="71"/>
    </row>
    <row r="1861" spans="1:14" ht="15">
      <c r="A1861" s="1">
        <f t="shared" si="299"/>
        <v>180085</v>
      </c>
      <c r="B1861" s="1">
        <f t="shared" si="300"/>
        <v>18</v>
      </c>
      <c r="C1861" s="65">
        <v>85</v>
      </c>
      <c r="D1861" s="66"/>
      <c r="E1861" s="67"/>
      <c r="F1861" s="68"/>
      <c r="G1861" s="66"/>
      <c r="H1861" s="67"/>
      <c r="I1861" s="67"/>
      <c r="J1861" s="67"/>
      <c r="K1861" s="67"/>
      <c r="L1861" s="69"/>
      <c r="M1861" s="70"/>
      <c r="N1861" s="71"/>
    </row>
    <row r="1862" spans="1:14" ht="15">
      <c r="A1862" s="1">
        <f t="shared" si="299"/>
        <v>180086</v>
      </c>
      <c r="B1862" s="1">
        <f t="shared" si="300"/>
        <v>18</v>
      </c>
      <c r="C1862" s="65">
        <v>86</v>
      </c>
      <c r="D1862" s="66"/>
      <c r="E1862" s="67"/>
      <c r="F1862" s="68"/>
      <c r="G1862" s="66"/>
      <c r="H1862" s="67"/>
      <c r="I1862" s="67"/>
      <c r="J1862" s="67"/>
      <c r="K1862" s="67"/>
      <c r="L1862" s="69"/>
      <c r="M1862" s="70"/>
      <c r="N1862" s="71"/>
    </row>
    <row r="1863" spans="1:14" ht="15.75" thickBot="1">
      <c r="A1863" s="1">
        <f t="shared" si="299"/>
        <v>180087</v>
      </c>
      <c r="B1863" s="1">
        <f t="shared" si="300"/>
        <v>18</v>
      </c>
      <c r="C1863" s="65">
        <v>87</v>
      </c>
      <c r="D1863" s="72"/>
      <c r="E1863" s="73"/>
      <c r="F1863" s="74"/>
      <c r="G1863" s="72"/>
      <c r="H1863" s="73"/>
      <c r="I1863" s="73"/>
      <c r="J1863" s="73"/>
      <c r="K1863" s="73"/>
      <c r="L1863" s="75"/>
      <c r="M1863" s="76"/>
      <c r="N1863" s="77"/>
    </row>
    <row r="1864" spans="1:14" ht="19.5" thickTop="1" thickBot="1">
      <c r="A1864" s="1">
        <f t="shared" si="299"/>
        <v>180088</v>
      </c>
      <c r="B1864" s="1">
        <f t="shared" si="300"/>
        <v>18</v>
      </c>
      <c r="C1864" s="65">
        <v>88</v>
      </c>
      <c r="D1864" s="78">
        <f>SUM(D1857:D1863)</f>
        <v>0</v>
      </c>
      <c r="E1864" s="79">
        <f t="shared" ref="E1864:K1864" si="303">SUM(E1857:E1863)</f>
        <v>0</v>
      </c>
      <c r="F1864" s="80">
        <f t="shared" si="303"/>
        <v>0</v>
      </c>
      <c r="G1864" s="78">
        <f t="shared" si="303"/>
        <v>0</v>
      </c>
      <c r="H1864" s="79">
        <f t="shared" si="303"/>
        <v>0</v>
      </c>
      <c r="I1864" s="79">
        <f t="shared" si="303"/>
        <v>0</v>
      </c>
      <c r="J1864" s="79">
        <f t="shared" si="303"/>
        <v>0</v>
      </c>
      <c r="K1864" s="79">
        <f t="shared" si="303"/>
        <v>0</v>
      </c>
      <c r="L1864" s="159" t="s">
        <v>105</v>
      </c>
      <c r="M1864" s="160"/>
      <c r="N1864" s="161"/>
    </row>
    <row r="1865" spans="1:14" ht="15.75" thickTop="1">
      <c r="A1865" s="1">
        <f t="shared" si="299"/>
        <v>180089</v>
      </c>
      <c r="B1865" s="1">
        <f t="shared" si="300"/>
        <v>18</v>
      </c>
      <c r="C1865" s="65">
        <v>89</v>
      </c>
      <c r="D1865" s="66"/>
      <c r="E1865" s="67"/>
      <c r="F1865" s="68"/>
      <c r="G1865" s="66"/>
      <c r="H1865" s="67"/>
      <c r="I1865" s="67"/>
      <c r="J1865" s="67"/>
      <c r="K1865" s="67"/>
      <c r="L1865" s="69"/>
      <c r="M1865" s="70"/>
      <c r="N1865" s="71"/>
    </row>
    <row r="1866" spans="1:14" ht="15">
      <c r="A1866" s="1">
        <f t="shared" si="299"/>
        <v>180090</v>
      </c>
      <c r="B1866" s="1">
        <f t="shared" si="300"/>
        <v>18</v>
      </c>
      <c r="C1866" s="65">
        <v>90</v>
      </c>
      <c r="D1866" s="66"/>
      <c r="E1866" s="67"/>
      <c r="F1866" s="68"/>
      <c r="G1866" s="66"/>
      <c r="H1866" s="67"/>
      <c r="I1866" s="67"/>
      <c r="J1866" s="67"/>
      <c r="K1866" s="67"/>
      <c r="L1866" s="69"/>
      <c r="M1866" s="70"/>
      <c r="N1866" s="71"/>
    </row>
    <row r="1867" spans="1:14" ht="15">
      <c r="A1867" s="1">
        <f t="shared" si="299"/>
        <v>180091</v>
      </c>
      <c r="B1867" s="1">
        <f t="shared" si="300"/>
        <v>18</v>
      </c>
      <c r="C1867" s="65">
        <v>91</v>
      </c>
      <c r="D1867" s="66"/>
      <c r="E1867" s="67"/>
      <c r="F1867" s="68"/>
      <c r="G1867" s="66"/>
      <c r="H1867" s="67"/>
      <c r="I1867" s="67"/>
      <c r="J1867" s="67"/>
      <c r="K1867" s="67"/>
      <c r="L1867" s="69"/>
      <c r="M1867" s="70"/>
      <c r="N1867" s="71"/>
    </row>
    <row r="1868" spans="1:14" ht="15">
      <c r="A1868" s="1">
        <f t="shared" si="299"/>
        <v>180092</v>
      </c>
      <c r="B1868" s="1">
        <f t="shared" si="300"/>
        <v>18</v>
      </c>
      <c r="C1868" s="65">
        <v>92</v>
      </c>
      <c r="D1868" s="66"/>
      <c r="E1868" s="67"/>
      <c r="F1868" s="68"/>
      <c r="G1868" s="66"/>
      <c r="H1868" s="67"/>
      <c r="I1868" s="67"/>
      <c r="J1868" s="67"/>
      <c r="K1868" s="67"/>
      <c r="L1868" s="69"/>
      <c r="M1868" s="70"/>
      <c r="N1868" s="71"/>
    </row>
    <row r="1869" spans="1:14" ht="15">
      <c r="A1869" s="1">
        <f t="shared" si="299"/>
        <v>180093</v>
      </c>
      <c r="B1869" s="1">
        <f t="shared" si="300"/>
        <v>18</v>
      </c>
      <c r="C1869" s="65">
        <v>93</v>
      </c>
      <c r="D1869" s="66"/>
      <c r="E1869" s="67"/>
      <c r="F1869" s="68"/>
      <c r="G1869" s="66"/>
      <c r="H1869" s="67"/>
      <c r="I1869" s="67"/>
      <c r="J1869" s="67"/>
      <c r="K1869" s="67"/>
      <c r="L1869" s="69"/>
      <c r="M1869" s="70"/>
      <c r="N1869" s="71"/>
    </row>
    <row r="1870" spans="1:14" ht="15">
      <c r="A1870" s="1">
        <f t="shared" si="299"/>
        <v>180094</v>
      </c>
      <c r="B1870" s="1">
        <f t="shared" si="300"/>
        <v>18</v>
      </c>
      <c r="C1870" s="65">
        <v>94</v>
      </c>
      <c r="D1870" s="66"/>
      <c r="E1870" s="67"/>
      <c r="F1870" s="68"/>
      <c r="G1870" s="66"/>
      <c r="H1870" s="67"/>
      <c r="I1870" s="67"/>
      <c r="J1870" s="67"/>
      <c r="K1870" s="67"/>
      <c r="L1870" s="69"/>
      <c r="M1870" s="70"/>
      <c r="N1870" s="71"/>
    </row>
    <row r="1871" spans="1:14" ht="15.75" thickBot="1">
      <c r="A1871" s="1">
        <f t="shared" si="299"/>
        <v>180095</v>
      </c>
      <c r="B1871" s="1">
        <f t="shared" si="300"/>
        <v>18</v>
      </c>
      <c r="C1871" s="65">
        <v>95</v>
      </c>
      <c r="D1871" s="72"/>
      <c r="E1871" s="73"/>
      <c r="F1871" s="74"/>
      <c r="G1871" s="72"/>
      <c r="H1871" s="73"/>
      <c r="I1871" s="73"/>
      <c r="J1871" s="73"/>
      <c r="K1871" s="73"/>
      <c r="L1871" s="75"/>
      <c r="M1871" s="76"/>
      <c r="N1871" s="77"/>
    </row>
    <row r="1872" spans="1:14" ht="19.5" thickTop="1" thickBot="1">
      <c r="A1872" s="1">
        <f>VALUE(TRIM(B1872&amp;"00"&amp;C1872))</f>
        <v>180096</v>
      </c>
      <c r="B1872" s="1">
        <f t="shared" si="300"/>
        <v>18</v>
      </c>
      <c r="C1872" s="65">
        <v>96</v>
      </c>
      <c r="D1872" s="78">
        <f>SUM(D1865:D1871)</f>
        <v>0</v>
      </c>
      <c r="E1872" s="79">
        <f t="shared" ref="E1872:K1872" si="304">SUM(E1865:E1871)</f>
        <v>0</v>
      </c>
      <c r="F1872" s="80">
        <f t="shared" si="304"/>
        <v>0</v>
      </c>
      <c r="G1872" s="78">
        <f t="shared" si="304"/>
        <v>0</v>
      </c>
      <c r="H1872" s="79">
        <f t="shared" si="304"/>
        <v>0</v>
      </c>
      <c r="I1872" s="79">
        <f t="shared" si="304"/>
        <v>0</v>
      </c>
      <c r="J1872" s="79">
        <f t="shared" si="304"/>
        <v>0</v>
      </c>
      <c r="K1872" s="79">
        <f t="shared" si="304"/>
        <v>0</v>
      </c>
      <c r="L1872" s="159" t="s">
        <v>106</v>
      </c>
      <c r="M1872" s="160"/>
      <c r="N1872" s="161"/>
    </row>
    <row r="1873" spans="1:14" ht="16.5" customHeight="1" thickTop="1" thickBot="1">
      <c r="A1873" s="1">
        <f>VALUE(TRIM(B1873&amp;"00"&amp;C1873))</f>
        <v>180097</v>
      </c>
      <c r="B1873" s="1">
        <f t="shared" si="300"/>
        <v>18</v>
      </c>
      <c r="C1873" s="82">
        <v>97</v>
      </c>
      <c r="D1873" s="78">
        <f t="shared" ref="D1873:K1873" si="305">D1784+D1792+D1800+D1808+D1816+D1824+D1832+D1840+D1848+D1856+D1864+D1872</f>
        <v>0</v>
      </c>
      <c r="E1873" s="79">
        <f t="shared" si="305"/>
        <v>0</v>
      </c>
      <c r="F1873" s="80">
        <f t="shared" si="305"/>
        <v>0</v>
      </c>
      <c r="G1873" s="78">
        <f t="shared" si="305"/>
        <v>0</v>
      </c>
      <c r="H1873" s="79">
        <f t="shared" si="305"/>
        <v>0</v>
      </c>
      <c r="I1873" s="79">
        <f t="shared" si="305"/>
        <v>0</v>
      </c>
      <c r="J1873" s="79">
        <f t="shared" si="305"/>
        <v>0</v>
      </c>
      <c r="K1873" s="79">
        <f t="shared" si="305"/>
        <v>0</v>
      </c>
      <c r="L1873" s="159" t="s">
        <v>107</v>
      </c>
      <c r="M1873" s="160"/>
      <c r="N1873" s="161"/>
    </row>
    <row r="1874" spans="1:14" ht="15.75" thickTop="1" thickBot="1"/>
    <row r="1875" spans="1:14" ht="15.75" customHeight="1" thickBot="1">
      <c r="I1875" s="39" t="s">
        <v>86</v>
      </c>
      <c r="J1875" s="40" t="str">
        <f>VLOOKUP(D1878,BASIC!$A$8:$H$37,7,0)</f>
        <v>جم</v>
      </c>
      <c r="M1875" s="39" t="s">
        <v>6</v>
      </c>
      <c r="N1875" s="40" t="str">
        <f>VLOOKUP(D1878,BASIC!$A$8:$H$37,4,0)</f>
        <v>استمارة</v>
      </c>
    </row>
    <row r="1876" spans="1:14" ht="16.5" customHeight="1">
      <c r="D1876" s="41" t="s">
        <v>4</v>
      </c>
      <c r="E1876" s="155" t="str">
        <f>VLOOKUP(D1878,BASIC!$A$8:$H$37,2,0)</f>
        <v>نجاح عبد المعبود حسن فرج</v>
      </c>
      <c r="F1876" s="156"/>
      <c r="G1876" s="42"/>
      <c r="H1876" s="42"/>
      <c r="I1876" s="43" t="s">
        <v>7</v>
      </c>
      <c r="J1876" s="44">
        <f>VLOOKUP(D1878,BASIC!$A$8:$H$37,5,0)</f>
        <v>2005</v>
      </c>
      <c r="M1876" s="43" t="s">
        <v>87</v>
      </c>
      <c r="N1876" s="45">
        <f>VLOOKUP(D1878,BASIC!$A$8:$H$37,8,0)</f>
        <v>386300</v>
      </c>
    </row>
    <row r="1877" spans="1:14" ht="16.5" thickBot="1">
      <c r="D1877" s="46" t="s">
        <v>5</v>
      </c>
      <c r="E1877" s="157" t="str">
        <f>VLOOKUP(D1878,BASIC!$A$8:$H$37,3,0)</f>
        <v>E19-104</v>
      </c>
      <c r="F1877" s="158"/>
      <c r="I1877" s="47" t="s">
        <v>88</v>
      </c>
      <c r="J1877" s="48">
        <f>VLOOKUP(D1878,BASIC!$A$8:$H$37,6,0)</f>
        <v>525500</v>
      </c>
      <c r="M1877" s="47" t="s">
        <v>89</v>
      </c>
      <c r="N1877" s="48">
        <f>N1876+SUM(D1977:F1977)-SUM(G1977:K1977)</f>
        <v>386300</v>
      </c>
    </row>
    <row r="1878" spans="1:14" ht="21.75" customHeight="1" thickBot="1">
      <c r="D1878" s="49">
        <f>D1774+1</f>
        <v>19</v>
      </c>
      <c r="E1878" s="50"/>
      <c r="F1878" s="50"/>
      <c r="G1878" s="50"/>
      <c r="H1878" s="50"/>
      <c r="I1878" s="50"/>
      <c r="J1878" s="50"/>
      <c r="K1878" s="50"/>
      <c r="L1878" s="50"/>
      <c r="M1878" s="50"/>
      <c r="N1878" s="51"/>
    </row>
    <row r="1879" spans="1:14" ht="15" customHeight="1">
      <c r="D1879" s="52" t="s">
        <v>11</v>
      </c>
      <c r="E1879" s="53"/>
      <c r="F1879" s="54"/>
      <c r="G1879" s="52" t="s">
        <v>12</v>
      </c>
      <c r="H1879" s="53"/>
      <c r="I1879" s="53"/>
      <c r="J1879" s="53"/>
      <c r="K1879" s="55"/>
      <c r="L1879" s="56" t="s">
        <v>90</v>
      </c>
      <c r="M1879" s="56" t="s">
        <v>91</v>
      </c>
      <c r="N1879" s="57" t="s">
        <v>92</v>
      </c>
    </row>
    <row r="1880" spans="1:14" ht="15">
      <c r="D1880" s="60" t="s">
        <v>14</v>
      </c>
      <c r="E1880" s="61" t="s">
        <v>15</v>
      </c>
      <c r="F1880" s="62" t="s">
        <v>16</v>
      </c>
      <c r="G1880" s="60" t="s">
        <v>17</v>
      </c>
      <c r="H1880" s="61" t="s">
        <v>18</v>
      </c>
      <c r="I1880" s="61" t="s">
        <v>19</v>
      </c>
      <c r="J1880" s="61" t="s">
        <v>20</v>
      </c>
      <c r="K1880" s="61" t="s">
        <v>21</v>
      </c>
      <c r="L1880" s="63"/>
      <c r="M1880" s="63"/>
      <c r="N1880" s="64"/>
    </row>
    <row r="1881" spans="1:14" ht="15">
      <c r="A1881" s="1">
        <f>VALUE(TRIM(B1881&amp;"00"&amp;C1881))</f>
        <v>19001</v>
      </c>
      <c r="B1881" s="1">
        <f>VLOOKUP(D1878,BASIC!$A$8:$T$37,20,0)</f>
        <v>19</v>
      </c>
      <c r="C1881" s="65">
        <v>1</v>
      </c>
      <c r="D1881" s="66"/>
      <c r="E1881" s="67"/>
      <c r="F1881" s="68"/>
      <c r="G1881" s="66"/>
      <c r="H1881" s="67"/>
      <c r="I1881" s="67"/>
      <c r="J1881" s="67"/>
      <c r="K1881" s="67"/>
      <c r="L1881" s="69"/>
      <c r="M1881" s="70"/>
      <c r="N1881" s="71"/>
    </row>
    <row r="1882" spans="1:14" ht="15">
      <c r="A1882" s="1">
        <f t="shared" ref="A1882:A1945" si="306">VALUE(TRIM(B1882&amp;"00"&amp;C1882))</f>
        <v>19002</v>
      </c>
      <c r="B1882" s="1">
        <f>B1881</f>
        <v>19</v>
      </c>
      <c r="C1882" s="65">
        <v>2</v>
      </c>
      <c r="D1882" s="66"/>
      <c r="E1882" s="67"/>
      <c r="F1882" s="68"/>
      <c r="G1882" s="66"/>
      <c r="H1882" s="67"/>
      <c r="I1882" s="67"/>
      <c r="J1882" s="67"/>
      <c r="K1882" s="67"/>
      <c r="L1882" s="69"/>
      <c r="M1882" s="70"/>
      <c r="N1882" s="71"/>
    </row>
    <row r="1883" spans="1:14" ht="15">
      <c r="A1883" s="1">
        <f t="shared" si="306"/>
        <v>19003</v>
      </c>
      <c r="B1883" s="1">
        <f t="shared" ref="B1883:B1946" si="307">B1882</f>
        <v>19</v>
      </c>
      <c r="C1883" s="65">
        <v>3</v>
      </c>
      <c r="D1883" s="66"/>
      <c r="E1883" s="67"/>
      <c r="F1883" s="68"/>
      <c r="G1883" s="66"/>
      <c r="H1883" s="67"/>
      <c r="I1883" s="67"/>
      <c r="J1883" s="67"/>
      <c r="K1883" s="67"/>
      <c r="L1883" s="69"/>
      <c r="M1883" s="70"/>
      <c r="N1883" s="71"/>
    </row>
    <row r="1884" spans="1:14" ht="15">
      <c r="A1884" s="1">
        <f t="shared" si="306"/>
        <v>19004</v>
      </c>
      <c r="B1884" s="1">
        <f t="shared" si="307"/>
        <v>19</v>
      </c>
      <c r="C1884" s="65">
        <v>4</v>
      </c>
      <c r="D1884" s="66"/>
      <c r="E1884" s="67"/>
      <c r="F1884" s="68"/>
      <c r="G1884" s="66"/>
      <c r="H1884" s="67"/>
      <c r="I1884" s="67"/>
      <c r="J1884" s="67"/>
      <c r="K1884" s="67"/>
      <c r="L1884" s="69"/>
      <c r="M1884" s="70"/>
      <c r="N1884" s="71"/>
    </row>
    <row r="1885" spans="1:14" ht="15">
      <c r="A1885" s="1">
        <f t="shared" si="306"/>
        <v>19005</v>
      </c>
      <c r="B1885" s="1">
        <f t="shared" si="307"/>
        <v>19</v>
      </c>
      <c r="C1885" s="65">
        <v>5</v>
      </c>
      <c r="D1885" s="66"/>
      <c r="E1885" s="67"/>
      <c r="F1885" s="68"/>
      <c r="G1885" s="66"/>
      <c r="H1885" s="67"/>
      <c r="I1885" s="67"/>
      <c r="J1885" s="67"/>
      <c r="K1885" s="67"/>
      <c r="L1885" s="69"/>
      <c r="M1885" s="70"/>
      <c r="N1885" s="71"/>
    </row>
    <row r="1886" spans="1:14" ht="15">
      <c r="A1886" s="1">
        <f t="shared" si="306"/>
        <v>19006</v>
      </c>
      <c r="B1886" s="1">
        <f t="shared" si="307"/>
        <v>19</v>
      </c>
      <c r="C1886" s="65">
        <v>6</v>
      </c>
      <c r="D1886" s="66"/>
      <c r="E1886" s="67"/>
      <c r="F1886" s="68"/>
      <c r="G1886" s="66"/>
      <c r="H1886" s="67"/>
      <c r="I1886" s="67"/>
      <c r="J1886" s="67"/>
      <c r="K1886" s="67"/>
      <c r="L1886" s="69"/>
      <c r="M1886" s="70"/>
      <c r="N1886" s="71"/>
    </row>
    <row r="1887" spans="1:14" ht="15.75" thickBot="1">
      <c r="A1887" s="1">
        <f t="shared" si="306"/>
        <v>19007</v>
      </c>
      <c r="B1887" s="1">
        <f t="shared" si="307"/>
        <v>19</v>
      </c>
      <c r="C1887" s="65">
        <v>7</v>
      </c>
      <c r="D1887" s="72"/>
      <c r="E1887" s="73"/>
      <c r="F1887" s="74"/>
      <c r="G1887" s="72"/>
      <c r="H1887" s="73"/>
      <c r="I1887" s="73"/>
      <c r="J1887" s="73"/>
      <c r="K1887" s="73"/>
      <c r="L1887" s="75"/>
      <c r="M1887" s="76"/>
      <c r="N1887" s="77"/>
    </row>
    <row r="1888" spans="1:14" ht="19.5" thickTop="1" thickBot="1">
      <c r="A1888" s="1">
        <f t="shared" si="306"/>
        <v>19008</v>
      </c>
      <c r="B1888" s="1">
        <f t="shared" si="307"/>
        <v>19</v>
      </c>
      <c r="C1888" s="65">
        <v>8</v>
      </c>
      <c r="D1888" s="78">
        <f>SUM(D1881:D1887)</f>
        <v>0</v>
      </c>
      <c r="E1888" s="79">
        <f t="shared" ref="E1888:K1888" si="308">SUM(E1881:E1887)</f>
        <v>0</v>
      </c>
      <c r="F1888" s="80">
        <f t="shared" si="308"/>
        <v>0</v>
      </c>
      <c r="G1888" s="78">
        <f t="shared" si="308"/>
        <v>0</v>
      </c>
      <c r="H1888" s="79">
        <f t="shared" si="308"/>
        <v>0</v>
      </c>
      <c r="I1888" s="79">
        <f t="shared" si="308"/>
        <v>0</v>
      </c>
      <c r="J1888" s="79">
        <f t="shared" si="308"/>
        <v>0</v>
      </c>
      <c r="K1888" s="79">
        <f t="shared" si="308"/>
        <v>0</v>
      </c>
      <c r="L1888" s="159" t="s">
        <v>95</v>
      </c>
      <c r="M1888" s="160"/>
      <c r="N1888" s="161"/>
    </row>
    <row r="1889" spans="1:14" ht="15.75" thickTop="1">
      <c r="A1889" s="1">
        <f t="shared" si="306"/>
        <v>19009</v>
      </c>
      <c r="B1889" s="1">
        <f t="shared" si="307"/>
        <v>19</v>
      </c>
      <c r="C1889" s="65">
        <v>9</v>
      </c>
      <c r="D1889" s="66"/>
      <c r="E1889" s="67"/>
      <c r="F1889" s="68"/>
      <c r="G1889" s="66"/>
      <c r="H1889" s="67"/>
      <c r="I1889" s="67"/>
      <c r="J1889" s="67"/>
      <c r="K1889" s="67"/>
      <c r="L1889" s="69"/>
      <c r="M1889" s="70"/>
      <c r="N1889" s="71"/>
    </row>
    <row r="1890" spans="1:14" ht="15">
      <c r="A1890" s="1">
        <f t="shared" si="306"/>
        <v>190010</v>
      </c>
      <c r="B1890" s="1">
        <f t="shared" si="307"/>
        <v>19</v>
      </c>
      <c r="C1890" s="65">
        <v>10</v>
      </c>
      <c r="D1890" s="66"/>
      <c r="E1890" s="67"/>
      <c r="F1890" s="68"/>
      <c r="G1890" s="66"/>
      <c r="H1890" s="67"/>
      <c r="I1890" s="67"/>
      <c r="J1890" s="67"/>
      <c r="K1890" s="67"/>
      <c r="L1890" s="69"/>
      <c r="M1890" s="70"/>
      <c r="N1890" s="71"/>
    </row>
    <row r="1891" spans="1:14" ht="15">
      <c r="A1891" s="1">
        <f t="shared" si="306"/>
        <v>190011</v>
      </c>
      <c r="B1891" s="1">
        <f t="shared" si="307"/>
        <v>19</v>
      </c>
      <c r="C1891" s="65">
        <v>11</v>
      </c>
      <c r="D1891" s="66"/>
      <c r="E1891" s="67"/>
      <c r="F1891" s="68"/>
      <c r="G1891" s="66"/>
      <c r="H1891" s="67"/>
      <c r="I1891" s="67"/>
      <c r="J1891" s="67"/>
      <c r="K1891" s="67"/>
      <c r="L1891" s="69"/>
      <c r="M1891" s="70"/>
      <c r="N1891" s="71"/>
    </row>
    <row r="1892" spans="1:14" ht="15">
      <c r="A1892" s="1">
        <f t="shared" si="306"/>
        <v>190012</v>
      </c>
      <c r="B1892" s="1">
        <f t="shared" si="307"/>
        <v>19</v>
      </c>
      <c r="C1892" s="65">
        <v>12</v>
      </c>
      <c r="D1892" s="66"/>
      <c r="E1892" s="67"/>
      <c r="F1892" s="68"/>
      <c r="G1892" s="66"/>
      <c r="H1892" s="67"/>
      <c r="I1892" s="67"/>
      <c r="J1892" s="67"/>
      <c r="K1892" s="67"/>
      <c r="L1892" s="69"/>
      <c r="M1892" s="70"/>
      <c r="N1892" s="71"/>
    </row>
    <row r="1893" spans="1:14" ht="15">
      <c r="A1893" s="1">
        <f t="shared" si="306"/>
        <v>190013</v>
      </c>
      <c r="B1893" s="1">
        <f t="shared" si="307"/>
        <v>19</v>
      </c>
      <c r="C1893" s="65">
        <v>13</v>
      </c>
      <c r="D1893" s="66"/>
      <c r="E1893" s="67"/>
      <c r="F1893" s="68"/>
      <c r="G1893" s="66"/>
      <c r="H1893" s="67"/>
      <c r="I1893" s="67"/>
      <c r="J1893" s="67"/>
      <c r="K1893" s="67"/>
      <c r="L1893" s="69"/>
      <c r="M1893" s="70"/>
      <c r="N1893" s="71"/>
    </row>
    <row r="1894" spans="1:14" ht="15">
      <c r="A1894" s="1">
        <f t="shared" si="306"/>
        <v>190014</v>
      </c>
      <c r="B1894" s="1">
        <f t="shared" si="307"/>
        <v>19</v>
      </c>
      <c r="C1894" s="65">
        <v>14</v>
      </c>
      <c r="D1894" s="66"/>
      <c r="E1894" s="67"/>
      <c r="F1894" s="68"/>
      <c r="G1894" s="66"/>
      <c r="H1894" s="67"/>
      <c r="I1894" s="67"/>
      <c r="J1894" s="67"/>
      <c r="K1894" s="67"/>
      <c r="L1894" s="69"/>
      <c r="M1894" s="70"/>
      <c r="N1894" s="71"/>
    </row>
    <row r="1895" spans="1:14" ht="15.75" thickBot="1">
      <c r="A1895" s="1">
        <f t="shared" si="306"/>
        <v>190015</v>
      </c>
      <c r="B1895" s="1">
        <f t="shared" si="307"/>
        <v>19</v>
      </c>
      <c r="C1895" s="65">
        <v>15</v>
      </c>
      <c r="D1895" s="72"/>
      <c r="E1895" s="73"/>
      <c r="F1895" s="74"/>
      <c r="G1895" s="72"/>
      <c r="H1895" s="73"/>
      <c r="I1895" s="73"/>
      <c r="J1895" s="73"/>
      <c r="K1895" s="73"/>
      <c r="L1895" s="75"/>
      <c r="M1895" s="76"/>
      <c r="N1895" s="77"/>
    </row>
    <row r="1896" spans="1:14" ht="19.5" thickTop="1" thickBot="1">
      <c r="A1896" s="1">
        <f t="shared" si="306"/>
        <v>190016</v>
      </c>
      <c r="B1896" s="1">
        <f t="shared" si="307"/>
        <v>19</v>
      </c>
      <c r="C1896" s="65">
        <v>16</v>
      </c>
      <c r="D1896" s="78">
        <f>SUM(D1889:D1895)</f>
        <v>0</v>
      </c>
      <c r="E1896" s="79">
        <f t="shared" ref="E1896:K1896" si="309">SUM(E1889:E1895)</f>
        <v>0</v>
      </c>
      <c r="F1896" s="80">
        <f t="shared" si="309"/>
        <v>0</v>
      </c>
      <c r="G1896" s="78">
        <f t="shared" si="309"/>
        <v>0</v>
      </c>
      <c r="H1896" s="79">
        <f t="shared" si="309"/>
        <v>0</v>
      </c>
      <c r="I1896" s="79">
        <f t="shared" si="309"/>
        <v>0</v>
      </c>
      <c r="J1896" s="79">
        <f t="shared" si="309"/>
        <v>0</v>
      </c>
      <c r="K1896" s="79">
        <f t="shared" si="309"/>
        <v>0</v>
      </c>
      <c r="L1896" s="159" t="s">
        <v>96</v>
      </c>
      <c r="M1896" s="160"/>
      <c r="N1896" s="161"/>
    </row>
    <row r="1897" spans="1:14" ht="15.75" thickTop="1">
      <c r="A1897" s="1">
        <f t="shared" si="306"/>
        <v>190017</v>
      </c>
      <c r="B1897" s="1">
        <f t="shared" si="307"/>
        <v>19</v>
      </c>
      <c r="C1897" s="65">
        <v>17</v>
      </c>
      <c r="D1897" s="66"/>
      <c r="E1897" s="67"/>
      <c r="F1897" s="68"/>
      <c r="G1897" s="66"/>
      <c r="H1897" s="67"/>
      <c r="I1897" s="67"/>
      <c r="J1897" s="67"/>
      <c r="K1897" s="67"/>
      <c r="L1897" s="69"/>
      <c r="M1897" s="70"/>
      <c r="N1897" s="71"/>
    </row>
    <row r="1898" spans="1:14" ht="15">
      <c r="A1898" s="1">
        <f t="shared" si="306"/>
        <v>190018</v>
      </c>
      <c r="B1898" s="1">
        <f t="shared" si="307"/>
        <v>19</v>
      </c>
      <c r="C1898" s="65">
        <v>18</v>
      </c>
      <c r="D1898" s="66"/>
      <c r="E1898" s="67"/>
      <c r="F1898" s="68"/>
      <c r="G1898" s="66"/>
      <c r="H1898" s="67"/>
      <c r="I1898" s="67"/>
      <c r="J1898" s="67"/>
      <c r="K1898" s="67"/>
      <c r="L1898" s="69"/>
      <c r="M1898" s="70"/>
      <c r="N1898" s="71"/>
    </row>
    <row r="1899" spans="1:14" ht="15">
      <c r="A1899" s="1">
        <f t="shared" si="306"/>
        <v>190019</v>
      </c>
      <c r="B1899" s="1">
        <f t="shared" si="307"/>
        <v>19</v>
      </c>
      <c r="C1899" s="65">
        <v>19</v>
      </c>
      <c r="D1899" s="66"/>
      <c r="E1899" s="67"/>
      <c r="F1899" s="68"/>
      <c r="G1899" s="66"/>
      <c r="H1899" s="67"/>
      <c r="I1899" s="67"/>
      <c r="J1899" s="67"/>
      <c r="K1899" s="67"/>
      <c r="L1899" s="69"/>
      <c r="M1899" s="70"/>
      <c r="N1899" s="71"/>
    </row>
    <row r="1900" spans="1:14" ht="15">
      <c r="A1900" s="1">
        <f t="shared" si="306"/>
        <v>190020</v>
      </c>
      <c r="B1900" s="1">
        <f t="shared" si="307"/>
        <v>19</v>
      </c>
      <c r="C1900" s="65">
        <v>20</v>
      </c>
      <c r="D1900" s="66"/>
      <c r="E1900" s="67"/>
      <c r="F1900" s="68"/>
      <c r="G1900" s="66"/>
      <c r="H1900" s="67"/>
      <c r="I1900" s="67"/>
      <c r="J1900" s="67"/>
      <c r="K1900" s="67"/>
      <c r="L1900" s="69"/>
      <c r="M1900" s="70"/>
      <c r="N1900" s="71"/>
    </row>
    <row r="1901" spans="1:14" ht="15">
      <c r="A1901" s="1">
        <f t="shared" si="306"/>
        <v>190021</v>
      </c>
      <c r="B1901" s="1">
        <f t="shared" si="307"/>
        <v>19</v>
      </c>
      <c r="C1901" s="65">
        <v>21</v>
      </c>
      <c r="D1901" s="66"/>
      <c r="E1901" s="67"/>
      <c r="F1901" s="68"/>
      <c r="G1901" s="66"/>
      <c r="H1901" s="67"/>
      <c r="I1901" s="67"/>
      <c r="J1901" s="67"/>
      <c r="K1901" s="67"/>
      <c r="L1901" s="69"/>
      <c r="M1901" s="70"/>
      <c r="N1901" s="71"/>
    </row>
    <row r="1902" spans="1:14" ht="15">
      <c r="A1902" s="1">
        <f t="shared" si="306"/>
        <v>190022</v>
      </c>
      <c r="B1902" s="1">
        <f t="shared" si="307"/>
        <v>19</v>
      </c>
      <c r="C1902" s="65">
        <v>22</v>
      </c>
      <c r="D1902" s="66"/>
      <c r="E1902" s="67"/>
      <c r="F1902" s="68"/>
      <c r="G1902" s="66"/>
      <c r="H1902" s="67"/>
      <c r="I1902" s="67"/>
      <c r="J1902" s="67"/>
      <c r="K1902" s="67"/>
      <c r="L1902" s="69"/>
      <c r="M1902" s="70"/>
      <c r="N1902" s="71"/>
    </row>
    <row r="1903" spans="1:14" ht="15.75" thickBot="1">
      <c r="A1903" s="1">
        <f t="shared" si="306"/>
        <v>190023</v>
      </c>
      <c r="B1903" s="1">
        <f t="shared" si="307"/>
        <v>19</v>
      </c>
      <c r="C1903" s="65">
        <v>23</v>
      </c>
      <c r="D1903" s="72"/>
      <c r="E1903" s="73"/>
      <c r="F1903" s="74"/>
      <c r="G1903" s="72"/>
      <c r="H1903" s="73"/>
      <c r="I1903" s="73"/>
      <c r="J1903" s="73"/>
      <c r="K1903" s="73"/>
      <c r="L1903" s="75"/>
      <c r="M1903" s="76"/>
      <c r="N1903" s="77"/>
    </row>
    <row r="1904" spans="1:14" ht="19.5" thickTop="1" thickBot="1">
      <c r="A1904" s="1">
        <f t="shared" si="306"/>
        <v>190024</v>
      </c>
      <c r="B1904" s="1">
        <f t="shared" si="307"/>
        <v>19</v>
      </c>
      <c r="C1904" s="65">
        <v>24</v>
      </c>
      <c r="D1904" s="78">
        <f>SUM(D1897:D1903)</f>
        <v>0</v>
      </c>
      <c r="E1904" s="79">
        <f t="shared" ref="E1904:K1904" si="310">SUM(E1897:E1903)</f>
        <v>0</v>
      </c>
      <c r="F1904" s="80">
        <f t="shared" si="310"/>
        <v>0</v>
      </c>
      <c r="G1904" s="78">
        <f t="shared" si="310"/>
        <v>0</v>
      </c>
      <c r="H1904" s="79">
        <f t="shared" si="310"/>
        <v>0</v>
      </c>
      <c r="I1904" s="79">
        <f t="shared" si="310"/>
        <v>0</v>
      </c>
      <c r="J1904" s="79">
        <f t="shared" si="310"/>
        <v>0</v>
      </c>
      <c r="K1904" s="79">
        <f t="shared" si="310"/>
        <v>0</v>
      </c>
      <c r="L1904" s="159" t="s">
        <v>97</v>
      </c>
      <c r="M1904" s="160"/>
      <c r="N1904" s="161"/>
    </row>
    <row r="1905" spans="1:14" ht="15.75" thickTop="1">
      <c r="A1905" s="1">
        <f t="shared" si="306"/>
        <v>190025</v>
      </c>
      <c r="B1905" s="1">
        <f t="shared" si="307"/>
        <v>19</v>
      </c>
      <c r="C1905" s="65">
        <v>25</v>
      </c>
      <c r="D1905" s="66"/>
      <c r="E1905" s="67"/>
      <c r="F1905" s="68"/>
      <c r="G1905" s="66"/>
      <c r="H1905" s="67"/>
      <c r="I1905" s="67"/>
      <c r="J1905" s="67"/>
      <c r="K1905" s="67"/>
      <c r="L1905" s="69"/>
      <c r="M1905" s="70"/>
      <c r="N1905" s="71"/>
    </row>
    <row r="1906" spans="1:14" ht="15">
      <c r="A1906" s="1">
        <f t="shared" si="306"/>
        <v>190026</v>
      </c>
      <c r="B1906" s="1">
        <f t="shared" si="307"/>
        <v>19</v>
      </c>
      <c r="C1906" s="65">
        <v>26</v>
      </c>
      <c r="D1906" s="66"/>
      <c r="E1906" s="67"/>
      <c r="F1906" s="68"/>
      <c r="G1906" s="66"/>
      <c r="H1906" s="67"/>
      <c r="I1906" s="67"/>
      <c r="J1906" s="67"/>
      <c r="K1906" s="67"/>
      <c r="L1906" s="69"/>
      <c r="M1906" s="70"/>
      <c r="N1906" s="71"/>
    </row>
    <row r="1907" spans="1:14" ht="15">
      <c r="A1907" s="1">
        <f t="shared" si="306"/>
        <v>190027</v>
      </c>
      <c r="B1907" s="1">
        <f t="shared" si="307"/>
        <v>19</v>
      </c>
      <c r="C1907" s="65">
        <v>27</v>
      </c>
      <c r="D1907" s="66"/>
      <c r="E1907" s="67"/>
      <c r="F1907" s="68"/>
      <c r="G1907" s="66"/>
      <c r="H1907" s="67"/>
      <c r="I1907" s="67"/>
      <c r="J1907" s="67"/>
      <c r="K1907" s="67"/>
      <c r="L1907" s="69"/>
      <c r="M1907" s="70"/>
      <c r="N1907" s="71"/>
    </row>
    <row r="1908" spans="1:14" ht="15">
      <c r="A1908" s="1">
        <f t="shared" si="306"/>
        <v>190028</v>
      </c>
      <c r="B1908" s="1">
        <f t="shared" si="307"/>
        <v>19</v>
      </c>
      <c r="C1908" s="65">
        <v>28</v>
      </c>
      <c r="D1908" s="66"/>
      <c r="E1908" s="67"/>
      <c r="F1908" s="68"/>
      <c r="G1908" s="66"/>
      <c r="H1908" s="67"/>
      <c r="I1908" s="67"/>
      <c r="J1908" s="67"/>
      <c r="K1908" s="67"/>
      <c r="L1908" s="69"/>
      <c r="M1908" s="70"/>
      <c r="N1908" s="71"/>
    </row>
    <row r="1909" spans="1:14" ht="15">
      <c r="A1909" s="1">
        <f t="shared" si="306"/>
        <v>190029</v>
      </c>
      <c r="B1909" s="1">
        <f t="shared" si="307"/>
        <v>19</v>
      </c>
      <c r="C1909" s="65">
        <v>29</v>
      </c>
      <c r="D1909" s="66"/>
      <c r="E1909" s="67"/>
      <c r="F1909" s="68"/>
      <c r="G1909" s="66"/>
      <c r="H1909" s="67"/>
      <c r="I1909" s="67"/>
      <c r="J1909" s="67"/>
      <c r="K1909" s="67"/>
      <c r="L1909" s="69"/>
      <c r="M1909" s="70"/>
      <c r="N1909" s="71"/>
    </row>
    <row r="1910" spans="1:14" ht="15">
      <c r="A1910" s="1">
        <f t="shared" si="306"/>
        <v>190030</v>
      </c>
      <c r="B1910" s="1">
        <f t="shared" si="307"/>
        <v>19</v>
      </c>
      <c r="C1910" s="65">
        <v>30</v>
      </c>
      <c r="D1910" s="66"/>
      <c r="E1910" s="67"/>
      <c r="F1910" s="68"/>
      <c r="G1910" s="66"/>
      <c r="H1910" s="67"/>
      <c r="I1910" s="67"/>
      <c r="J1910" s="67"/>
      <c r="K1910" s="67"/>
      <c r="L1910" s="69"/>
      <c r="M1910" s="70"/>
      <c r="N1910" s="71"/>
    </row>
    <row r="1911" spans="1:14" ht="15.75" thickBot="1">
      <c r="A1911" s="1">
        <f t="shared" si="306"/>
        <v>190031</v>
      </c>
      <c r="B1911" s="1">
        <f t="shared" si="307"/>
        <v>19</v>
      </c>
      <c r="C1911" s="65">
        <v>31</v>
      </c>
      <c r="D1911" s="72"/>
      <c r="E1911" s="73"/>
      <c r="F1911" s="74"/>
      <c r="G1911" s="72"/>
      <c r="H1911" s="73"/>
      <c r="I1911" s="73"/>
      <c r="J1911" s="73"/>
      <c r="K1911" s="73"/>
      <c r="L1911" s="75"/>
      <c r="M1911" s="76"/>
      <c r="N1911" s="77"/>
    </row>
    <row r="1912" spans="1:14" ht="19.5" thickTop="1" thickBot="1">
      <c r="A1912" s="1">
        <f t="shared" si="306"/>
        <v>190032</v>
      </c>
      <c r="B1912" s="1">
        <f t="shared" si="307"/>
        <v>19</v>
      </c>
      <c r="C1912" s="65">
        <v>32</v>
      </c>
      <c r="D1912" s="78">
        <f>SUM(D1905:D1911)</f>
        <v>0</v>
      </c>
      <c r="E1912" s="79">
        <f t="shared" ref="E1912:K1912" si="311">SUM(E1905:E1911)</f>
        <v>0</v>
      </c>
      <c r="F1912" s="80">
        <f t="shared" si="311"/>
        <v>0</v>
      </c>
      <c r="G1912" s="78">
        <f t="shared" si="311"/>
        <v>0</v>
      </c>
      <c r="H1912" s="79">
        <f t="shared" si="311"/>
        <v>0</v>
      </c>
      <c r="I1912" s="79">
        <f t="shared" si="311"/>
        <v>0</v>
      </c>
      <c r="J1912" s="79">
        <f t="shared" si="311"/>
        <v>0</v>
      </c>
      <c r="K1912" s="79">
        <f t="shared" si="311"/>
        <v>0</v>
      </c>
      <c r="L1912" s="159" t="s">
        <v>98</v>
      </c>
      <c r="M1912" s="160"/>
      <c r="N1912" s="161"/>
    </row>
    <row r="1913" spans="1:14" ht="15.75" thickTop="1">
      <c r="A1913" s="1">
        <f t="shared" si="306"/>
        <v>190033</v>
      </c>
      <c r="B1913" s="1">
        <f t="shared" si="307"/>
        <v>19</v>
      </c>
      <c r="C1913" s="65">
        <v>33</v>
      </c>
      <c r="D1913" s="66"/>
      <c r="E1913" s="67"/>
      <c r="F1913" s="68"/>
      <c r="G1913" s="66"/>
      <c r="H1913" s="67"/>
      <c r="I1913" s="67"/>
      <c r="J1913" s="67"/>
      <c r="K1913" s="67"/>
      <c r="L1913" s="69"/>
      <c r="M1913" s="70"/>
      <c r="N1913" s="71"/>
    </row>
    <row r="1914" spans="1:14" ht="15">
      <c r="A1914" s="1">
        <f t="shared" si="306"/>
        <v>190034</v>
      </c>
      <c r="B1914" s="1">
        <f t="shared" si="307"/>
        <v>19</v>
      </c>
      <c r="C1914" s="65">
        <v>34</v>
      </c>
      <c r="D1914" s="66"/>
      <c r="E1914" s="67"/>
      <c r="F1914" s="68"/>
      <c r="G1914" s="66"/>
      <c r="H1914" s="67"/>
      <c r="I1914" s="67"/>
      <c r="J1914" s="67"/>
      <c r="K1914" s="67"/>
      <c r="L1914" s="69"/>
      <c r="M1914" s="70"/>
      <c r="N1914" s="71"/>
    </row>
    <row r="1915" spans="1:14" ht="15">
      <c r="A1915" s="1">
        <f t="shared" si="306"/>
        <v>190035</v>
      </c>
      <c r="B1915" s="1">
        <f t="shared" si="307"/>
        <v>19</v>
      </c>
      <c r="C1915" s="65">
        <v>35</v>
      </c>
      <c r="D1915" s="66"/>
      <c r="E1915" s="67"/>
      <c r="F1915" s="68"/>
      <c r="G1915" s="66"/>
      <c r="H1915" s="67"/>
      <c r="I1915" s="67"/>
      <c r="J1915" s="67"/>
      <c r="K1915" s="67"/>
      <c r="L1915" s="69"/>
      <c r="M1915" s="70"/>
      <c r="N1915" s="71"/>
    </row>
    <row r="1916" spans="1:14" ht="15">
      <c r="A1916" s="1">
        <f t="shared" si="306"/>
        <v>190036</v>
      </c>
      <c r="B1916" s="1">
        <f t="shared" si="307"/>
        <v>19</v>
      </c>
      <c r="C1916" s="65">
        <v>36</v>
      </c>
      <c r="D1916" s="66"/>
      <c r="E1916" s="67"/>
      <c r="F1916" s="68"/>
      <c r="G1916" s="66"/>
      <c r="H1916" s="67"/>
      <c r="I1916" s="67"/>
      <c r="J1916" s="67"/>
      <c r="K1916" s="67"/>
      <c r="L1916" s="69"/>
      <c r="M1916" s="70"/>
      <c r="N1916" s="71"/>
    </row>
    <row r="1917" spans="1:14" ht="15">
      <c r="A1917" s="1">
        <f t="shared" si="306"/>
        <v>190037</v>
      </c>
      <c r="B1917" s="1">
        <f t="shared" si="307"/>
        <v>19</v>
      </c>
      <c r="C1917" s="65">
        <v>37</v>
      </c>
      <c r="D1917" s="66"/>
      <c r="E1917" s="67"/>
      <c r="F1917" s="68"/>
      <c r="G1917" s="66"/>
      <c r="H1917" s="67"/>
      <c r="I1917" s="67"/>
      <c r="J1917" s="67"/>
      <c r="K1917" s="67"/>
      <c r="L1917" s="69"/>
      <c r="M1917" s="70"/>
      <c r="N1917" s="71"/>
    </row>
    <row r="1918" spans="1:14" ht="15">
      <c r="A1918" s="1">
        <f t="shared" si="306"/>
        <v>190038</v>
      </c>
      <c r="B1918" s="1">
        <f t="shared" si="307"/>
        <v>19</v>
      </c>
      <c r="C1918" s="65">
        <v>38</v>
      </c>
      <c r="D1918" s="66"/>
      <c r="E1918" s="67"/>
      <c r="F1918" s="68"/>
      <c r="G1918" s="66"/>
      <c r="H1918" s="67"/>
      <c r="I1918" s="67"/>
      <c r="J1918" s="67"/>
      <c r="K1918" s="67"/>
      <c r="L1918" s="69"/>
      <c r="M1918" s="70"/>
      <c r="N1918" s="71"/>
    </row>
    <row r="1919" spans="1:14" ht="15.75" thickBot="1">
      <c r="A1919" s="1">
        <f t="shared" si="306"/>
        <v>190039</v>
      </c>
      <c r="B1919" s="1">
        <f t="shared" si="307"/>
        <v>19</v>
      </c>
      <c r="C1919" s="65">
        <v>39</v>
      </c>
      <c r="D1919" s="72"/>
      <c r="E1919" s="73"/>
      <c r="F1919" s="74"/>
      <c r="G1919" s="72"/>
      <c r="H1919" s="73"/>
      <c r="I1919" s="73"/>
      <c r="J1919" s="73"/>
      <c r="K1919" s="73"/>
      <c r="L1919" s="75"/>
      <c r="M1919" s="76"/>
      <c r="N1919" s="77"/>
    </row>
    <row r="1920" spans="1:14" ht="19.5" thickTop="1" thickBot="1">
      <c r="A1920" s="1">
        <f t="shared" si="306"/>
        <v>190040</v>
      </c>
      <c r="B1920" s="1">
        <f t="shared" si="307"/>
        <v>19</v>
      </c>
      <c r="C1920" s="65">
        <v>40</v>
      </c>
      <c r="D1920" s="78">
        <f>SUM(D1913:D1919)</f>
        <v>0</v>
      </c>
      <c r="E1920" s="79">
        <f t="shared" ref="E1920:K1920" si="312">SUM(E1913:E1919)</f>
        <v>0</v>
      </c>
      <c r="F1920" s="80">
        <f t="shared" si="312"/>
        <v>0</v>
      </c>
      <c r="G1920" s="78">
        <f t="shared" si="312"/>
        <v>0</v>
      </c>
      <c r="H1920" s="79">
        <f t="shared" si="312"/>
        <v>0</v>
      </c>
      <c r="I1920" s="79">
        <f t="shared" si="312"/>
        <v>0</v>
      </c>
      <c r="J1920" s="79">
        <f t="shared" si="312"/>
        <v>0</v>
      </c>
      <c r="K1920" s="79">
        <f t="shared" si="312"/>
        <v>0</v>
      </c>
      <c r="L1920" s="159" t="s">
        <v>99</v>
      </c>
      <c r="M1920" s="160"/>
      <c r="N1920" s="161"/>
    </row>
    <row r="1921" spans="1:14" ht="15.75" thickTop="1">
      <c r="A1921" s="1">
        <f t="shared" si="306"/>
        <v>190041</v>
      </c>
      <c r="B1921" s="1">
        <f t="shared" si="307"/>
        <v>19</v>
      </c>
      <c r="C1921" s="65">
        <v>41</v>
      </c>
      <c r="D1921" s="66"/>
      <c r="E1921" s="67"/>
      <c r="F1921" s="68"/>
      <c r="G1921" s="66"/>
      <c r="H1921" s="67"/>
      <c r="I1921" s="67"/>
      <c r="J1921" s="67"/>
      <c r="K1921" s="67"/>
      <c r="L1921" s="69"/>
      <c r="M1921" s="70"/>
      <c r="N1921" s="71"/>
    </row>
    <row r="1922" spans="1:14" ht="15">
      <c r="A1922" s="1">
        <f t="shared" si="306"/>
        <v>190042</v>
      </c>
      <c r="B1922" s="1">
        <f t="shared" si="307"/>
        <v>19</v>
      </c>
      <c r="C1922" s="65">
        <v>42</v>
      </c>
      <c r="D1922" s="66"/>
      <c r="E1922" s="67"/>
      <c r="F1922" s="68"/>
      <c r="G1922" s="66"/>
      <c r="H1922" s="67"/>
      <c r="I1922" s="67"/>
      <c r="J1922" s="67"/>
      <c r="K1922" s="67"/>
      <c r="L1922" s="69"/>
      <c r="M1922" s="70"/>
      <c r="N1922" s="71"/>
    </row>
    <row r="1923" spans="1:14" ht="15">
      <c r="A1923" s="1">
        <f t="shared" si="306"/>
        <v>190043</v>
      </c>
      <c r="B1923" s="1">
        <f t="shared" si="307"/>
        <v>19</v>
      </c>
      <c r="C1923" s="65">
        <v>43</v>
      </c>
      <c r="D1923" s="66"/>
      <c r="E1923" s="67"/>
      <c r="F1923" s="68"/>
      <c r="G1923" s="66"/>
      <c r="H1923" s="67"/>
      <c r="I1923" s="67"/>
      <c r="J1923" s="67"/>
      <c r="K1923" s="67"/>
      <c r="L1923" s="69"/>
      <c r="M1923" s="70"/>
      <c r="N1923" s="71"/>
    </row>
    <row r="1924" spans="1:14" ht="15">
      <c r="A1924" s="1">
        <f t="shared" si="306"/>
        <v>190044</v>
      </c>
      <c r="B1924" s="1">
        <f t="shared" si="307"/>
        <v>19</v>
      </c>
      <c r="C1924" s="65">
        <v>44</v>
      </c>
      <c r="D1924" s="66"/>
      <c r="E1924" s="67"/>
      <c r="F1924" s="68"/>
      <c r="G1924" s="66"/>
      <c r="H1924" s="67"/>
      <c r="I1924" s="67"/>
      <c r="J1924" s="67"/>
      <c r="K1924" s="67"/>
      <c r="L1924" s="69"/>
      <c r="M1924" s="70"/>
      <c r="N1924" s="71"/>
    </row>
    <row r="1925" spans="1:14" ht="15">
      <c r="A1925" s="1">
        <f t="shared" si="306"/>
        <v>190045</v>
      </c>
      <c r="B1925" s="1">
        <f t="shared" si="307"/>
        <v>19</v>
      </c>
      <c r="C1925" s="65">
        <v>45</v>
      </c>
      <c r="D1925" s="66"/>
      <c r="E1925" s="67"/>
      <c r="F1925" s="68"/>
      <c r="G1925" s="66"/>
      <c r="H1925" s="67"/>
      <c r="I1925" s="67"/>
      <c r="J1925" s="67"/>
      <c r="K1925" s="67"/>
      <c r="L1925" s="69"/>
      <c r="M1925" s="70"/>
      <c r="N1925" s="71"/>
    </row>
    <row r="1926" spans="1:14" ht="15">
      <c r="A1926" s="1">
        <f t="shared" si="306"/>
        <v>190046</v>
      </c>
      <c r="B1926" s="1">
        <f t="shared" si="307"/>
        <v>19</v>
      </c>
      <c r="C1926" s="65">
        <v>46</v>
      </c>
      <c r="D1926" s="66"/>
      <c r="E1926" s="67"/>
      <c r="F1926" s="68"/>
      <c r="G1926" s="66"/>
      <c r="H1926" s="67"/>
      <c r="I1926" s="67"/>
      <c r="J1926" s="67"/>
      <c r="K1926" s="67"/>
      <c r="L1926" s="69"/>
      <c r="M1926" s="70"/>
      <c r="N1926" s="71"/>
    </row>
    <row r="1927" spans="1:14" ht="15.75" thickBot="1">
      <c r="A1927" s="1">
        <f t="shared" si="306"/>
        <v>190047</v>
      </c>
      <c r="B1927" s="1">
        <f t="shared" si="307"/>
        <v>19</v>
      </c>
      <c r="C1927" s="65">
        <v>47</v>
      </c>
      <c r="D1927" s="72"/>
      <c r="E1927" s="73"/>
      <c r="F1927" s="74"/>
      <c r="G1927" s="72"/>
      <c r="H1927" s="73"/>
      <c r="I1927" s="73"/>
      <c r="J1927" s="73"/>
      <c r="K1927" s="73"/>
      <c r="L1927" s="75"/>
      <c r="M1927" s="76"/>
      <c r="N1927" s="77"/>
    </row>
    <row r="1928" spans="1:14" ht="19.5" thickTop="1" thickBot="1">
      <c r="A1928" s="1">
        <f t="shared" si="306"/>
        <v>190048</v>
      </c>
      <c r="B1928" s="1">
        <f t="shared" si="307"/>
        <v>19</v>
      </c>
      <c r="C1928" s="65">
        <v>48</v>
      </c>
      <c r="D1928" s="78">
        <f>SUM(D1921:D1927)</f>
        <v>0</v>
      </c>
      <c r="E1928" s="79">
        <f t="shared" ref="E1928:K1928" si="313">SUM(E1921:E1927)</f>
        <v>0</v>
      </c>
      <c r="F1928" s="80">
        <f t="shared" si="313"/>
        <v>0</v>
      </c>
      <c r="G1928" s="78">
        <f t="shared" si="313"/>
        <v>0</v>
      </c>
      <c r="H1928" s="79">
        <f t="shared" si="313"/>
        <v>0</v>
      </c>
      <c r="I1928" s="79">
        <f t="shared" si="313"/>
        <v>0</v>
      </c>
      <c r="J1928" s="79">
        <f t="shared" si="313"/>
        <v>0</v>
      </c>
      <c r="K1928" s="79">
        <f t="shared" si="313"/>
        <v>0</v>
      </c>
      <c r="L1928" s="159" t="s">
        <v>100</v>
      </c>
      <c r="M1928" s="160"/>
      <c r="N1928" s="161"/>
    </row>
    <row r="1929" spans="1:14" ht="15.75" thickTop="1">
      <c r="A1929" s="1">
        <f t="shared" si="306"/>
        <v>190049</v>
      </c>
      <c r="B1929" s="1">
        <f t="shared" si="307"/>
        <v>19</v>
      </c>
      <c r="C1929" s="65">
        <v>49</v>
      </c>
      <c r="D1929" s="66"/>
      <c r="E1929" s="67"/>
      <c r="F1929" s="68"/>
      <c r="G1929" s="66"/>
      <c r="H1929" s="67"/>
      <c r="I1929" s="67"/>
      <c r="J1929" s="67"/>
      <c r="K1929" s="67"/>
      <c r="L1929" s="69"/>
      <c r="M1929" s="70"/>
      <c r="N1929" s="71"/>
    </row>
    <row r="1930" spans="1:14" ht="15">
      <c r="A1930" s="1">
        <f t="shared" si="306"/>
        <v>190050</v>
      </c>
      <c r="B1930" s="1">
        <f t="shared" si="307"/>
        <v>19</v>
      </c>
      <c r="C1930" s="65">
        <v>50</v>
      </c>
      <c r="D1930" s="66"/>
      <c r="E1930" s="67"/>
      <c r="F1930" s="68"/>
      <c r="G1930" s="66"/>
      <c r="H1930" s="67"/>
      <c r="I1930" s="67"/>
      <c r="J1930" s="67"/>
      <c r="K1930" s="67"/>
      <c r="L1930" s="69"/>
      <c r="M1930" s="70"/>
      <c r="N1930" s="71"/>
    </row>
    <row r="1931" spans="1:14" ht="15">
      <c r="A1931" s="1">
        <f t="shared" si="306"/>
        <v>190051</v>
      </c>
      <c r="B1931" s="1">
        <f t="shared" si="307"/>
        <v>19</v>
      </c>
      <c r="C1931" s="65">
        <v>51</v>
      </c>
      <c r="D1931" s="66"/>
      <c r="E1931" s="67"/>
      <c r="F1931" s="68"/>
      <c r="G1931" s="66"/>
      <c r="H1931" s="67"/>
      <c r="I1931" s="67"/>
      <c r="J1931" s="67"/>
      <c r="K1931" s="67"/>
      <c r="L1931" s="69"/>
      <c r="M1931" s="70"/>
      <c r="N1931" s="71"/>
    </row>
    <row r="1932" spans="1:14" ht="15">
      <c r="A1932" s="1">
        <f t="shared" si="306"/>
        <v>190052</v>
      </c>
      <c r="B1932" s="1">
        <f t="shared" si="307"/>
        <v>19</v>
      </c>
      <c r="C1932" s="65">
        <v>52</v>
      </c>
      <c r="D1932" s="66"/>
      <c r="E1932" s="67"/>
      <c r="F1932" s="68"/>
      <c r="G1932" s="66"/>
      <c r="H1932" s="67"/>
      <c r="I1932" s="67"/>
      <c r="J1932" s="67"/>
      <c r="K1932" s="67"/>
      <c r="L1932" s="69"/>
      <c r="M1932" s="70"/>
      <c r="N1932" s="71"/>
    </row>
    <row r="1933" spans="1:14" ht="15">
      <c r="A1933" s="1">
        <f t="shared" si="306"/>
        <v>190053</v>
      </c>
      <c r="B1933" s="1">
        <f t="shared" si="307"/>
        <v>19</v>
      </c>
      <c r="C1933" s="65">
        <v>53</v>
      </c>
      <c r="D1933" s="66"/>
      <c r="E1933" s="67"/>
      <c r="F1933" s="68"/>
      <c r="G1933" s="66"/>
      <c r="H1933" s="67"/>
      <c r="I1933" s="67"/>
      <c r="J1933" s="67"/>
      <c r="K1933" s="67"/>
      <c r="L1933" s="69"/>
      <c r="M1933" s="70"/>
      <c r="N1933" s="71"/>
    </row>
    <row r="1934" spans="1:14" ht="15">
      <c r="A1934" s="1">
        <f t="shared" si="306"/>
        <v>190054</v>
      </c>
      <c r="B1934" s="1">
        <f t="shared" si="307"/>
        <v>19</v>
      </c>
      <c r="C1934" s="65">
        <v>54</v>
      </c>
      <c r="D1934" s="66"/>
      <c r="E1934" s="67"/>
      <c r="F1934" s="68"/>
      <c r="G1934" s="66"/>
      <c r="H1934" s="67"/>
      <c r="I1934" s="67"/>
      <c r="J1934" s="67"/>
      <c r="K1934" s="67"/>
      <c r="L1934" s="69"/>
      <c r="M1934" s="70"/>
      <c r="N1934" s="71"/>
    </row>
    <row r="1935" spans="1:14" ht="15.75" thickBot="1">
      <c r="A1935" s="1">
        <f t="shared" si="306"/>
        <v>190055</v>
      </c>
      <c r="B1935" s="1">
        <f t="shared" si="307"/>
        <v>19</v>
      </c>
      <c r="C1935" s="65">
        <v>55</v>
      </c>
      <c r="D1935" s="72"/>
      <c r="E1935" s="73"/>
      <c r="F1935" s="74"/>
      <c r="G1935" s="72"/>
      <c r="H1935" s="73"/>
      <c r="I1935" s="73"/>
      <c r="J1935" s="73"/>
      <c r="K1935" s="73"/>
      <c r="L1935" s="75"/>
      <c r="M1935" s="76"/>
      <c r="N1935" s="77"/>
    </row>
    <row r="1936" spans="1:14" ht="19.5" thickTop="1" thickBot="1">
      <c r="A1936" s="1">
        <f t="shared" si="306"/>
        <v>190056</v>
      </c>
      <c r="B1936" s="1">
        <f t="shared" si="307"/>
        <v>19</v>
      </c>
      <c r="C1936" s="65">
        <v>56</v>
      </c>
      <c r="D1936" s="78">
        <f>SUM(D1929:D1935)</f>
        <v>0</v>
      </c>
      <c r="E1936" s="79">
        <f t="shared" ref="E1936:K1936" si="314">SUM(E1929:E1935)</f>
        <v>0</v>
      </c>
      <c r="F1936" s="80">
        <f t="shared" si="314"/>
        <v>0</v>
      </c>
      <c r="G1936" s="78">
        <f t="shared" si="314"/>
        <v>0</v>
      </c>
      <c r="H1936" s="79">
        <f t="shared" si="314"/>
        <v>0</v>
      </c>
      <c r="I1936" s="79">
        <f t="shared" si="314"/>
        <v>0</v>
      </c>
      <c r="J1936" s="79">
        <f t="shared" si="314"/>
        <v>0</v>
      </c>
      <c r="K1936" s="79">
        <f t="shared" si="314"/>
        <v>0</v>
      </c>
      <c r="L1936" s="159" t="s">
        <v>101</v>
      </c>
      <c r="M1936" s="160"/>
      <c r="N1936" s="161"/>
    </row>
    <row r="1937" spans="1:14" ht="15.75" thickTop="1">
      <c r="A1937" s="1">
        <f t="shared" si="306"/>
        <v>190057</v>
      </c>
      <c r="B1937" s="1">
        <f t="shared" si="307"/>
        <v>19</v>
      </c>
      <c r="C1937" s="65">
        <v>57</v>
      </c>
      <c r="D1937" s="66"/>
      <c r="E1937" s="67"/>
      <c r="F1937" s="68"/>
      <c r="G1937" s="66"/>
      <c r="H1937" s="67"/>
      <c r="I1937" s="67"/>
      <c r="J1937" s="67"/>
      <c r="K1937" s="67"/>
      <c r="L1937" s="69"/>
      <c r="M1937" s="70"/>
      <c r="N1937" s="71"/>
    </row>
    <row r="1938" spans="1:14" ht="15">
      <c r="A1938" s="1">
        <f t="shared" si="306"/>
        <v>190058</v>
      </c>
      <c r="B1938" s="1">
        <f t="shared" si="307"/>
        <v>19</v>
      </c>
      <c r="C1938" s="65">
        <v>58</v>
      </c>
      <c r="D1938" s="66"/>
      <c r="E1938" s="67"/>
      <c r="F1938" s="68"/>
      <c r="G1938" s="66"/>
      <c r="H1938" s="67"/>
      <c r="I1938" s="67"/>
      <c r="J1938" s="67"/>
      <c r="K1938" s="67"/>
      <c r="L1938" s="69"/>
      <c r="M1938" s="70"/>
      <c r="N1938" s="71"/>
    </row>
    <row r="1939" spans="1:14" ht="15">
      <c r="A1939" s="1">
        <f t="shared" si="306"/>
        <v>190059</v>
      </c>
      <c r="B1939" s="1">
        <f t="shared" si="307"/>
        <v>19</v>
      </c>
      <c r="C1939" s="65">
        <v>59</v>
      </c>
      <c r="D1939" s="66"/>
      <c r="E1939" s="67"/>
      <c r="F1939" s="68"/>
      <c r="G1939" s="66"/>
      <c r="H1939" s="67"/>
      <c r="I1939" s="67"/>
      <c r="J1939" s="67"/>
      <c r="K1939" s="67"/>
      <c r="L1939" s="69"/>
      <c r="M1939" s="70"/>
      <c r="N1939" s="71"/>
    </row>
    <row r="1940" spans="1:14" ht="15">
      <c r="A1940" s="1">
        <f t="shared" si="306"/>
        <v>190060</v>
      </c>
      <c r="B1940" s="1">
        <f t="shared" si="307"/>
        <v>19</v>
      </c>
      <c r="C1940" s="65">
        <v>60</v>
      </c>
      <c r="D1940" s="66"/>
      <c r="E1940" s="67"/>
      <c r="F1940" s="68"/>
      <c r="G1940" s="66"/>
      <c r="H1940" s="67"/>
      <c r="I1940" s="67"/>
      <c r="J1940" s="67"/>
      <c r="K1940" s="67"/>
      <c r="L1940" s="69"/>
      <c r="M1940" s="70"/>
      <c r="N1940" s="71"/>
    </row>
    <row r="1941" spans="1:14" ht="15">
      <c r="A1941" s="1">
        <f t="shared" si="306"/>
        <v>190061</v>
      </c>
      <c r="B1941" s="1">
        <f t="shared" si="307"/>
        <v>19</v>
      </c>
      <c r="C1941" s="65">
        <v>61</v>
      </c>
      <c r="D1941" s="66"/>
      <c r="E1941" s="67"/>
      <c r="F1941" s="68"/>
      <c r="G1941" s="66"/>
      <c r="H1941" s="67"/>
      <c r="I1941" s="67"/>
      <c r="J1941" s="67"/>
      <c r="K1941" s="67"/>
      <c r="L1941" s="69"/>
      <c r="M1941" s="70"/>
      <c r="N1941" s="71"/>
    </row>
    <row r="1942" spans="1:14" ht="15">
      <c r="A1942" s="1">
        <f t="shared" si="306"/>
        <v>190062</v>
      </c>
      <c r="B1942" s="1">
        <f t="shared" si="307"/>
        <v>19</v>
      </c>
      <c r="C1942" s="65">
        <v>62</v>
      </c>
      <c r="D1942" s="66"/>
      <c r="E1942" s="67"/>
      <c r="F1942" s="68"/>
      <c r="G1942" s="66"/>
      <c r="H1942" s="67"/>
      <c r="I1942" s="67"/>
      <c r="J1942" s="67"/>
      <c r="K1942" s="67"/>
      <c r="L1942" s="69"/>
      <c r="M1942" s="70"/>
      <c r="N1942" s="71"/>
    </row>
    <row r="1943" spans="1:14" ht="15.75" thickBot="1">
      <c r="A1943" s="1">
        <f t="shared" si="306"/>
        <v>190063</v>
      </c>
      <c r="B1943" s="1">
        <f t="shared" si="307"/>
        <v>19</v>
      </c>
      <c r="C1943" s="65">
        <v>63</v>
      </c>
      <c r="D1943" s="72"/>
      <c r="E1943" s="73"/>
      <c r="F1943" s="74"/>
      <c r="G1943" s="72"/>
      <c r="H1943" s="73"/>
      <c r="I1943" s="73"/>
      <c r="J1943" s="73"/>
      <c r="K1943" s="73"/>
      <c r="L1943" s="75"/>
      <c r="M1943" s="76"/>
      <c r="N1943" s="77"/>
    </row>
    <row r="1944" spans="1:14" ht="19.5" thickTop="1" thickBot="1">
      <c r="A1944" s="1">
        <f t="shared" si="306"/>
        <v>190064</v>
      </c>
      <c r="B1944" s="1">
        <f t="shared" si="307"/>
        <v>19</v>
      </c>
      <c r="C1944" s="65">
        <v>64</v>
      </c>
      <c r="D1944" s="78">
        <f>SUM(D1937:D1943)</f>
        <v>0</v>
      </c>
      <c r="E1944" s="79">
        <f t="shared" ref="E1944:K1944" si="315">SUM(E1937:E1943)</f>
        <v>0</v>
      </c>
      <c r="F1944" s="80">
        <f t="shared" si="315"/>
        <v>0</v>
      </c>
      <c r="G1944" s="78">
        <f t="shared" si="315"/>
        <v>0</v>
      </c>
      <c r="H1944" s="79">
        <f t="shared" si="315"/>
        <v>0</v>
      </c>
      <c r="I1944" s="79">
        <f t="shared" si="315"/>
        <v>0</v>
      </c>
      <c r="J1944" s="79">
        <f t="shared" si="315"/>
        <v>0</v>
      </c>
      <c r="K1944" s="79">
        <f t="shared" si="315"/>
        <v>0</v>
      </c>
      <c r="L1944" s="159" t="s">
        <v>102</v>
      </c>
      <c r="M1944" s="160"/>
      <c r="N1944" s="161"/>
    </row>
    <row r="1945" spans="1:14" ht="15.75" thickTop="1">
      <c r="A1945" s="1">
        <f t="shared" si="306"/>
        <v>190065</v>
      </c>
      <c r="B1945" s="1">
        <f t="shared" si="307"/>
        <v>19</v>
      </c>
      <c r="C1945" s="65">
        <v>65</v>
      </c>
      <c r="D1945" s="66"/>
      <c r="E1945" s="67"/>
      <c r="F1945" s="68"/>
      <c r="G1945" s="66"/>
      <c r="H1945" s="67"/>
      <c r="I1945" s="67"/>
      <c r="J1945" s="67"/>
      <c r="K1945" s="67"/>
      <c r="L1945" s="69"/>
      <c r="M1945" s="70"/>
      <c r="N1945" s="71"/>
    </row>
    <row r="1946" spans="1:14" ht="15">
      <c r="A1946" s="1">
        <f t="shared" ref="A1946:A1975" si="316">VALUE(TRIM(B1946&amp;"00"&amp;C1946))</f>
        <v>190066</v>
      </c>
      <c r="B1946" s="1">
        <f t="shared" si="307"/>
        <v>19</v>
      </c>
      <c r="C1946" s="65">
        <v>66</v>
      </c>
      <c r="D1946" s="66"/>
      <c r="E1946" s="67"/>
      <c r="F1946" s="68"/>
      <c r="G1946" s="66"/>
      <c r="H1946" s="67"/>
      <c r="I1946" s="67"/>
      <c r="J1946" s="67"/>
      <c r="K1946" s="67"/>
      <c r="L1946" s="69"/>
      <c r="M1946" s="70"/>
      <c r="N1946" s="71"/>
    </row>
    <row r="1947" spans="1:14" ht="15">
      <c r="A1947" s="1">
        <f t="shared" si="316"/>
        <v>190067</v>
      </c>
      <c r="B1947" s="1">
        <f t="shared" ref="B1947:B1977" si="317">B1946</f>
        <v>19</v>
      </c>
      <c r="C1947" s="65">
        <v>67</v>
      </c>
      <c r="D1947" s="66"/>
      <c r="E1947" s="67"/>
      <c r="F1947" s="68"/>
      <c r="G1947" s="66"/>
      <c r="H1947" s="67"/>
      <c r="I1947" s="67"/>
      <c r="J1947" s="67"/>
      <c r="K1947" s="67"/>
      <c r="L1947" s="69"/>
      <c r="M1947" s="70"/>
      <c r="N1947" s="71"/>
    </row>
    <row r="1948" spans="1:14" ht="15">
      <c r="A1948" s="1">
        <f t="shared" si="316"/>
        <v>190068</v>
      </c>
      <c r="B1948" s="1">
        <f t="shared" si="317"/>
        <v>19</v>
      </c>
      <c r="C1948" s="65">
        <v>68</v>
      </c>
      <c r="D1948" s="66"/>
      <c r="E1948" s="67"/>
      <c r="F1948" s="68"/>
      <c r="G1948" s="66"/>
      <c r="H1948" s="67"/>
      <c r="I1948" s="67"/>
      <c r="J1948" s="67"/>
      <c r="K1948" s="67"/>
      <c r="L1948" s="69"/>
      <c r="M1948" s="70"/>
      <c r="N1948" s="71"/>
    </row>
    <row r="1949" spans="1:14" ht="15">
      <c r="A1949" s="1">
        <f t="shared" si="316"/>
        <v>190069</v>
      </c>
      <c r="B1949" s="1">
        <f t="shared" si="317"/>
        <v>19</v>
      </c>
      <c r="C1949" s="65">
        <v>69</v>
      </c>
      <c r="D1949" s="66"/>
      <c r="E1949" s="67"/>
      <c r="F1949" s="68"/>
      <c r="G1949" s="66"/>
      <c r="H1949" s="67"/>
      <c r="I1949" s="67"/>
      <c r="J1949" s="67"/>
      <c r="K1949" s="67"/>
      <c r="L1949" s="69"/>
      <c r="M1949" s="70"/>
      <c r="N1949" s="71"/>
    </row>
    <row r="1950" spans="1:14" ht="15">
      <c r="A1950" s="1">
        <f t="shared" si="316"/>
        <v>190070</v>
      </c>
      <c r="B1950" s="1">
        <f t="shared" si="317"/>
        <v>19</v>
      </c>
      <c r="C1950" s="65">
        <v>70</v>
      </c>
      <c r="D1950" s="66"/>
      <c r="E1950" s="67"/>
      <c r="F1950" s="68"/>
      <c r="G1950" s="66"/>
      <c r="H1950" s="67"/>
      <c r="I1950" s="67"/>
      <c r="J1950" s="67"/>
      <c r="K1950" s="67"/>
      <c r="L1950" s="69"/>
      <c r="M1950" s="70"/>
      <c r="N1950" s="71"/>
    </row>
    <row r="1951" spans="1:14" ht="15.75" thickBot="1">
      <c r="A1951" s="1">
        <f t="shared" si="316"/>
        <v>190071</v>
      </c>
      <c r="B1951" s="1">
        <f t="shared" si="317"/>
        <v>19</v>
      </c>
      <c r="C1951" s="65">
        <v>71</v>
      </c>
      <c r="D1951" s="72"/>
      <c r="E1951" s="73"/>
      <c r="F1951" s="74"/>
      <c r="G1951" s="72"/>
      <c r="H1951" s="73"/>
      <c r="I1951" s="73"/>
      <c r="J1951" s="73"/>
      <c r="K1951" s="73"/>
      <c r="L1951" s="75"/>
      <c r="M1951" s="76"/>
      <c r="N1951" s="77"/>
    </row>
    <row r="1952" spans="1:14" ht="19.5" thickTop="1" thickBot="1">
      <c r="A1952" s="1">
        <f t="shared" si="316"/>
        <v>190072</v>
      </c>
      <c r="B1952" s="1">
        <f t="shared" si="317"/>
        <v>19</v>
      </c>
      <c r="C1952" s="65">
        <v>72</v>
      </c>
      <c r="D1952" s="78">
        <f>SUM(D1945:D1951)</f>
        <v>0</v>
      </c>
      <c r="E1952" s="79">
        <f t="shared" ref="E1952:K1952" si="318">SUM(E1945:E1951)</f>
        <v>0</v>
      </c>
      <c r="F1952" s="80">
        <f t="shared" si="318"/>
        <v>0</v>
      </c>
      <c r="G1952" s="78">
        <f t="shared" si="318"/>
        <v>0</v>
      </c>
      <c r="H1952" s="79">
        <f t="shared" si="318"/>
        <v>0</v>
      </c>
      <c r="I1952" s="79">
        <f t="shared" si="318"/>
        <v>0</v>
      </c>
      <c r="J1952" s="79">
        <f t="shared" si="318"/>
        <v>0</v>
      </c>
      <c r="K1952" s="79">
        <f t="shared" si="318"/>
        <v>0</v>
      </c>
      <c r="L1952" s="159" t="s">
        <v>103</v>
      </c>
      <c r="M1952" s="160"/>
      <c r="N1952" s="161"/>
    </row>
    <row r="1953" spans="1:14" ht="15.75" thickTop="1">
      <c r="A1953" s="1">
        <f t="shared" si="316"/>
        <v>190073</v>
      </c>
      <c r="B1953" s="1">
        <f t="shared" si="317"/>
        <v>19</v>
      </c>
      <c r="C1953" s="65">
        <v>73</v>
      </c>
      <c r="D1953" s="66"/>
      <c r="E1953" s="67"/>
      <c r="F1953" s="68"/>
      <c r="G1953" s="66"/>
      <c r="H1953" s="67"/>
      <c r="I1953" s="67"/>
      <c r="J1953" s="67"/>
      <c r="K1953" s="67"/>
      <c r="L1953" s="69"/>
      <c r="M1953" s="70"/>
      <c r="N1953" s="71"/>
    </row>
    <row r="1954" spans="1:14" ht="15">
      <c r="A1954" s="1">
        <f t="shared" si="316"/>
        <v>190074</v>
      </c>
      <c r="B1954" s="1">
        <f t="shared" si="317"/>
        <v>19</v>
      </c>
      <c r="C1954" s="65">
        <v>74</v>
      </c>
      <c r="D1954" s="66"/>
      <c r="E1954" s="67"/>
      <c r="F1954" s="68"/>
      <c r="G1954" s="66"/>
      <c r="H1954" s="67"/>
      <c r="I1954" s="67"/>
      <c r="J1954" s="67"/>
      <c r="K1954" s="67"/>
      <c r="L1954" s="69"/>
      <c r="M1954" s="70"/>
      <c r="N1954" s="71"/>
    </row>
    <row r="1955" spans="1:14" ht="15">
      <c r="A1955" s="1">
        <f t="shared" si="316"/>
        <v>190075</v>
      </c>
      <c r="B1955" s="1">
        <f t="shared" si="317"/>
        <v>19</v>
      </c>
      <c r="C1955" s="65">
        <v>75</v>
      </c>
      <c r="D1955" s="66"/>
      <c r="E1955" s="67"/>
      <c r="F1955" s="68"/>
      <c r="G1955" s="66"/>
      <c r="H1955" s="67"/>
      <c r="I1955" s="67"/>
      <c r="J1955" s="67"/>
      <c r="K1955" s="67"/>
      <c r="L1955" s="69"/>
      <c r="M1955" s="70"/>
      <c r="N1955" s="71"/>
    </row>
    <row r="1956" spans="1:14" ht="15">
      <c r="A1956" s="1">
        <f t="shared" si="316"/>
        <v>190076</v>
      </c>
      <c r="B1956" s="1">
        <f t="shared" si="317"/>
        <v>19</v>
      </c>
      <c r="C1956" s="65">
        <v>76</v>
      </c>
      <c r="D1956" s="66"/>
      <c r="E1956" s="67"/>
      <c r="F1956" s="68"/>
      <c r="G1956" s="66"/>
      <c r="H1956" s="67"/>
      <c r="I1956" s="67"/>
      <c r="J1956" s="67"/>
      <c r="K1956" s="67"/>
      <c r="L1956" s="69"/>
      <c r="M1956" s="70"/>
      <c r="N1956" s="71"/>
    </row>
    <row r="1957" spans="1:14" ht="15">
      <c r="A1957" s="1">
        <f t="shared" si="316"/>
        <v>190077</v>
      </c>
      <c r="B1957" s="1">
        <f t="shared" si="317"/>
        <v>19</v>
      </c>
      <c r="C1957" s="65">
        <v>77</v>
      </c>
      <c r="D1957" s="66"/>
      <c r="E1957" s="67"/>
      <c r="F1957" s="68"/>
      <c r="G1957" s="66"/>
      <c r="H1957" s="67"/>
      <c r="I1957" s="67"/>
      <c r="J1957" s="67"/>
      <c r="K1957" s="67"/>
      <c r="L1957" s="69"/>
      <c r="M1957" s="70"/>
      <c r="N1957" s="71"/>
    </row>
    <row r="1958" spans="1:14" ht="15">
      <c r="A1958" s="1">
        <f t="shared" si="316"/>
        <v>190078</v>
      </c>
      <c r="B1958" s="1">
        <f t="shared" si="317"/>
        <v>19</v>
      </c>
      <c r="C1958" s="65">
        <v>78</v>
      </c>
      <c r="D1958" s="66"/>
      <c r="E1958" s="67"/>
      <c r="F1958" s="68"/>
      <c r="G1958" s="66"/>
      <c r="H1958" s="67"/>
      <c r="I1958" s="67"/>
      <c r="J1958" s="67"/>
      <c r="K1958" s="67"/>
      <c r="L1958" s="69"/>
      <c r="M1958" s="70"/>
      <c r="N1958" s="71"/>
    </row>
    <row r="1959" spans="1:14" ht="15.75" thickBot="1">
      <c r="A1959" s="1">
        <f t="shared" si="316"/>
        <v>190079</v>
      </c>
      <c r="B1959" s="1">
        <f t="shared" si="317"/>
        <v>19</v>
      </c>
      <c r="C1959" s="65">
        <v>79</v>
      </c>
      <c r="D1959" s="72"/>
      <c r="E1959" s="73"/>
      <c r="F1959" s="74"/>
      <c r="G1959" s="72"/>
      <c r="H1959" s="73"/>
      <c r="I1959" s="73"/>
      <c r="J1959" s="73"/>
      <c r="K1959" s="73"/>
      <c r="L1959" s="75"/>
      <c r="M1959" s="76"/>
      <c r="N1959" s="77"/>
    </row>
    <row r="1960" spans="1:14" ht="19.5" thickTop="1" thickBot="1">
      <c r="A1960" s="1">
        <f t="shared" si="316"/>
        <v>190080</v>
      </c>
      <c r="B1960" s="1">
        <f t="shared" si="317"/>
        <v>19</v>
      </c>
      <c r="C1960" s="65">
        <v>80</v>
      </c>
      <c r="D1960" s="78">
        <f>SUM(D1953:D1959)</f>
        <v>0</v>
      </c>
      <c r="E1960" s="79">
        <f t="shared" ref="E1960:K1960" si="319">SUM(E1953:E1959)</f>
        <v>0</v>
      </c>
      <c r="F1960" s="80">
        <f t="shared" si="319"/>
        <v>0</v>
      </c>
      <c r="G1960" s="78">
        <f t="shared" si="319"/>
        <v>0</v>
      </c>
      <c r="H1960" s="79">
        <f t="shared" si="319"/>
        <v>0</v>
      </c>
      <c r="I1960" s="79">
        <f t="shared" si="319"/>
        <v>0</v>
      </c>
      <c r="J1960" s="79">
        <f t="shared" si="319"/>
        <v>0</v>
      </c>
      <c r="K1960" s="79">
        <f t="shared" si="319"/>
        <v>0</v>
      </c>
      <c r="L1960" s="159" t="s">
        <v>104</v>
      </c>
      <c r="M1960" s="160"/>
      <c r="N1960" s="161"/>
    </row>
    <row r="1961" spans="1:14" ht="15.75" thickTop="1">
      <c r="A1961" s="1">
        <f t="shared" si="316"/>
        <v>190081</v>
      </c>
      <c r="B1961" s="1">
        <f t="shared" si="317"/>
        <v>19</v>
      </c>
      <c r="C1961" s="65">
        <v>81</v>
      </c>
      <c r="D1961" s="66"/>
      <c r="E1961" s="67"/>
      <c r="F1961" s="68"/>
      <c r="G1961" s="66"/>
      <c r="H1961" s="67"/>
      <c r="I1961" s="67"/>
      <c r="J1961" s="67"/>
      <c r="K1961" s="67"/>
      <c r="L1961" s="69"/>
      <c r="M1961" s="70"/>
      <c r="N1961" s="71"/>
    </row>
    <row r="1962" spans="1:14" ht="15">
      <c r="A1962" s="1">
        <f t="shared" si="316"/>
        <v>190082</v>
      </c>
      <c r="B1962" s="1">
        <f t="shared" si="317"/>
        <v>19</v>
      </c>
      <c r="C1962" s="65">
        <v>82</v>
      </c>
      <c r="D1962" s="66"/>
      <c r="E1962" s="67"/>
      <c r="F1962" s="68"/>
      <c r="G1962" s="66"/>
      <c r="H1962" s="67"/>
      <c r="I1962" s="67"/>
      <c r="J1962" s="67"/>
      <c r="K1962" s="67"/>
      <c r="L1962" s="69"/>
      <c r="M1962" s="70"/>
      <c r="N1962" s="71"/>
    </row>
    <row r="1963" spans="1:14" ht="15">
      <c r="A1963" s="1">
        <f t="shared" si="316"/>
        <v>190083</v>
      </c>
      <c r="B1963" s="1">
        <f t="shared" si="317"/>
        <v>19</v>
      </c>
      <c r="C1963" s="65">
        <v>83</v>
      </c>
      <c r="D1963" s="66"/>
      <c r="E1963" s="67"/>
      <c r="F1963" s="68"/>
      <c r="G1963" s="66"/>
      <c r="H1963" s="67"/>
      <c r="I1963" s="67"/>
      <c r="J1963" s="67"/>
      <c r="K1963" s="67"/>
      <c r="L1963" s="69"/>
      <c r="M1963" s="70"/>
      <c r="N1963" s="71"/>
    </row>
    <row r="1964" spans="1:14" ht="15">
      <c r="A1964" s="1">
        <f t="shared" si="316"/>
        <v>190084</v>
      </c>
      <c r="B1964" s="1">
        <f t="shared" si="317"/>
        <v>19</v>
      </c>
      <c r="C1964" s="65">
        <v>84</v>
      </c>
      <c r="D1964" s="66"/>
      <c r="E1964" s="67"/>
      <c r="F1964" s="68"/>
      <c r="G1964" s="66"/>
      <c r="H1964" s="67"/>
      <c r="I1964" s="67"/>
      <c r="J1964" s="67"/>
      <c r="K1964" s="67"/>
      <c r="L1964" s="69"/>
      <c r="M1964" s="70"/>
      <c r="N1964" s="71"/>
    </row>
    <row r="1965" spans="1:14" ht="15">
      <c r="A1965" s="1">
        <f t="shared" si="316"/>
        <v>190085</v>
      </c>
      <c r="B1965" s="1">
        <f t="shared" si="317"/>
        <v>19</v>
      </c>
      <c r="C1965" s="65">
        <v>85</v>
      </c>
      <c r="D1965" s="66"/>
      <c r="E1965" s="67"/>
      <c r="F1965" s="68"/>
      <c r="G1965" s="66"/>
      <c r="H1965" s="67"/>
      <c r="I1965" s="67"/>
      <c r="J1965" s="67"/>
      <c r="K1965" s="67"/>
      <c r="L1965" s="69"/>
      <c r="M1965" s="70"/>
      <c r="N1965" s="71"/>
    </row>
    <row r="1966" spans="1:14" ht="15">
      <c r="A1966" s="1">
        <f t="shared" si="316"/>
        <v>190086</v>
      </c>
      <c r="B1966" s="1">
        <f t="shared" si="317"/>
        <v>19</v>
      </c>
      <c r="C1966" s="65">
        <v>86</v>
      </c>
      <c r="D1966" s="66"/>
      <c r="E1966" s="67"/>
      <c r="F1966" s="68"/>
      <c r="G1966" s="66"/>
      <c r="H1966" s="67"/>
      <c r="I1966" s="67"/>
      <c r="J1966" s="67"/>
      <c r="K1966" s="67"/>
      <c r="L1966" s="69"/>
      <c r="M1966" s="70"/>
      <c r="N1966" s="71"/>
    </row>
    <row r="1967" spans="1:14" ht="15.75" thickBot="1">
      <c r="A1967" s="1">
        <f t="shared" si="316"/>
        <v>190087</v>
      </c>
      <c r="B1967" s="1">
        <f t="shared" si="317"/>
        <v>19</v>
      </c>
      <c r="C1967" s="65">
        <v>87</v>
      </c>
      <c r="D1967" s="72"/>
      <c r="E1967" s="73"/>
      <c r="F1967" s="74"/>
      <c r="G1967" s="72"/>
      <c r="H1967" s="73"/>
      <c r="I1967" s="73"/>
      <c r="J1967" s="73"/>
      <c r="K1967" s="73"/>
      <c r="L1967" s="75"/>
      <c r="M1967" s="76"/>
      <c r="N1967" s="77"/>
    </row>
    <row r="1968" spans="1:14" ht="19.5" thickTop="1" thickBot="1">
      <c r="A1968" s="1">
        <f t="shared" si="316"/>
        <v>190088</v>
      </c>
      <c r="B1968" s="1">
        <f t="shared" si="317"/>
        <v>19</v>
      </c>
      <c r="C1968" s="65">
        <v>88</v>
      </c>
      <c r="D1968" s="78">
        <f>SUM(D1961:D1967)</f>
        <v>0</v>
      </c>
      <c r="E1968" s="79">
        <f t="shared" ref="E1968:K1968" si="320">SUM(E1961:E1967)</f>
        <v>0</v>
      </c>
      <c r="F1968" s="80">
        <f t="shared" si="320"/>
        <v>0</v>
      </c>
      <c r="G1968" s="78">
        <f t="shared" si="320"/>
        <v>0</v>
      </c>
      <c r="H1968" s="79">
        <f t="shared" si="320"/>
        <v>0</v>
      </c>
      <c r="I1968" s="79">
        <f t="shared" si="320"/>
        <v>0</v>
      </c>
      <c r="J1968" s="79">
        <f t="shared" si="320"/>
        <v>0</v>
      </c>
      <c r="K1968" s="79">
        <f t="shared" si="320"/>
        <v>0</v>
      </c>
      <c r="L1968" s="159" t="s">
        <v>105</v>
      </c>
      <c r="M1968" s="160"/>
      <c r="N1968" s="161"/>
    </row>
    <row r="1969" spans="1:14" ht="15.75" thickTop="1">
      <c r="A1969" s="1">
        <f t="shared" si="316"/>
        <v>190089</v>
      </c>
      <c r="B1969" s="1">
        <f t="shared" si="317"/>
        <v>19</v>
      </c>
      <c r="C1969" s="65">
        <v>89</v>
      </c>
      <c r="D1969" s="66"/>
      <c r="E1969" s="67"/>
      <c r="F1969" s="68"/>
      <c r="G1969" s="66"/>
      <c r="H1969" s="67"/>
      <c r="I1969" s="67"/>
      <c r="J1969" s="67"/>
      <c r="K1969" s="67"/>
      <c r="L1969" s="69"/>
      <c r="M1969" s="70"/>
      <c r="N1969" s="71"/>
    </row>
    <row r="1970" spans="1:14" ht="15">
      <c r="A1970" s="1">
        <f t="shared" si="316"/>
        <v>190090</v>
      </c>
      <c r="B1970" s="1">
        <f t="shared" si="317"/>
        <v>19</v>
      </c>
      <c r="C1970" s="65">
        <v>90</v>
      </c>
      <c r="D1970" s="66"/>
      <c r="E1970" s="67"/>
      <c r="F1970" s="68"/>
      <c r="G1970" s="66"/>
      <c r="H1970" s="67"/>
      <c r="I1970" s="67"/>
      <c r="J1970" s="67"/>
      <c r="K1970" s="67"/>
      <c r="L1970" s="69"/>
      <c r="M1970" s="70"/>
      <c r="N1970" s="71"/>
    </row>
    <row r="1971" spans="1:14" ht="15">
      <c r="A1971" s="1">
        <f t="shared" si="316"/>
        <v>190091</v>
      </c>
      <c r="B1971" s="1">
        <f t="shared" si="317"/>
        <v>19</v>
      </c>
      <c r="C1971" s="65">
        <v>91</v>
      </c>
      <c r="D1971" s="66"/>
      <c r="E1971" s="67"/>
      <c r="F1971" s="68"/>
      <c r="G1971" s="66"/>
      <c r="H1971" s="67"/>
      <c r="I1971" s="67"/>
      <c r="J1971" s="67"/>
      <c r="K1971" s="67"/>
      <c r="L1971" s="69"/>
      <c r="M1971" s="70"/>
      <c r="N1971" s="71"/>
    </row>
    <row r="1972" spans="1:14" ht="15">
      <c r="A1972" s="1">
        <f t="shared" si="316"/>
        <v>190092</v>
      </c>
      <c r="B1972" s="1">
        <f t="shared" si="317"/>
        <v>19</v>
      </c>
      <c r="C1972" s="65">
        <v>92</v>
      </c>
      <c r="D1972" s="66"/>
      <c r="E1972" s="67"/>
      <c r="F1972" s="68"/>
      <c r="G1972" s="66"/>
      <c r="H1972" s="67"/>
      <c r="I1972" s="67"/>
      <c r="J1972" s="67"/>
      <c r="K1972" s="67"/>
      <c r="L1972" s="69"/>
      <c r="M1972" s="70"/>
      <c r="N1972" s="71"/>
    </row>
    <row r="1973" spans="1:14" ht="15">
      <c r="A1973" s="1">
        <f t="shared" si="316"/>
        <v>190093</v>
      </c>
      <c r="B1973" s="1">
        <f t="shared" si="317"/>
        <v>19</v>
      </c>
      <c r="C1973" s="65">
        <v>93</v>
      </c>
      <c r="D1973" s="66"/>
      <c r="E1973" s="67"/>
      <c r="F1973" s="68"/>
      <c r="G1973" s="66"/>
      <c r="H1973" s="67"/>
      <c r="I1973" s="67"/>
      <c r="J1973" s="67"/>
      <c r="K1973" s="67"/>
      <c r="L1973" s="69"/>
      <c r="M1973" s="70"/>
      <c r="N1973" s="71"/>
    </row>
    <row r="1974" spans="1:14" ht="15">
      <c r="A1974" s="1">
        <f t="shared" si="316"/>
        <v>190094</v>
      </c>
      <c r="B1974" s="1">
        <f t="shared" si="317"/>
        <v>19</v>
      </c>
      <c r="C1974" s="65">
        <v>94</v>
      </c>
      <c r="D1974" s="66"/>
      <c r="E1974" s="67"/>
      <c r="F1974" s="68"/>
      <c r="G1974" s="66"/>
      <c r="H1974" s="67"/>
      <c r="I1974" s="67"/>
      <c r="J1974" s="67"/>
      <c r="K1974" s="67"/>
      <c r="L1974" s="69"/>
      <c r="M1974" s="70"/>
      <c r="N1974" s="71"/>
    </row>
    <row r="1975" spans="1:14" ht="15.75" thickBot="1">
      <c r="A1975" s="1">
        <f t="shared" si="316"/>
        <v>190095</v>
      </c>
      <c r="B1975" s="1">
        <f t="shared" si="317"/>
        <v>19</v>
      </c>
      <c r="C1975" s="65">
        <v>95</v>
      </c>
      <c r="D1975" s="72"/>
      <c r="E1975" s="73"/>
      <c r="F1975" s="74"/>
      <c r="G1975" s="72"/>
      <c r="H1975" s="73"/>
      <c r="I1975" s="73"/>
      <c r="J1975" s="73"/>
      <c r="K1975" s="73"/>
      <c r="L1975" s="75"/>
      <c r="M1975" s="76"/>
      <c r="N1975" s="77"/>
    </row>
    <row r="1976" spans="1:14" ht="19.5" thickTop="1" thickBot="1">
      <c r="A1976" s="1">
        <f>VALUE(TRIM(B1976&amp;"00"&amp;C1976))</f>
        <v>190096</v>
      </c>
      <c r="B1976" s="1">
        <f t="shared" si="317"/>
        <v>19</v>
      </c>
      <c r="C1976" s="65">
        <v>96</v>
      </c>
      <c r="D1976" s="78">
        <f>SUM(D1969:D1975)</f>
        <v>0</v>
      </c>
      <c r="E1976" s="79">
        <f t="shared" ref="E1976:K1976" si="321">SUM(E1969:E1975)</f>
        <v>0</v>
      </c>
      <c r="F1976" s="80">
        <f t="shared" si="321"/>
        <v>0</v>
      </c>
      <c r="G1976" s="78">
        <f t="shared" si="321"/>
        <v>0</v>
      </c>
      <c r="H1976" s="79">
        <f t="shared" si="321"/>
        <v>0</v>
      </c>
      <c r="I1976" s="79">
        <f t="shared" si="321"/>
        <v>0</v>
      </c>
      <c r="J1976" s="79">
        <f t="shared" si="321"/>
        <v>0</v>
      </c>
      <c r="K1976" s="79">
        <f t="shared" si="321"/>
        <v>0</v>
      </c>
      <c r="L1976" s="159" t="s">
        <v>106</v>
      </c>
      <c r="M1976" s="160"/>
      <c r="N1976" s="161"/>
    </row>
    <row r="1977" spans="1:14" ht="16.5" customHeight="1" thickTop="1" thickBot="1">
      <c r="A1977" s="1">
        <f>VALUE(TRIM(B1977&amp;"00"&amp;C1977))</f>
        <v>190097</v>
      </c>
      <c r="B1977" s="1">
        <f t="shared" si="317"/>
        <v>19</v>
      </c>
      <c r="C1977" s="82">
        <v>97</v>
      </c>
      <c r="D1977" s="78">
        <f t="shared" ref="D1977:K1977" si="322">D1888+D1896+D1904+D1912+D1920+D1928+D1936+D1944+D1952+D1960+D1968+D1976</f>
        <v>0</v>
      </c>
      <c r="E1977" s="79">
        <f t="shared" si="322"/>
        <v>0</v>
      </c>
      <c r="F1977" s="80">
        <f t="shared" si="322"/>
        <v>0</v>
      </c>
      <c r="G1977" s="78">
        <f t="shared" si="322"/>
        <v>0</v>
      </c>
      <c r="H1977" s="79">
        <f t="shared" si="322"/>
        <v>0</v>
      </c>
      <c r="I1977" s="79">
        <f t="shared" si="322"/>
        <v>0</v>
      </c>
      <c r="J1977" s="79">
        <f t="shared" si="322"/>
        <v>0</v>
      </c>
      <c r="K1977" s="79">
        <f t="shared" si="322"/>
        <v>0</v>
      </c>
      <c r="L1977" s="159" t="s">
        <v>107</v>
      </c>
      <c r="M1977" s="160"/>
      <c r="N1977" s="161"/>
    </row>
    <row r="1978" spans="1:14" ht="15.75" thickTop="1" thickBot="1"/>
    <row r="1979" spans="1:14" ht="15.75" customHeight="1" thickBot="1">
      <c r="I1979" s="39" t="s">
        <v>86</v>
      </c>
      <c r="J1979" s="40" t="str">
        <f>VLOOKUP(D1982,BASIC!$A$8:$H$37,7,0)</f>
        <v>جم</v>
      </c>
      <c r="M1979" s="39" t="s">
        <v>6</v>
      </c>
      <c r="N1979" s="40" t="str">
        <f>VLOOKUP(D1982,BASIC!$A$8:$H$37,4,0)</f>
        <v>استمارة</v>
      </c>
    </row>
    <row r="1980" spans="1:14" ht="16.5" customHeight="1">
      <c r="D1980" s="41" t="s">
        <v>4</v>
      </c>
      <c r="E1980" s="155" t="str">
        <f>VLOOKUP(D1982,BASIC!$A$8:$H$37,2,0)</f>
        <v>نادية عبد المعبود حسن فرج</v>
      </c>
      <c r="F1980" s="156"/>
      <c r="G1980" s="42"/>
      <c r="H1980" s="42"/>
      <c r="I1980" s="43" t="s">
        <v>7</v>
      </c>
      <c r="J1980" s="44">
        <f>VLOOKUP(D1982,BASIC!$A$8:$H$37,5,0)</f>
        <v>2005</v>
      </c>
      <c r="M1980" s="43" t="s">
        <v>87</v>
      </c>
      <c r="N1980" s="45">
        <f>VLOOKUP(D1982,BASIC!$A$8:$H$37,8,0)</f>
        <v>386300</v>
      </c>
    </row>
    <row r="1981" spans="1:14" ht="16.5" thickBot="1">
      <c r="D1981" s="46" t="s">
        <v>5</v>
      </c>
      <c r="E1981" s="157" t="str">
        <f>VLOOKUP(D1982,BASIC!$A$8:$H$37,3,0)</f>
        <v>E19-106</v>
      </c>
      <c r="F1981" s="158"/>
      <c r="I1981" s="47" t="s">
        <v>88</v>
      </c>
      <c r="J1981" s="48">
        <f>VLOOKUP(D1982,BASIC!$A$8:$H$37,6,0)</f>
        <v>525500</v>
      </c>
      <c r="M1981" s="47" t="s">
        <v>89</v>
      </c>
      <c r="N1981" s="48">
        <f>N1980+SUM(D2081:F2081)-SUM(G2081:K2081)</f>
        <v>386300</v>
      </c>
    </row>
    <row r="1982" spans="1:14" ht="21.75" customHeight="1" thickBot="1">
      <c r="D1982" s="49">
        <f>D1878+1</f>
        <v>20</v>
      </c>
      <c r="E1982" s="50"/>
      <c r="F1982" s="50"/>
      <c r="G1982" s="50"/>
      <c r="H1982" s="50"/>
      <c r="I1982" s="50"/>
      <c r="J1982" s="50"/>
      <c r="K1982" s="50"/>
      <c r="L1982" s="50"/>
      <c r="M1982" s="50"/>
      <c r="N1982" s="51"/>
    </row>
    <row r="1983" spans="1:14" ht="15" customHeight="1">
      <c r="D1983" s="52" t="s">
        <v>11</v>
      </c>
      <c r="E1983" s="53"/>
      <c r="F1983" s="54"/>
      <c r="G1983" s="52" t="s">
        <v>12</v>
      </c>
      <c r="H1983" s="53"/>
      <c r="I1983" s="53"/>
      <c r="J1983" s="53"/>
      <c r="K1983" s="55"/>
      <c r="L1983" s="56" t="s">
        <v>90</v>
      </c>
      <c r="M1983" s="56" t="s">
        <v>91</v>
      </c>
      <c r="N1983" s="57" t="s">
        <v>92</v>
      </c>
    </row>
    <row r="1984" spans="1:14" ht="15">
      <c r="D1984" s="60" t="s">
        <v>14</v>
      </c>
      <c r="E1984" s="61" t="s">
        <v>15</v>
      </c>
      <c r="F1984" s="62" t="s">
        <v>16</v>
      </c>
      <c r="G1984" s="60" t="s">
        <v>17</v>
      </c>
      <c r="H1984" s="61" t="s">
        <v>18</v>
      </c>
      <c r="I1984" s="61" t="s">
        <v>19</v>
      </c>
      <c r="J1984" s="61" t="s">
        <v>20</v>
      </c>
      <c r="K1984" s="61" t="s">
        <v>21</v>
      </c>
      <c r="L1984" s="63"/>
      <c r="M1984" s="63"/>
      <c r="N1984" s="64"/>
    </row>
    <row r="1985" spans="1:14" ht="15">
      <c r="A1985" s="1">
        <f>VALUE(TRIM(B1985&amp;"00"&amp;C1985))</f>
        <v>20001</v>
      </c>
      <c r="B1985" s="1">
        <f>VLOOKUP(D1982,BASIC!$A$8:$T$37,20,0)</f>
        <v>20</v>
      </c>
      <c r="C1985" s="65">
        <v>1</v>
      </c>
      <c r="D1985" s="66"/>
      <c r="E1985" s="67"/>
      <c r="F1985" s="68"/>
      <c r="G1985" s="66"/>
      <c r="H1985" s="67"/>
      <c r="I1985" s="67"/>
      <c r="J1985" s="67"/>
      <c r="K1985" s="67"/>
      <c r="L1985" s="69"/>
      <c r="M1985" s="70"/>
      <c r="N1985" s="71"/>
    </row>
    <row r="1986" spans="1:14" ht="15">
      <c r="A1986" s="1">
        <f t="shared" ref="A1986:A2049" si="323">VALUE(TRIM(B1986&amp;"00"&amp;C1986))</f>
        <v>20002</v>
      </c>
      <c r="B1986" s="1">
        <f>B1985</f>
        <v>20</v>
      </c>
      <c r="C1986" s="65">
        <v>2</v>
      </c>
      <c r="D1986" s="66"/>
      <c r="E1986" s="67"/>
      <c r="F1986" s="68"/>
      <c r="G1986" s="66"/>
      <c r="H1986" s="67"/>
      <c r="I1986" s="67"/>
      <c r="J1986" s="67"/>
      <c r="K1986" s="67"/>
      <c r="L1986" s="69"/>
      <c r="M1986" s="70"/>
      <c r="N1986" s="71"/>
    </row>
    <row r="1987" spans="1:14" ht="15">
      <c r="A1987" s="1">
        <f t="shared" si="323"/>
        <v>20003</v>
      </c>
      <c r="B1987" s="1">
        <f t="shared" ref="B1987:B2050" si="324">B1986</f>
        <v>20</v>
      </c>
      <c r="C1987" s="65">
        <v>3</v>
      </c>
      <c r="D1987" s="66"/>
      <c r="E1987" s="67"/>
      <c r="F1987" s="68"/>
      <c r="G1987" s="66"/>
      <c r="H1987" s="67"/>
      <c r="I1987" s="67"/>
      <c r="J1987" s="67"/>
      <c r="K1987" s="67"/>
      <c r="L1987" s="69"/>
      <c r="M1987" s="70"/>
      <c r="N1987" s="71"/>
    </row>
    <row r="1988" spans="1:14" ht="15">
      <c r="A1988" s="1">
        <f t="shared" si="323"/>
        <v>20004</v>
      </c>
      <c r="B1988" s="1">
        <f t="shared" si="324"/>
        <v>20</v>
      </c>
      <c r="C1988" s="65">
        <v>4</v>
      </c>
      <c r="D1988" s="66"/>
      <c r="E1988" s="67"/>
      <c r="F1988" s="68"/>
      <c r="G1988" s="66"/>
      <c r="H1988" s="67"/>
      <c r="I1988" s="67"/>
      <c r="J1988" s="67"/>
      <c r="K1988" s="67"/>
      <c r="L1988" s="69"/>
      <c r="M1988" s="70"/>
      <c r="N1988" s="71"/>
    </row>
    <row r="1989" spans="1:14" ht="15">
      <c r="A1989" s="1">
        <f t="shared" si="323"/>
        <v>20005</v>
      </c>
      <c r="B1989" s="1">
        <f t="shared" si="324"/>
        <v>20</v>
      </c>
      <c r="C1989" s="65">
        <v>5</v>
      </c>
      <c r="D1989" s="66"/>
      <c r="E1989" s="67"/>
      <c r="F1989" s="68"/>
      <c r="G1989" s="66"/>
      <c r="H1989" s="67"/>
      <c r="I1989" s="67"/>
      <c r="J1989" s="67"/>
      <c r="K1989" s="67"/>
      <c r="L1989" s="69"/>
      <c r="M1989" s="70"/>
      <c r="N1989" s="71"/>
    </row>
    <row r="1990" spans="1:14" ht="15">
      <c r="A1990" s="1">
        <f t="shared" si="323"/>
        <v>20006</v>
      </c>
      <c r="B1990" s="1">
        <f t="shared" si="324"/>
        <v>20</v>
      </c>
      <c r="C1990" s="65">
        <v>6</v>
      </c>
      <c r="D1990" s="66"/>
      <c r="E1990" s="67"/>
      <c r="F1990" s="68"/>
      <c r="G1990" s="66"/>
      <c r="H1990" s="67"/>
      <c r="I1990" s="67"/>
      <c r="J1990" s="67"/>
      <c r="K1990" s="67"/>
      <c r="L1990" s="69"/>
      <c r="M1990" s="70"/>
      <c r="N1990" s="71"/>
    </row>
    <row r="1991" spans="1:14" ht="15.75" thickBot="1">
      <c r="A1991" s="1">
        <f t="shared" si="323"/>
        <v>20007</v>
      </c>
      <c r="B1991" s="1">
        <f t="shared" si="324"/>
        <v>20</v>
      </c>
      <c r="C1991" s="65">
        <v>7</v>
      </c>
      <c r="D1991" s="72"/>
      <c r="E1991" s="73"/>
      <c r="F1991" s="74"/>
      <c r="G1991" s="72"/>
      <c r="H1991" s="73"/>
      <c r="I1991" s="73"/>
      <c r="J1991" s="73"/>
      <c r="K1991" s="73"/>
      <c r="L1991" s="75"/>
      <c r="M1991" s="76"/>
      <c r="N1991" s="77"/>
    </row>
    <row r="1992" spans="1:14" ht="19.5" thickTop="1" thickBot="1">
      <c r="A1992" s="1">
        <f t="shared" si="323"/>
        <v>20008</v>
      </c>
      <c r="B1992" s="1">
        <f t="shared" si="324"/>
        <v>20</v>
      </c>
      <c r="C1992" s="65">
        <v>8</v>
      </c>
      <c r="D1992" s="78">
        <f>SUM(D1985:D1991)</f>
        <v>0</v>
      </c>
      <c r="E1992" s="79">
        <f t="shared" ref="E1992:K1992" si="325">SUM(E1985:E1991)</f>
        <v>0</v>
      </c>
      <c r="F1992" s="80">
        <f t="shared" si="325"/>
        <v>0</v>
      </c>
      <c r="G1992" s="78">
        <f t="shared" si="325"/>
        <v>0</v>
      </c>
      <c r="H1992" s="79">
        <f t="shared" si="325"/>
        <v>0</v>
      </c>
      <c r="I1992" s="79">
        <f t="shared" si="325"/>
        <v>0</v>
      </c>
      <c r="J1992" s="79">
        <f t="shared" si="325"/>
        <v>0</v>
      </c>
      <c r="K1992" s="79">
        <f t="shared" si="325"/>
        <v>0</v>
      </c>
      <c r="L1992" s="159" t="s">
        <v>95</v>
      </c>
      <c r="M1992" s="160"/>
      <c r="N1992" s="161"/>
    </row>
    <row r="1993" spans="1:14" ht="15.75" thickTop="1">
      <c r="A1993" s="1">
        <f t="shared" si="323"/>
        <v>20009</v>
      </c>
      <c r="B1993" s="1">
        <f t="shared" si="324"/>
        <v>20</v>
      </c>
      <c r="C1993" s="65">
        <v>9</v>
      </c>
      <c r="D1993" s="66"/>
      <c r="E1993" s="67"/>
      <c r="F1993" s="68"/>
      <c r="G1993" s="66"/>
      <c r="H1993" s="67"/>
      <c r="I1993" s="67"/>
      <c r="J1993" s="67"/>
      <c r="K1993" s="67"/>
      <c r="L1993" s="69"/>
      <c r="M1993" s="70"/>
      <c r="N1993" s="71"/>
    </row>
    <row r="1994" spans="1:14" ht="15">
      <c r="A1994" s="1">
        <f t="shared" si="323"/>
        <v>200010</v>
      </c>
      <c r="B1994" s="1">
        <f t="shared" si="324"/>
        <v>20</v>
      </c>
      <c r="C1994" s="65">
        <v>10</v>
      </c>
      <c r="D1994" s="66"/>
      <c r="E1994" s="67"/>
      <c r="F1994" s="68"/>
      <c r="G1994" s="66"/>
      <c r="H1994" s="67"/>
      <c r="I1994" s="67"/>
      <c r="J1994" s="67"/>
      <c r="K1994" s="67"/>
      <c r="L1994" s="69"/>
      <c r="M1994" s="70"/>
      <c r="N1994" s="71"/>
    </row>
    <row r="1995" spans="1:14" ht="15">
      <c r="A1995" s="1">
        <f t="shared" si="323"/>
        <v>200011</v>
      </c>
      <c r="B1995" s="1">
        <f t="shared" si="324"/>
        <v>20</v>
      </c>
      <c r="C1995" s="65">
        <v>11</v>
      </c>
      <c r="D1995" s="66"/>
      <c r="E1995" s="67"/>
      <c r="F1995" s="68"/>
      <c r="G1995" s="66"/>
      <c r="H1995" s="67"/>
      <c r="I1995" s="67"/>
      <c r="J1995" s="67"/>
      <c r="K1995" s="67"/>
      <c r="L1995" s="69"/>
      <c r="M1995" s="70"/>
      <c r="N1995" s="71"/>
    </row>
    <row r="1996" spans="1:14" ht="15">
      <c r="A1996" s="1">
        <f t="shared" si="323"/>
        <v>200012</v>
      </c>
      <c r="B1996" s="1">
        <f t="shared" si="324"/>
        <v>20</v>
      </c>
      <c r="C1996" s="65">
        <v>12</v>
      </c>
      <c r="D1996" s="66"/>
      <c r="E1996" s="67"/>
      <c r="F1996" s="68"/>
      <c r="G1996" s="66"/>
      <c r="H1996" s="67"/>
      <c r="I1996" s="67"/>
      <c r="J1996" s="67"/>
      <c r="K1996" s="67"/>
      <c r="L1996" s="69"/>
      <c r="M1996" s="70"/>
      <c r="N1996" s="71"/>
    </row>
    <row r="1997" spans="1:14" ht="15">
      <c r="A1997" s="1">
        <f t="shared" si="323"/>
        <v>200013</v>
      </c>
      <c r="B1997" s="1">
        <f t="shared" si="324"/>
        <v>20</v>
      </c>
      <c r="C1997" s="65">
        <v>13</v>
      </c>
      <c r="D1997" s="66"/>
      <c r="E1997" s="67"/>
      <c r="F1997" s="68"/>
      <c r="G1997" s="66"/>
      <c r="H1997" s="67"/>
      <c r="I1997" s="67"/>
      <c r="J1997" s="67"/>
      <c r="K1997" s="67"/>
      <c r="L1997" s="69"/>
      <c r="M1997" s="70"/>
      <c r="N1997" s="71"/>
    </row>
    <row r="1998" spans="1:14" ht="15">
      <c r="A1998" s="1">
        <f t="shared" si="323"/>
        <v>200014</v>
      </c>
      <c r="B1998" s="1">
        <f t="shared" si="324"/>
        <v>20</v>
      </c>
      <c r="C1998" s="65">
        <v>14</v>
      </c>
      <c r="D1998" s="66"/>
      <c r="E1998" s="67"/>
      <c r="F1998" s="68"/>
      <c r="G1998" s="66"/>
      <c r="H1998" s="67"/>
      <c r="I1998" s="67"/>
      <c r="J1998" s="67"/>
      <c r="K1998" s="67"/>
      <c r="L1998" s="69"/>
      <c r="M1998" s="70"/>
      <c r="N1998" s="71"/>
    </row>
    <row r="1999" spans="1:14" ht="15.75" thickBot="1">
      <c r="A1999" s="1">
        <f t="shared" si="323"/>
        <v>200015</v>
      </c>
      <c r="B1999" s="1">
        <f t="shared" si="324"/>
        <v>20</v>
      </c>
      <c r="C1999" s="65">
        <v>15</v>
      </c>
      <c r="D1999" s="72"/>
      <c r="E1999" s="73"/>
      <c r="F1999" s="74"/>
      <c r="G1999" s="72"/>
      <c r="H1999" s="73"/>
      <c r="I1999" s="73"/>
      <c r="J1999" s="73"/>
      <c r="K1999" s="73"/>
      <c r="L1999" s="75"/>
      <c r="M1999" s="76"/>
      <c r="N1999" s="77"/>
    </row>
    <row r="2000" spans="1:14" ht="19.5" thickTop="1" thickBot="1">
      <c r="A2000" s="1">
        <f t="shared" si="323"/>
        <v>200016</v>
      </c>
      <c r="B2000" s="1">
        <f t="shared" si="324"/>
        <v>20</v>
      </c>
      <c r="C2000" s="65">
        <v>16</v>
      </c>
      <c r="D2000" s="78">
        <f>SUM(D1993:D1999)</f>
        <v>0</v>
      </c>
      <c r="E2000" s="79">
        <f t="shared" ref="E2000:K2000" si="326">SUM(E1993:E1999)</f>
        <v>0</v>
      </c>
      <c r="F2000" s="80">
        <f t="shared" si="326"/>
        <v>0</v>
      </c>
      <c r="G2000" s="78">
        <f t="shared" si="326"/>
        <v>0</v>
      </c>
      <c r="H2000" s="79">
        <f t="shared" si="326"/>
        <v>0</v>
      </c>
      <c r="I2000" s="79">
        <f t="shared" si="326"/>
        <v>0</v>
      </c>
      <c r="J2000" s="79">
        <f t="shared" si="326"/>
        <v>0</v>
      </c>
      <c r="K2000" s="79">
        <f t="shared" si="326"/>
        <v>0</v>
      </c>
      <c r="L2000" s="159" t="s">
        <v>96</v>
      </c>
      <c r="M2000" s="160"/>
      <c r="N2000" s="161"/>
    </row>
    <row r="2001" spans="1:14" ht="15.75" thickTop="1">
      <c r="A2001" s="1">
        <f t="shared" si="323"/>
        <v>200017</v>
      </c>
      <c r="B2001" s="1">
        <f t="shared" si="324"/>
        <v>20</v>
      </c>
      <c r="C2001" s="65">
        <v>17</v>
      </c>
      <c r="D2001" s="66"/>
      <c r="E2001" s="67"/>
      <c r="F2001" s="68"/>
      <c r="G2001" s="66"/>
      <c r="H2001" s="67"/>
      <c r="I2001" s="67"/>
      <c r="J2001" s="67"/>
      <c r="K2001" s="67"/>
      <c r="L2001" s="69"/>
      <c r="M2001" s="70"/>
      <c r="N2001" s="71"/>
    </row>
    <row r="2002" spans="1:14" ht="15">
      <c r="A2002" s="1">
        <f t="shared" si="323"/>
        <v>200018</v>
      </c>
      <c r="B2002" s="1">
        <f t="shared" si="324"/>
        <v>20</v>
      </c>
      <c r="C2002" s="65">
        <v>18</v>
      </c>
      <c r="D2002" s="66"/>
      <c r="E2002" s="67"/>
      <c r="F2002" s="68"/>
      <c r="G2002" s="66"/>
      <c r="H2002" s="67"/>
      <c r="I2002" s="67"/>
      <c r="J2002" s="67"/>
      <c r="K2002" s="67"/>
      <c r="L2002" s="69"/>
      <c r="M2002" s="70"/>
      <c r="N2002" s="71"/>
    </row>
    <row r="2003" spans="1:14" ht="15">
      <c r="A2003" s="1">
        <f t="shared" si="323"/>
        <v>200019</v>
      </c>
      <c r="B2003" s="1">
        <f t="shared" si="324"/>
        <v>20</v>
      </c>
      <c r="C2003" s="65">
        <v>19</v>
      </c>
      <c r="D2003" s="66"/>
      <c r="E2003" s="67"/>
      <c r="F2003" s="68"/>
      <c r="G2003" s="66"/>
      <c r="H2003" s="67"/>
      <c r="I2003" s="67"/>
      <c r="J2003" s="67"/>
      <c r="K2003" s="67"/>
      <c r="L2003" s="69"/>
      <c r="M2003" s="70"/>
      <c r="N2003" s="71"/>
    </row>
    <row r="2004" spans="1:14" ht="15">
      <c r="A2004" s="1">
        <f t="shared" si="323"/>
        <v>200020</v>
      </c>
      <c r="B2004" s="1">
        <f t="shared" si="324"/>
        <v>20</v>
      </c>
      <c r="C2004" s="65">
        <v>20</v>
      </c>
      <c r="D2004" s="66"/>
      <c r="E2004" s="67"/>
      <c r="F2004" s="68"/>
      <c r="G2004" s="66"/>
      <c r="H2004" s="67"/>
      <c r="I2004" s="67"/>
      <c r="J2004" s="67"/>
      <c r="K2004" s="67"/>
      <c r="L2004" s="69"/>
      <c r="M2004" s="70"/>
      <c r="N2004" s="71"/>
    </row>
    <row r="2005" spans="1:14" ht="15">
      <c r="A2005" s="1">
        <f t="shared" si="323"/>
        <v>200021</v>
      </c>
      <c r="B2005" s="1">
        <f t="shared" si="324"/>
        <v>20</v>
      </c>
      <c r="C2005" s="65">
        <v>21</v>
      </c>
      <c r="D2005" s="66"/>
      <c r="E2005" s="67"/>
      <c r="F2005" s="68"/>
      <c r="G2005" s="66"/>
      <c r="H2005" s="67"/>
      <c r="I2005" s="67"/>
      <c r="J2005" s="67"/>
      <c r="K2005" s="67"/>
      <c r="L2005" s="69"/>
      <c r="M2005" s="70"/>
      <c r="N2005" s="71"/>
    </row>
    <row r="2006" spans="1:14" ht="15">
      <c r="A2006" s="1">
        <f t="shared" si="323"/>
        <v>200022</v>
      </c>
      <c r="B2006" s="1">
        <f t="shared" si="324"/>
        <v>20</v>
      </c>
      <c r="C2006" s="65">
        <v>22</v>
      </c>
      <c r="D2006" s="66"/>
      <c r="E2006" s="67"/>
      <c r="F2006" s="68"/>
      <c r="G2006" s="66"/>
      <c r="H2006" s="67"/>
      <c r="I2006" s="67"/>
      <c r="J2006" s="67"/>
      <c r="K2006" s="67"/>
      <c r="L2006" s="69"/>
      <c r="M2006" s="70"/>
      <c r="N2006" s="71"/>
    </row>
    <row r="2007" spans="1:14" ht="15.75" thickBot="1">
      <c r="A2007" s="1">
        <f t="shared" si="323"/>
        <v>200023</v>
      </c>
      <c r="B2007" s="1">
        <f t="shared" si="324"/>
        <v>20</v>
      </c>
      <c r="C2007" s="65">
        <v>23</v>
      </c>
      <c r="D2007" s="72"/>
      <c r="E2007" s="73"/>
      <c r="F2007" s="74"/>
      <c r="G2007" s="72"/>
      <c r="H2007" s="73"/>
      <c r="I2007" s="73"/>
      <c r="J2007" s="73"/>
      <c r="K2007" s="73"/>
      <c r="L2007" s="75"/>
      <c r="M2007" s="76"/>
      <c r="N2007" s="77"/>
    </row>
    <row r="2008" spans="1:14" ht="19.5" thickTop="1" thickBot="1">
      <c r="A2008" s="1">
        <f t="shared" si="323"/>
        <v>200024</v>
      </c>
      <c r="B2008" s="1">
        <f t="shared" si="324"/>
        <v>20</v>
      </c>
      <c r="C2008" s="65">
        <v>24</v>
      </c>
      <c r="D2008" s="78">
        <f>SUM(D2001:D2007)</f>
        <v>0</v>
      </c>
      <c r="E2008" s="79">
        <f t="shared" ref="E2008:K2008" si="327">SUM(E2001:E2007)</f>
        <v>0</v>
      </c>
      <c r="F2008" s="80">
        <f t="shared" si="327"/>
        <v>0</v>
      </c>
      <c r="G2008" s="78">
        <f t="shared" si="327"/>
        <v>0</v>
      </c>
      <c r="H2008" s="79">
        <f t="shared" si="327"/>
        <v>0</v>
      </c>
      <c r="I2008" s="79">
        <f t="shared" si="327"/>
        <v>0</v>
      </c>
      <c r="J2008" s="79">
        <f t="shared" si="327"/>
        <v>0</v>
      </c>
      <c r="K2008" s="79">
        <f t="shared" si="327"/>
        <v>0</v>
      </c>
      <c r="L2008" s="159" t="s">
        <v>97</v>
      </c>
      <c r="M2008" s="160"/>
      <c r="N2008" s="161"/>
    </row>
    <row r="2009" spans="1:14" ht="15.75" thickTop="1">
      <c r="A2009" s="1">
        <f t="shared" si="323"/>
        <v>200025</v>
      </c>
      <c r="B2009" s="1">
        <f t="shared" si="324"/>
        <v>20</v>
      </c>
      <c r="C2009" s="65">
        <v>25</v>
      </c>
      <c r="D2009" s="66"/>
      <c r="E2009" s="67"/>
      <c r="F2009" s="68"/>
      <c r="G2009" s="66"/>
      <c r="H2009" s="67"/>
      <c r="I2009" s="67"/>
      <c r="J2009" s="67"/>
      <c r="K2009" s="67"/>
      <c r="L2009" s="69"/>
      <c r="M2009" s="70"/>
      <c r="N2009" s="71"/>
    </row>
    <row r="2010" spans="1:14" ht="15">
      <c r="A2010" s="1">
        <f t="shared" si="323"/>
        <v>200026</v>
      </c>
      <c r="B2010" s="1">
        <f t="shared" si="324"/>
        <v>20</v>
      </c>
      <c r="C2010" s="65">
        <v>26</v>
      </c>
      <c r="D2010" s="66"/>
      <c r="E2010" s="67"/>
      <c r="F2010" s="68"/>
      <c r="G2010" s="66"/>
      <c r="H2010" s="67"/>
      <c r="I2010" s="67"/>
      <c r="J2010" s="67"/>
      <c r="K2010" s="67"/>
      <c r="L2010" s="69"/>
      <c r="M2010" s="70"/>
      <c r="N2010" s="71"/>
    </row>
    <row r="2011" spans="1:14" ht="15">
      <c r="A2011" s="1">
        <f t="shared" si="323"/>
        <v>200027</v>
      </c>
      <c r="B2011" s="1">
        <f t="shared" si="324"/>
        <v>20</v>
      </c>
      <c r="C2011" s="65">
        <v>27</v>
      </c>
      <c r="D2011" s="66"/>
      <c r="E2011" s="67"/>
      <c r="F2011" s="68"/>
      <c r="G2011" s="66"/>
      <c r="H2011" s="67"/>
      <c r="I2011" s="67"/>
      <c r="J2011" s="67"/>
      <c r="K2011" s="67"/>
      <c r="L2011" s="69"/>
      <c r="M2011" s="70"/>
      <c r="N2011" s="71"/>
    </row>
    <row r="2012" spans="1:14" ht="15">
      <c r="A2012" s="1">
        <f t="shared" si="323"/>
        <v>200028</v>
      </c>
      <c r="B2012" s="1">
        <f t="shared" si="324"/>
        <v>20</v>
      </c>
      <c r="C2012" s="65">
        <v>28</v>
      </c>
      <c r="D2012" s="66"/>
      <c r="E2012" s="67"/>
      <c r="F2012" s="68"/>
      <c r="G2012" s="66"/>
      <c r="H2012" s="67"/>
      <c r="I2012" s="67"/>
      <c r="J2012" s="67"/>
      <c r="K2012" s="67"/>
      <c r="L2012" s="69"/>
      <c r="M2012" s="70"/>
      <c r="N2012" s="71"/>
    </row>
    <row r="2013" spans="1:14" ht="15">
      <c r="A2013" s="1">
        <f t="shared" si="323"/>
        <v>200029</v>
      </c>
      <c r="B2013" s="1">
        <f t="shared" si="324"/>
        <v>20</v>
      </c>
      <c r="C2013" s="65">
        <v>29</v>
      </c>
      <c r="D2013" s="66"/>
      <c r="E2013" s="67"/>
      <c r="F2013" s="68"/>
      <c r="G2013" s="66"/>
      <c r="H2013" s="67"/>
      <c r="I2013" s="67"/>
      <c r="J2013" s="67"/>
      <c r="K2013" s="67"/>
      <c r="L2013" s="69"/>
      <c r="M2013" s="70"/>
      <c r="N2013" s="71"/>
    </row>
    <row r="2014" spans="1:14" ht="15">
      <c r="A2014" s="1">
        <f t="shared" si="323"/>
        <v>200030</v>
      </c>
      <c r="B2014" s="1">
        <f t="shared" si="324"/>
        <v>20</v>
      </c>
      <c r="C2014" s="65">
        <v>30</v>
      </c>
      <c r="D2014" s="66"/>
      <c r="E2014" s="67"/>
      <c r="F2014" s="68"/>
      <c r="G2014" s="66"/>
      <c r="H2014" s="67"/>
      <c r="I2014" s="67"/>
      <c r="J2014" s="67"/>
      <c r="K2014" s="67"/>
      <c r="L2014" s="69"/>
      <c r="M2014" s="70"/>
      <c r="N2014" s="71"/>
    </row>
    <row r="2015" spans="1:14" ht="15.75" thickBot="1">
      <c r="A2015" s="1">
        <f t="shared" si="323"/>
        <v>200031</v>
      </c>
      <c r="B2015" s="1">
        <f t="shared" si="324"/>
        <v>20</v>
      </c>
      <c r="C2015" s="65">
        <v>31</v>
      </c>
      <c r="D2015" s="72"/>
      <c r="E2015" s="73"/>
      <c r="F2015" s="74"/>
      <c r="G2015" s="72"/>
      <c r="H2015" s="73"/>
      <c r="I2015" s="73"/>
      <c r="J2015" s="73"/>
      <c r="K2015" s="73"/>
      <c r="L2015" s="75"/>
      <c r="M2015" s="76"/>
      <c r="N2015" s="77"/>
    </row>
    <row r="2016" spans="1:14" ht="19.5" thickTop="1" thickBot="1">
      <c r="A2016" s="1">
        <f t="shared" si="323"/>
        <v>200032</v>
      </c>
      <c r="B2016" s="1">
        <f t="shared" si="324"/>
        <v>20</v>
      </c>
      <c r="C2016" s="65">
        <v>32</v>
      </c>
      <c r="D2016" s="78">
        <f>SUM(D2009:D2015)</f>
        <v>0</v>
      </c>
      <c r="E2016" s="79">
        <f t="shared" ref="E2016:K2016" si="328">SUM(E2009:E2015)</f>
        <v>0</v>
      </c>
      <c r="F2016" s="80">
        <f t="shared" si="328"/>
        <v>0</v>
      </c>
      <c r="G2016" s="78">
        <f t="shared" si="328"/>
        <v>0</v>
      </c>
      <c r="H2016" s="79">
        <f t="shared" si="328"/>
        <v>0</v>
      </c>
      <c r="I2016" s="79">
        <f t="shared" si="328"/>
        <v>0</v>
      </c>
      <c r="J2016" s="79">
        <f t="shared" si="328"/>
        <v>0</v>
      </c>
      <c r="K2016" s="79">
        <f t="shared" si="328"/>
        <v>0</v>
      </c>
      <c r="L2016" s="159" t="s">
        <v>98</v>
      </c>
      <c r="M2016" s="160"/>
      <c r="N2016" s="161"/>
    </row>
    <row r="2017" spans="1:14" ht="15.75" thickTop="1">
      <c r="A2017" s="1">
        <f t="shared" si="323"/>
        <v>200033</v>
      </c>
      <c r="B2017" s="1">
        <f t="shared" si="324"/>
        <v>20</v>
      </c>
      <c r="C2017" s="65">
        <v>33</v>
      </c>
      <c r="D2017" s="66"/>
      <c r="E2017" s="67"/>
      <c r="F2017" s="68"/>
      <c r="G2017" s="66"/>
      <c r="H2017" s="67"/>
      <c r="I2017" s="67"/>
      <c r="J2017" s="67"/>
      <c r="K2017" s="67"/>
      <c r="L2017" s="69"/>
      <c r="M2017" s="70"/>
      <c r="N2017" s="71"/>
    </row>
    <row r="2018" spans="1:14" ht="15">
      <c r="A2018" s="1">
        <f t="shared" si="323"/>
        <v>200034</v>
      </c>
      <c r="B2018" s="1">
        <f t="shared" si="324"/>
        <v>20</v>
      </c>
      <c r="C2018" s="65">
        <v>34</v>
      </c>
      <c r="D2018" s="66"/>
      <c r="E2018" s="67"/>
      <c r="F2018" s="68"/>
      <c r="G2018" s="66"/>
      <c r="H2018" s="67"/>
      <c r="I2018" s="67"/>
      <c r="J2018" s="67"/>
      <c r="K2018" s="67"/>
      <c r="L2018" s="69"/>
      <c r="M2018" s="70"/>
      <c r="N2018" s="71"/>
    </row>
    <row r="2019" spans="1:14" ht="15">
      <c r="A2019" s="1">
        <f t="shared" si="323"/>
        <v>200035</v>
      </c>
      <c r="B2019" s="1">
        <f t="shared" si="324"/>
        <v>20</v>
      </c>
      <c r="C2019" s="65">
        <v>35</v>
      </c>
      <c r="D2019" s="66"/>
      <c r="E2019" s="67"/>
      <c r="F2019" s="68"/>
      <c r="G2019" s="66"/>
      <c r="H2019" s="67"/>
      <c r="I2019" s="67"/>
      <c r="J2019" s="67"/>
      <c r="K2019" s="67"/>
      <c r="L2019" s="69"/>
      <c r="M2019" s="70"/>
      <c r="N2019" s="71"/>
    </row>
    <row r="2020" spans="1:14" ht="15">
      <c r="A2020" s="1">
        <f t="shared" si="323"/>
        <v>200036</v>
      </c>
      <c r="B2020" s="1">
        <f t="shared" si="324"/>
        <v>20</v>
      </c>
      <c r="C2020" s="65">
        <v>36</v>
      </c>
      <c r="D2020" s="66"/>
      <c r="E2020" s="67"/>
      <c r="F2020" s="68"/>
      <c r="G2020" s="66"/>
      <c r="H2020" s="67"/>
      <c r="I2020" s="67"/>
      <c r="J2020" s="67"/>
      <c r="K2020" s="67"/>
      <c r="L2020" s="69"/>
      <c r="M2020" s="70"/>
      <c r="N2020" s="71"/>
    </row>
    <row r="2021" spans="1:14" ht="15">
      <c r="A2021" s="1">
        <f t="shared" si="323"/>
        <v>200037</v>
      </c>
      <c r="B2021" s="1">
        <f t="shared" si="324"/>
        <v>20</v>
      </c>
      <c r="C2021" s="65">
        <v>37</v>
      </c>
      <c r="D2021" s="66"/>
      <c r="E2021" s="67"/>
      <c r="F2021" s="68"/>
      <c r="G2021" s="66"/>
      <c r="H2021" s="67"/>
      <c r="I2021" s="67"/>
      <c r="J2021" s="67"/>
      <c r="K2021" s="67"/>
      <c r="L2021" s="69"/>
      <c r="M2021" s="70"/>
      <c r="N2021" s="71"/>
    </row>
    <row r="2022" spans="1:14" ht="15">
      <c r="A2022" s="1">
        <f t="shared" si="323"/>
        <v>200038</v>
      </c>
      <c r="B2022" s="1">
        <f t="shared" si="324"/>
        <v>20</v>
      </c>
      <c r="C2022" s="65">
        <v>38</v>
      </c>
      <c r="D2022" s="66"/>
      <c r="E2022" s="67"/>
      <c r="F2022" s="68"/>
      <c r="G2022" s="66"/>
      <c r="H2022" s="67"/>
      <c r="I2022" s="67"/>
      <c r="J2022" s="67"/>
      <c r="K2022" s="67"/>
      <c r="L2022" s="69"/>
      <c r="M2022" s="70"/>
      <c r="N2022" s="71"/>
    </row>
    <row r="2023" spans="1:14" ht="15.75" thickBot="1">
      <c r="A2023" s="1">
        <f t="shared" si="323"/>
        <v>200039</v>
      </c>
      <c r="B2023" s="1">
        <f t="shared" si="324"/>
        <v>20</v>
      </c>
      <c r="C2023" s="65">
        <v>39</v>
      </c>
      <c r="D2023" s="72"/>
      <c r="E2023" s="73"/>
      <c r="F2023" s="74"/>
      <c r="G2023" s="72"/>
      <c r="H2023" s="73"/>
      <c r="I2023" s="73"/>
      <c r="J2023" s="73"/>
      <c r="K2023" s="73"/>
      <c r="L2023" s="75"/>
      <c r="M2023" s="76"/>
      <c r="N2023" s="77"/>
    </row>
    <row r="2024" spans="1:14" ht="19.5" thickTop="1" thickBot="1">
      <c r="A2024" s="1">
        <f t="shared" si="323"/>
        <v>200040</v>
      </c>
      <c r="B2024" s="1">
        <f t="shared" si="324"/>
        <v>20</v>
      </c>
      <c r="C2024" s="65">
        <v>40</v>
      </c>
      <c r="D2024" s="78">
        <f>SUM(D2017:D2023)</f>
        <v>0</v>
      </c>
      <c r="E2024" s="79">
        <f t="shared" ref="E2024:K2024" si="329">SUM(E2017:E2023)</f>
        <v>0</v>
      </c>
      <c r="F2024" s="80">
        <f t="shared" si="329"/>
        <v>0</v>
      </c>
      <c r="G2024" s="78">
        <f t="shared" si="329"/>
        <v>0</v>
      </c>
      <c r="H2024" s="79">
        <f t="shared" si="329"/>
        <v>0</v>
      </c>
      <c r="I2024" s="79">
        <f t="shared" si="329"/>
        <v>0</v>
      </c>
      <c r="J2024" s="79">
        <f t="shared" si="329"/>
        <v>0</v>
      </c>
      <c r="K2024" s="79">
        <f t="shared" si="329"/>
        <v>0</v>
      </c>
      <c r="L2024" s="159" t="s">
        <v>99</v>
      </c>
      <c r="M2024" s="160"/>
      <c r="N2024" s="161"/>
    </row>
    <row r="2025" spans="1:14" ht="15.75" thickTop="1">
      <c r="A2025" s="1">
        <f t="shared" si="323"/>
        <v>200041</v>
      </c>
      <c r="B2025" s="1">
        <f t="shared" si="324"/>
        <v>20</v>
      </c>
      <c r="C2025" s="65">
        <v>41</v>
      </c>
      <c r="D2025" s="66"/>
      <c r="E2025" s="67"/>
      <c r="F2025" s="68"/>
      <c r="G2025" s="66"/>
      <c r="H2025" s="67"/>
      <c r="I2025" s="67"/>
      <c r="J2025" s="67"/>
      <c r="K2025" s="67"/>
      <c r="L2025" s="69"/>
      <c r="M2025" s="70"/>
      <c r="N2025" s="71"/>
    </row>
    <row r="2026" spans="1:14" ht="15">
      <c r="A2026" s="1">
        <f t="shared" si="323"/>
        <v>200042</v>
      </c>
      <c r="B2026" s="1">
        <f t="shared" si="324"/>
        <v>20</v>
      </c>
      <c r="C2026" s="65">
        <v>42</v>
      </c>
      <c r="D2026" s="66"/>
      <c r="E2026" s="67"/>
      <c r="F2026" s="68"/>
      <c r="G2026" s="66"/>
      <c r="H2026" s="67"/>
      <c r="I2026" s="67"/>
      <c r="J2026" s="67"/>
      <c r="K2026" s="67"/>
      <c r="L2026" s="69"/>
      <c r="M2026" s="70"/>
      <c r="N2026" s="71"/>
    </row>
    <row r="2027" spans="1:14" ht="15">
      <c r="A2027" s="1">
        <f t="shared" si="323"/>
        <v>200043</v>
      </c>
      <c r="B2027" s="1">
        <f t="shared" si="324"/>
        <v>20</v>
      </c>
      <c r="C2027" s="65">
        <v>43</v>
      </c>
      <c r="D2027" s="66"/>
      <c r="E2027" s="67"/>
      <c r="F2027" s="68"/>
      <c r="G2027" s="66"/>
      <c r="H2027" s="67"/>
      <c r="I2027" s="67"/>
      <c r="J2027" s="67"/>
      <c r="K2027" s="67"/>
      <c r="L2027" s="69"/>
      <c r="M2027" s="70"/>
      <c r="N2027" s="71"/>
    </row>
    <row r="2028" spans="1:14" ht="15">
      <c r="A2028" s="1">
        <f t="shared" si="323"/>
        <v>200044</v>
      </c>
      <c r="B2028" s="1">
        <f t="shared" si="324"/>
        <v>20</v>
      </c>
      <c r="C2028" s="65">
        <v>44</v>
      </c>
      <c r="D2028" s="66"/>
      <c r="E2028" s="67"/>
      <c r="F2028" s="68"/>
      <c r="G2028" s="66"/>
      <c r="H2028" s="67"/>
      <c r="I2028" s="67"/>
      <c r="J2028" s="67"/>
      <c r="K2028" s="67"/>
      <c r="L2028" s="69"/>
      <c r="M2028" s="70"/>
      <c r="N2028" s="71"/>
    </row>
    <row r="2029" spans="1:14" ht="15">
      <c r="A2029" s="1">
        <f t="shared" si="323"/>
        <v>200045</v>
      </c>
      <c r="B2029" s="1">
        <f t="shared" si="324"/>
        <v>20</v>
      </c>
      <c r="C2029" s="65">
        <v>45</v>
      </c>
      <c r="D2029" s="66"/>
      <c r="E2029" s="67"/>
      <c r="F2029" s="68"/>
      <c r="G2029" s="66"/>
      <c r="H2029" s="67"/>
      <c r="I2029" s="67"/>
      <c r="J2029" s="67"/>
      <c r="K2029" s="67"/>
      <c r="L2029" s="69"/>
      <c r="M2029" s="70"/>
      <c r="N2029" s="71"/>
    </row>
    <row r="2030" spans="1:14" ht="15">
      <c r="A2030" s="1">
        <f t="shared" si="323"/>
        <v>200046</v>
      </c>
      <c r="B2030" s="1">
        <f t="shared" si="324"/>
        <v>20</v>
      </c>
      <c r="C2030" s="65">
        <v>46</v>
      </c>
      <c r="D2030" s="66"/>
      <c r="E2030" s="67"/>
      <c r="F2030" s="68"/>
      <c r="G2030" s="66"/>
      <c r="H2030" s="67"/>
      <c r="I2030" s="67"/>
      <c r="J2030" s="67"/>
      <c r="K2030" s="67"/>
      <c r="L2030" s="69"/>
      <c r="M2030" s="70"/>
      <c r="N2030" s="71"/>
    </row>
    <row r="2031" spans="1:14" ht="15.75" thickBot="1">
      <c r="A2031" s="1">
        <f t="shared" si="323"/>
        <v>200047</v>
      </c>
      <c r="B2031" s="1">
        <f t="shared" si="324"/>
        <v>20</v>
      </c>
      <c r="C2031" s="65">
        <v>47</v>
      </c>
      <c r="D2031" s="72"/>
      <c r="E2031" s="73"/>
      <c r="F2031" s="74"/>
      <c r="G2031" s="72"/>
      <c r="H2031" s="73"/>
      <c r="I2031" s="73"/>
      <c r="J2031" s="73"/>
      <c r="K2031" s="73"/>
      <c r="L2031" s="75"/>
      <c r="M2031" s="76"/>
      <c r="N2031" s="77"/>
    </row>
    <row r="2032" spans="1:14" ht="19.5" thickTop="1" thickBot="1">
      <c r="A2032" s="1">
        <f t="shared" si="323"/>
        <v>200048</v>
      </c>
      <c r="B2032" s="1">
        <f t="shared" si="324"/>
        <v>20</v>
      </c>
      <c r="C2032" s="65">
        <v>48</v>
      </c>
      <c r="D2032" s="78">
        <f>SUM(D2025:D2031)</f>
        <v>0</v>
      </c>
      <c r="E2032" s="79">
        <f t="shared" ref="E2032:K2032" si="330">SUM(E2025:E2031)</f>
        <v>0</v>
      </c>
      <c r="F2032" s="80">
        <f t="shared" si="330"/>
        <v>0</v>
      </c>
      <c r="G2032" s="78">
        <f t="shared" si="330"/>
        <v>0</v>
      </c>
      <c r="H2032" s="79">
        <f t="shared" si="330"/>
        <v>0</v>
      </c>
      <c r="I2032" s="79">
        <f t="shared" si="330"/>
        <v>0</v>
      </c>
      <c r="J2032" s="79">
        <f t="shared" si="330"/>
        <v>0</v>
      </c>
      <c r="K2032" s="79">
        <f t="shared" si="330"/>
        <v>0</v>
      </c>
      <c r="L2032" s="159" t="s">
        <v>100</v>
      </c>
      <c r="M2032" s="160"/>
      <c r="N2032" s="161"/>
    </row>
    <row r="2033" spans="1:14" ht="15.75" thickTop="1">
      <c r="A2033" s="1">
        <f t="shared" si="323"/>
        <v>200049</v>
      </c>
      <c r="B2033" s="1">
        <f t="shared" si="324"/>
        <v>20</v>
      </c>
      <c r="C2033" s="65">
        <v>49</v>
      </c>
      <c r="D2033" s="66"/>
      <c r="E2033" s="67"/>
      <c r="F2033" s="68"/>
      <c r="G2033" s="66"/>
      <c r="H2033" s="67"/>
      <c r="I2033" s="67"/>
      <c r="J2033" s="67"/>
      <c r="K2033" s="67"/>
      <c r="L2033" s="69"/>
      <c r="M2033" s="70"/>
      <c r="N2033" s="71"/>
    </row>
    <row r="2034" spans="1:14" ht="15">
      <c r="A2034" s="1">
        <f t="shared" si="323"/>
        <v>200050</v>
      </c>
      <c r="B2034" s="1">
        <f t="shared" si="324"/>
        <v>20</v>
      </c>
      <c r="C2034" s="65">
        <v>50</v>
      </c>
      <c r="D2034" s="66"/>
      <c r="E2034" s="67"/>
      <c r="F2034" s="68"/>
      <c r="G2034" s="66"/>
      <c r="H2034" s="67"/>
      <c r="I2034" s="67"/>
      <c r="J2034" s="67"/>
      <c r="K2034" s="67"/>
      <c r="L2034" s="69"/>
      <c r="M2034" s="70"/>
      <c r="N2034" s="71"/>
    </row>
    <row r="2035" spans="1:14" ht="15">
      <c r="A2035" s="1">
        <f t="shared" si="323"/>
        <v>200051</v>
      </c>
      <c r="B2035" s="1">
        <f t="shared" si="324"/>
        <v>20</v>
      </c>
      <c r="C2035" s="65">
        <v>51</v>
      </c>
      <c r="D2035" s="66"/>
      <c r="E2035" s="67"/>
      <c r="F2035" s="68"/>
      <c r="G2035" s="66"/>
      <c r="H2035" s="67"/>
      <c r="I2035" s="67"/>
      <c r="J2035" s="67"/>
      <c r="K2035" s="67"/>
      <c r="L2035" s="69"/>
      <c r="M2035" s="70"/>
      <c r="N2035" s="71"/>
    </row>
    <row r="2036" spans="1:14" ht="15">
      <c r="A2036" s="1">
        <f t="shared" si="323"/>
        <v>200052</v>
      </c>
      <c r="B2036" s="1">
        <f t="shared" si="324"/>
        <v>20</v>
      </c>
      <c r="C2036" s="65">
        <v>52</v>
      </c>
      <c r="D2036" s="66"/>
      <c r="E2036" s="67"/>
      <c r="F2036" s="68"/>
      <c r="G2036" s="66"/>
      <c r="H2036" s="67"/>
      <c r="I2036" s="67"/>
      <c r="J2036" s="67"/>
      <c r="K2036" s="67"/>
      <c r="L2036" s="69"/>
      <c r="M2036" s="70"/>
      <c r="N2036" s="71"/>
    </row>
    <row r="2037" spans="1:14" ht="15">
      <c r="A2037" s="1">
        <f t="shared" si="323"/>
        <v>200053</v>
      </c>
      <c r="B2037" s="1">
        <f t="shared" si="324"/>
        <v>20</v>
      </c>
      <c r="C2037" s="65">
        <v>53</v>
      </c>
      <c r="D2037" s="66"/>
      <c r="E2037" s="67"/>
      <c r="F2037" s="68"/>
      <c r="G2037" s="66"/>
      <c r="H2037" s="67"/>
      <c r="I2037" s="67"/>
      <c r="J2037" s="67"/>
      <c r="K2037" s="67"/>
      <c r="L2037" s="69"/>
      <c r="M2037" s="70"/>
      <c r="N2037" s="71"/>
    </row>
    <row r="2038" spans="1:14" ht="15">
      <c r="A2038" s="1">
        <f t="shared" si="323"/>
        <v>200054</v>
      </c>
      <c r="B2038" s="1">
        <f t="shared" si="324"/>
        <v>20</v>
      </c>
      <c r="C2038" s="65">
        <v>54</v>
      </c>
      <c r="D2038" s="66"/>
      <c r="E2038" s="67"/>
      <c r="F2038" s="68"/>
      <c r="G2038" s="66"/>
      <c r="H2038" s="67"/>
      <c r="I2038" s="67"/>
      <c r="J2038" s="67"/>
      <c r="K2038" s="67"/>
      <c r="L2038" s="69"/>
      <c r="M2038" s="70"/>
      <c r="N2038" s="71"/>
    </row>
    <row r="2039" spans="1:14" ht="15.75" thickBot="1">
      <c r="A2039" s="1">
        <f t="shared" si="323"/>
        <v>200055</v>
      </c>
      <c r="B2039" s="1">
        <f t="shared" si="324"/>
        <v>20</v>
      </c>
      <c r="C2039" s="65">
        <v>55</v>
      </c>
      <c r="D2039" s="72"/>
      <c r="E2039" s="73"/>
      <c r="F2039" s="74"/>
      <c r="G2039" s="72"/>
      <c r="H2039" s="73"/>
      <c r="I2039" s="73"/>
      <c r="J2039" s="73"/>
      <c r="K2039" s="73"/>
      <c r="L2039" s="75"/>
      <c r="M2039" s="76"/>
      <c r="N2039" s="77"/>
    </row>
    <row r="2040" spans="1:14" ht="19.5" thickTop="1" thickBot="1">
      <c r="A2040" s="1">
        <f t="shared" si="323"/>
        <v>200056</v>
      </c>
      <c r="B2040" s="1">
        <f t="shared" si="324"/>
        <v>20</v>
      </c>
      <c r="C2040" s="65">
        <v>56</v>
      </c>
      <c r="D2040" s="78">
        <f>SUM(D2033:D2039)</f>
        <v>0</v>
      </c>
      <c r="E2040" s="79">
        <f t="shared" ref="E2040:K2040" si="331">SUM(E2033:E2039)</f>
        <v>0</v>
      </c>
      <c r="F2040" s="80">
        <f t="shared" si="331"/>
        <v>0</v>
      </c>
      <c r="G2040" s="78">
        <f t="shared" si="331"/>
        <v>0</v>
      </c>
      <c r="H2040" s="79">
        <f t="shared" si="331"/>
        <v>0</v>
      </c>
      <c r="I2040" s="79">
        <f t="shared" si="331"/>
        <v>0</v>
      </c>
      <c r="J2040" s="79">
        <f t="shared" si="331"/>
        <v>0</v>
      </c>
      <c r="K2040" s="79">
        <f t="shared" si="331"/>
        <v>0</v>
      </c>
      <c r="L2040" s="159" t="s">
        <v>101</v>
      </c>
      <c r="M2040" s="160"/>
      <c r="N2040" s="161"/>
    </row>
    <row r="2041" spans="1:14" ht="15.75" thickTop="1">
      <c r="A2041" s="1">
        <f t="shared" si="323"/>
        <v>200057</v>
      </c>
      <c r="B2041" s="1">
        <f t="shared" si="324"/>
        <v>20</v>
      </c>
      <c r="C2041" s="65">
        <v>57</v>
      </c>
      <c r="D2041" s="66"/>
      <c r="E2041" s="67"/>
      <c r="F2041" s="68"/>
      <c r="G2041" s="66"/>
      <c r="H2041" s="67"/>
      <c r="I2041" s="67"/>
      <c r="J2041" s="67"/>
      <c r="K2041" s="67"/>
      <c r="L2041" s="69"/>
      <c r="M2041" s="70"/>
      <c r="N2041" s="71"/>
    </row>
    <row r="2042" spans="1:14" ht="15">
      <c r="A2042" s="1">
        <f t="shared" si="323"/>
        <v>200058</v>
      </c>
      <c r="B2042" s="1">
        <f t="shared" si="324"/>
        <v>20</v>
      </c>
      <c r="C2042" s="65">
        <v>58</v>
      </c>
      <c r="D2042" s="66"/>
      <c r="E2042" s="67"/>
      <c r="F2042" s="68"/>
      <c r="G2042" s="66"/>
      <c r="H2042" s="67"/>
      <c r="I2042" s="67"/>
      <c r="J2042" s="67"/>
      <c r="K2042" s="67"/>
      <c r="L2042" s="69"/>
      <c r="M2042" s="70"/>
      <c r="N2042" s="71"/>
    </row>
    <row r="2043" spans="1:14" ht="15">
      <c r="A2043" s="1">
        <f t="shared" si="323"/>
        <v>200059</v>
      </c>
      <c r="B2043" s="1">
        <f t="shared" si="324"/>
        <v>20</v>
      </c>
      <c r="C2043" s="65">
        <v>59</v>
      </c>
      <c r="D2043" s="66"/>
      <c r="E2043" s="67"/>
      <c r="F2043" s="68"/>
      <c r="G2043" s="66"/>
      <c r="H2043" s="67"/>
      <c r="I2043" s="67"/>
      <c r="J2043" s="67"/>
      <c r="K2043" s="67"/>
      <c r="L2043" s="69"/>
      <c r="M2043" s="70"/>
      <c r="N2043" s="71"/>
    </row>
    <row r="2044" spans="1:14" ht="15">
      <c r="A2044" s="1">
        <f t="shared" si="323"/>
        <v>200060</v>
      </c>
      <c r="B2044" s="1">
        <f t="shared" si="324"/>
        <v>20</v>
      </c>
      <c r="C2044" s="65">
        <v>60</v>
      </c>
      <c r="D2044" s="66"/>
      <c r="E2044" s="67"/>
      <c r="F2044" s="68"/>
      <c r="G2044" s="66"/>
      <c r="H2044" s="67"/>
      <c r="I2044" s="67"/>
      <c r="J2044" s="67"/>
      <c r="K2044" s="67"/>
      <c r="L2044" s="69"/>
      <c r="M2044" s="70"/>
      <c r="N2044" s="71"/>
    </row>
    <row r="2045" spans="1:14" ht="15">
      <c r="A2045" s="1">
        <f t="shared" si="323"/>
        <v>200061</v>
      </c>
      <c r="B2045" s="1">
        <f t="shared" si="324"/>
        <v>20</v>
      </c>
      <c r="C2045" s="65">
        <v>61</v>
      </c>
      <c r="D2045" s="66"/>
      <c r="E2045" s="67"/>
      <c r="F2045" s="68"/>
      <c r="G2045" s="66"/>
      <c r="H2045" s="67"/>
      <c r="I2045" s="67"/>
      <c r="J2045" s="67"/>
      <c r="K2045" s="67"/>
      <c r="L2045" s="69"/>
      <c r="M2045" s="70"/>
      <c r="N2045" s="71"/>
    </row>
    <row r="2046" spans="1:14" ht="15">
      <c r="A2046" s="1">
        <f t="shared" si="323"/>
        <v>200062</v>
      </c>
      <c r="B2046" s="1">
        <f t="shared" si="324"/>
        <v>20</v>
      </c>
      <c r="C2046" s="65">
        <v>62</v>
      </c>
      <c r="D2046" s="66"/>
      <c r="E2046" s="67"/>
      <c r="F2046" s="68"/>
      <c r="G2046" s="66"/>
      <c r="H2046" s="67"/>
      <c r="I2046" s="67"/>
      <c r="J2046" s="67"/>
      <c r="K2046" s="67"/>
      <c r="L2046" s="69"/>
      <c r="M2046" s="70"/>
      <c r="N2046" s="71"/>
    </row>
    <row r="2047" spans="1:14" ht="15.75" thickBot="1">
      <c r="A2047" s="1">
        <f t="shared" si="323"/>
        <v>200063</v>
      </c>
      <c r="B2047" s="1">
        <f t="shared" si="324"/>
        <v>20</v>
      </c>
      <c r="C2047" s="65">
        <v>63</v>
      </c>
      <c r="D2047" s="72"/>
      <c r="E2047" s="73"/>
      <c r="F2047" s="74"/>
      <c r="G2047" s="72"/>
      <c r="H2047" s="73"/>
      <c r="I2047" s="73"/>
      <c r="J2047" s="73"/>
      <c r="K2047" s="73"/>
      <c r="L2047" s="75"/>
      <c r="M2047" s="76"/>
      <c r="N2047" s="77"/>
    </row>
    <row r="2048" spans="1:14" ht="19.5" thickTop="1" thickBot="1">
      <c r="A2048" s="1">
        <f t="shared" si="323"/>
        <v>200064</v>
      </c>
      <c r="B2048" s="1">
        <f t="shared" si="324"/>
        <v>20</v>
      </c>
      <c r="C2048" s="65">
        <v>64</v>
      </c>
      <c r="D2048" s="78">
        <f>SUM(D2041:D2047)</f>
        <v>0</v>
      </c>
      <c r="E2048" s="79">
        <f t="shared" ref="E2048:K2048" si="332">SUM(E2041:E2047)</f>
        <v>0</v>
      </c>
      <c r="F2048" s="80">
        <f t="shared" si="332"/>
        <v>0</v>
      </c>
      <c r="G2048" s="78">
        <f t="shared" si="332"/>
        <v>0</v>
      </c>
      <c r="H2048" s="79">
        <f t="shared" si="332"/>
        <v>0</v>
      </c>
      <c r="I2048" s="79">
        <f t="shared" si="332"/>
        <v>0</v>
      </c>
      <c r="J2048" s="79">
        <f t="shared" si="332"/>
        <v>0</v>
      </c>
      <c r="K2048" s="79">
        <f t="shared" si="332"/>
        <v>0</v>
      </c>
      <c r="L2048" s="159" t="s">
        <v>102</v>
      </c>
      <c r="M2048" s="160"/>
      <c r="N2048" s="161"/>
    </row>
    <row r="2049" spans="1:14" ht="15.75" thickTop="1">
      <c r="A2049" s="1">
        <f t="shared" si="323"/>
        <v>200065</v>
      </c>
      <c r="B2049" s="1">
        <f t="shared" si="324"/>
        <v>20</v>
      </c>
      <c r="C2049" s="65">
        <v>65</v>
      </c>
      <c r="D2049" s="66"/>
      <c r="E2049" s="67"/>
      <c r="F2049" s="68"/>
      <c r="G2049" s="66"/>
      <c r="H2049" s="67"/>
      <c r="I2049" s="67"/>
      <c r="J2049" s="67"/>
      <c r="K2049" s="67"/>
      <c r="L2049" s="69"/>
      <c r="M2049" s="70"/>
      <c r="N2049" s="71"/>
    </row>
    <row r="2050" spans="1:14" ht="15">
      <c r="A2050" s="1">
        <f t="shared" ref="A2050:A2079" si="333">VALUE(TRIM(B2050&amp;"00"&amp;C2050))</f>
        <v>200066</v>
      </c>
      <c r="B2050" s="1">
        <f t="shared" si="324"/>
        <v>20</v>
      </c>
      <c r="C2050" s="65">
        <v>66</v>
      </c>
      <c r="D2050" s="66"/>
      <c r="E2050" s="67"/>
      <c r="F2050" s="68"/>
      <c r="G2050" s="66"/>
      <c r="H2050" s="67"/>
      <c r="I2050" s="67"/>
      <c r="J2050" s="67"/>
      <c r="K2050" s="67"/>
      <c r="L2050" s="69"/>
      <c r="M2050" s="70"/>
      <c r="N2050" s="71"/>
    </row>
    <row r="2051" spans="1:14" ht="15">
      <c r="A2051" s="1">
        <f t="shared" si="333"/>
        <v>200067</v>
      </c>
      <c r="B2051" s="1">
        <f t="shared" ref="B2051:B2081" si="334">B2050</f>
        <v>20</v>
      </c>
      <c r="C2051" s="65">
        <v>67</v>
      </c>
      <c r="D2051" s="66"/>
      <c r="E2051" s="67"/>
      <c r="F2051" s="68"/>
      <c r="G2051" s="66"/>
      <c r="H2051" s="67"/>
      <c r="I2051" s="67"/>
      <c r="J2051" s="67"/>
      <c r="K2051" s="67"/>
      <c r="L2051" s="69"/>
      <c r="M2051" s="70"/>
      <c r="N2051" s="71"/>
    </row>
    <row r="2052" spans="1:14" ht="15">
      <c r="A2052" s="1">
        <f t="shared" si="333"/>
        <v>200068</v>
      </c>
      <c r="B2052" s="1">
        <f t="shared" si="334"/>
        <v>20</v>
      </c>
      <c r="C2052" s="65">
        <v>68</v>
      </c>
      <c r="D2052" s="66"/>
      <c r="E2052" s="67"/>
      <c r="F2052" s="68"/>
      <c r="G2052" s="66"/>
      <c r="H2052" s="67"/>
      <c r="I2052" s="67"/>
      <c r="J2052" s="67"/>
      <c r="K2052" s="67"/>
      <c r="L2052" s="69"/>
      <c r="M2052" s="70"/>
      <c r="N2052" s="71"/>
    </row>
    <row r="2053" spans="1:14" ht="15">
      <c r="A2053" s="1">
        <f t="shared" si="333"/>
        <v>200069</v>
      </c>
      <c r="B2053" s="1">
        <f t="shared" si="334"/>
        <v>20</v>
      </c>
      <c r="C2053" s="65">
        <v>69</v>
      </c>
      <c r="D2053" s="66"/>
      <c r="E2053" s="67"/>
      <c r="F2053" s="68"/>
      <c r="G2053" s="66"/>
      <c r="H2053" s="67"/>
      <c r="I2053" s="67"/>
      <c r="J2053" s="67"/>
      <c r="K2053" s="67"/>
      <c r="L2053" s="69"/>
      <c r="M2053" s="70"/>
      <c r="N2053" s="71"/>
    </row>
    <row r="2054" spans="1:14" ht="15">
      <c r="A2054" s="1">
        <f t="shared" si="333"/>
        <v>200070</v>
      </c>
      <c r="B2054" s="1">
        <f t="shared" si="334"/>
        <v>20</v>
      </c>
      <c r="C2054" s="65">
        <v>70</v>
      </c>
      <c r="D2054" s="66"/>
      <c r="E2054" s="67"/>
      <c r="F2054" s="68"/>
      <c r="G2054" s="66"/>
      <c r="H2054" s="67"/>
      <c r="I2054" s="67"/>
      <c r="J2054" s="67"/>
      <c r="K2054" s="67"/>
      <c r="L2054" s="69"/>
      <c r="M2054" s="70"/>
      <c r="N2054" s="71"/>
    </row>
    <row r="2055" spans="1:14" ht="15.75" thickBot="1">
      <c r="A2055" s="1">
        <f t="shared" si="333"/>
        <v>200071</v>
      </c>
      <c r="B2055" s="1">
        <f t="shared" si="334"/>
        <v>20</v>
      </c>
      <c r="C2055" s="65">
        <v>71</v>
      </c>
      <c r="D2055" s="72"/>
      <c r="E2055" s="73"/>
      <c r="F2055" s="74"/>
      <c r="G2055" s="72"/>
      <c r="H2055" s="73"/>
      <c r="I2055" s="73"/>
      <c r="J2055" s="73"/>
      <c r="K2055" s="73"/>
      <c r="L2055" s="75"/>
      <c r="M2055" s="76"/>
      <c r="N2055" s="77"/>
    </row>
    <row r="2056" spans="1:14" ht="19.5" thickTop="1" thickBot="1">
      <c r="A2056" s="1">
        <f t="shared" si="333"/>
        <v>200072</v>
      </c>
      <c r="B2056" s="1">
        <f t="shared" si="334"/>
        <v>20</v>
      </c>
      <c r="C2056" s="65">
        <v>72</v>
      </c>
      <c r="D2056" s="78">
        <f>SUM(D2049:D2055)</f>
        <v>0</v>
      </c>
      <c r="E2056" s="79">
        <f t="shared" ref="E2056:K2056" si="335">SUM(E2049:E2055)</f>
        <v>0</v>
      </c>
      <c r="F2056" s="80">
        <f t="shared" si="335"/>
        <v>0</v>
      </c>
      <c r="G2056" s="78">
        <f t="shared" si="335"/>
        <v>0</v>
      </c>
      <c r="H2056" s="79">
        <f t="shared" si="335"/>
        <v>0</v>
      </c>
      <c r="I2056" s="79">
        <f t="shared" si="335"/>
        <v>0</v>
      </c>
      <c r="J2056" s="79">
        <f t="shared" si="335"/>
        <v>0</v>
      </c>
      <c r="K2056" s="79">
        <f t="shared" si="335"/>
        <v>0</v>
      </c>
      <c r="L2056" s="159" t="s">
        <v>103</v>
      </c>
      <c r="M2056" s="160"/>
      <c r="N2056" s="161"/>
    </row>
    <row r="2057" spans="1:14" ht="15.75" thickTop="1">
      <c r="A2057" s="1">
        <f t="shared" si="333"/>
        <v>200073</v>
      </c>
      <c r="B2057" s="1">
        <f t="shared" si="334"/>
        <v>20</v>
      </c>
      <c r="C2057" s="65">
        <v>73</v>
      </c>
      <c r="D2057" s="66"/>
      <c r="E2057" s="67"/>
      <c r="F2057" s="68"/>
      <c r="G2057" s="66"/>
      <c r="H2057" s="67"/>
      <c r="I2057" s="67"/>
      <c r="J2057" s="67"/>
      <c r="K2057" s="67"/>
      <c r="L2057" s="69"/>
      <c r="M2057" s="70"/>
      <c r="N2057" s="71"/>
    </row>
    <row r="2058" spans="1:14" ht="15">
      <c r="A2058" s="1">
        <f t="shared" si="333"/>
        <v>200074</v>
      </c>
      <c r="B2058" s="1">
        <f t="shared" si="334"/>
        <v>20</v>
      </c>
      <c r="C2058" s="65">
        <v>74</v>
      </c>
      <c r="D2058" s="66"/>
      <c r="E2058" s="67"/>
      <c r="F2058" s="68"/>
      <c r="G2058" s="66"/>
      <c r="H2058" s="67"/>
      <c r="I2058" s="67"/>
      <c r="J2058" s="67"/>
      <c r="K2058" s="67"/>
      <c r="L2058" s="69"/>
      <c r="M2058" s="70"/>
      <c r="N2058" s="71"/>
    </row>
    <row r="2059" spans="1:14" ht="15">
      <c r="A2059" s="1">
        <f t="shared" si="333"/>
        <v>200075</v>
      </c>
      <c r="B2059" s="1">
        <f t="shared" si="334"/>
        <v>20</v>
      </c>
      <c r="C2059" s="65">
        <v>75</v>
      </c>
      <c r="D2059" s="66"/>
      <c r="E2059" s="67"/>
      <c r="F2059" s="68"/>
      <c r="G2059" s="66"/>
      <c r="H2059" s="67"/>
      <c r="I2059" s="67"/>
      <c r="J2059" s="67"/>
      <c r="K2059" s="67"/>
      <c r="L2059" s="69"/>
      <c r="M2059" s="70"/>
      <c r="N2059" s="71"/>
    </row>
    <row r="2060" spans="1:14" ht="15">
      <c r="A2060" s="1">
        <f t="shared" si="333"/>
        <v>200076</v>
      </c>
      <c r="B2060" s="1">
        <f t="shared" si="334"/>
        <v>20</v>
      </c>
      <c r="C2060" s="65">
        <v>76</v>
      </c>
      <c r="D2060" s="66"/>
      <c r="E2060" s="67"/>
      <c r="F2060" s="68"/>
      <c r="G2060" s="66"/>
      <c r="H2060" s="67"/>
      <c r="I2060" s="67"/>
      <c r="J2060" s="67"/>
      <c r="K2060" s="67"/>
      <c r="L2060" s="69"/>
      <c r="M2060" s="70"/>
      <c r="N2060" s="71"/>
    </row>
    <row r="2061" spans="1:14" ht="15">
      <c r="A2061" s="1">
        <f t="shared" si="333"/>
        <v>200077</v>
      </c>
      <c r="B2061" s="1">
        <f t="shared" si="334"/>
        <v>20</v>
      </c>
      <c r="C2061" s="65">
        <v>77</v>
      </c>
      <c r="D2061" s="66"/>
      <c r="E2061" s="67"/>
      <c r="F2061" s="68"/>
      <c r="G2061" s="66"/>
      <c r="H2061" s="67"/>
      <c r="I2061" s="67"/>
      <c r="J2061" s="67"/>
      <c r="K2061" s="67"/>
      <c r="L2061" s="69"/>
      <c r="M2061" s="70"/>
      <c r="N2061" s="71"/>
    </row>
    <row r="2062" spans="1:14" ht="15">
      <c r="A2062" s="1">
        <f t="shared" si="333"/>
        <v>200078</v>
      </c>
      <c r="B2062" s="1">
        <f t="shared" si="334"/>
        <v>20</v>
      </c>
      <c r="C2062" s="65">
        <v>78</v>
      </c>
      <c r="D2062" s="66"/>
      <c r="E2062" s="67"/>
      <c r="F2062" s="68"/>
      <c r="G2062" s="66"/>
      <c r="H2062" s="67"/>
      <c r="I2062" s="67"/>
      <c r="J2062" s="67"/>
      <c r="K2062" s="67"/>
      <c r="L2062" s="69"/>
      <c r="M2062" s="70"/>
      <c r="N2062" s="71"/>
    </row>
    <row r="2063" spans="1:14" ht="15.75" thickBot="1">
      <c r="A2063" s="1">
        <f t="shared" si="333"/>
        <v>200079</v>
      </c>
      <c r="B2063" s="1">
        <f t="shared" si="334"/>
        <v>20</v>
      </c>
      <c r="C2063" s="65">
        <v>79</v>
      </c>
      <c r="D2063" s="72"/>
      <c r="E2063" s="73"/>
      <c r="F2063" s="74"/>
      <c r="G2063" s="72"/>
      <c r="H2063" s="73"/>
      <c r="I2063" s="73"/>
      <c r="J2063" s="73"/>
      <c r="K2063" s="73"/>
      <c r="L2063" s="75"/>
      <c r="M2063" s="76"/>
      <c r="N2063" s="77"/>
    </row>
    <row r="2064" spans="1:14" ht="19.5" thickTop="1" thickBot="1">
      <c r="A2064" s="1">
        <f t="shared" si="333"/>
        <v>200080</v>
      </c>
      <c r="B2064" s="1">
        <f t="shared" si="334"/>
        <v>20</v>
      </c>
      <c r="C2064" s="65">
        <v>80</v>
      </c>
      <c r="D2064" s="78">
        <f>SUM(D2057:D2063)</f>
        <v>0</v>
      </c>
      <c r="E2064" s="79">
        <f t="shared" ref="E2064:K2064" si="336">SUM(E2057:E2063)</f>
        <v>0</v>
      </c>
      <c r="F2064" s="80">
        <f t="shared" si="336"/>
        <v>0</v>
      </c>
      <c r="G2064" s="78">
        <f t="shared" si="336"/>
        <v>0</v>
      </c>
      <c r="H2064" s="79">
        <f t="shared" si="336"/>
        <v>0</v>
      </c>
      <c r="I2064" s="79">
        <f t="shared" si="336"/>
        <v>0</v>
      </c>
      <c r="J2064" s="79">
        <f t="shared" si="336"/>
        <v>0</v>
      </c>
      <c r="K2064" s="79">
        <f t="shared" si="336"/>
        <v>0</v>
      </c>
      <c r="L2064" s="159" t="s">
        <v>104</v>
      </c>
      <c r="M2064" s="160"/>
      <c r="N2064" s="161"/>
    </row>
    <row r="2065" spans="1:14" ht="15.75" thickTop="1">
      <c r="A2065" s="1">
        <f t="shared" si="333"/>
        <v>200081</v>
      </c>
      <c r="B2065" s="1">
        <f t="shared" si="334"/>
        <v>20</v>
      </c>
      <c r="C2065" s="65">
        <v>81</v>
      </c>
      <c r="D2065" s="66"/>
      <c r="E2065" s="67"/>
      <c r="F2065" s="68"/>
      <c r="G2065" s="66"/>
      <c r="H2065" s="67"/>
      <c r="I2065" s="67"/>
      <c r="J2065" s="67"/>
      <c r="K2065" s="67"/>
      <c r="L2065" s="69"/>
      <c r="M2065" s="70"/>
      <c r="N2065" s="71"/>
    </row>
    <row r="2066" spans="1:14" ht="15">
      <c r="A2066" s="1">
        <f t="shared" si="333"/>
        <v>200082</v>
      </c>
      <c r="B2066" s="1">
        <f t="shared" si="334"/>
        <v>20</v>
      </c>
      <c r="C2066" s="65">
        <v>82</v>
      </c>
      <c r="D2066" s="66"/>
      <c r="E2066" s="67"/>
      <c r="F2066" s="68"/>
      <c r="G2066" s="66"/>
      <c r="H2066" s="67"/>
      <c r="I2066" s="67"/>
      <c r="J2066" s="67"/>
      <c r="K2066" s="67"/>
      <c r="L2066" s="69"/>
      <c r="M2066" s="70"/>
      <c r="N2066" s="71"/>
    </row>
    <row r="2067" spans="1:14" ht="15">
      <c r="A2067" s="1">
        <f t="shared" si="333"/>
        <v>200083</v>
      </c>
      <c r="B2067" s="1">
        <f t="shared" si="334"/>
        <v>20</v>
      </c>
      <c r="C2067" s="65">
        <v>83</v>
      </c>
      <c r="D2067" s="66"/>
      <c r="E2067" s="67"/>
      <c r="F2067" s="68"/>
      <c r="G2067" s="66"/>
      <c r="H2067" s="67"/>
      <c r="I2067" s="67"/>
      <c r="J2067" s="67"/>
      <c r="K2067" s="67"/>
      <c r="L2067" s="69"/>
      <c r="M2067" s="70"/>
      <c r="N2067" s="71"/>
    </row>
    <row r="2068" spans="1:14" ht="15">
      <c r="A2068" s="1">
        <f t="shared" si="333"/>
        <v>200084</v>
      </c>
      <c r="B2068" s="1">
        <f t="shared" si="334"/>
        <v>20</v>
      </c>
      <c r="C2068" s="65">
        <v>84</v>
      </c>
      <c r="D2068" s="66"/>
      <c r="E2068" s="67"/>
      <c r="F2068" s="68"/>
      <c r="G2068" s="66"/>
      <c r="H2068" s="67"/>
      <c r="I2068" s="67"/>
      <c r="J2068" s="67"/>
      <c r="K2068" s="67"/>
      <c r="L2068" s="69"/>
      <c r="M2068" s="70"/>
      <c r="N2068" s="71"/>
    </row>
    <row r="2069" spans="1:14" ht="15">
      <c r="A2069" s="1">
        <f t="shared" si="333"/>
        <v>200085</v>
      </c>
      <c r="B2069" s="1">
        <f t="shared" si="334"/>
        <v>20</v>
      </c>
      <c r="C2069" s="65">
        <v>85</v>
      </c>
      <c r="D2069" s="66"/>
      <c r="E2069" s="67"/>
      <c r="F2069" s="68"/>
      <c r="G2069" s="66"/>
      <c r="H2069" s="67"/>
      <c r="I2069" s="67"/>
      <c r="J2069" s="67"/>
      <c r="K2069" s="67"/>
      <c r="L2069" s="69"/>
      <c r="M2069" s="70"/>
      <c r="N2069" s="71"/>
    </row>
    <row r="2070" spans="1:14" ht="15">
      <c r="A2070" s="1">
        <f t="shared" si="333"/>
        <v>200086</v>
      </c>
      <c r="B2070" s="1">
        <f t="shared" si="334"/>
        <v>20</v>
      </c>
      <c r="C2070" s="65">
        <v>86</v>
      </c>
      <c r="D2070" s="66"/>
      <c r="E2070" s="67"/>
      <c r="F2070" s="68"/>
      <c r="G2070" s="66"/>
      <c r="H2070" s="67"/>
      <c r="I2070" s="67"/>
      <c r="J2070" s="67"/>
      <c r="K2070" s="67"/>
      <c r="L2070" s="69"/>
      <c r="M2070" s="70"/>
      <c r="N2070" s="71"/>
    </row>
    <row r="2071" spans="1:14" ht="15.75" thickBot="1">
      <c r="A2071" s="1">
        <f t="shared" si="333"/>
        <v>200087</v>
      </c>
      <c r="B2071" s="1">
        <f t="shared" si="334"/>
        <v>20</v>
      </c>
      <c r="C2071" s="65">
        <v>87</v>
      </c>
      <c r="D2071" s="72"/>
      <c r="E2071" s="73"/>
      <c r="F2071" s="74"/>
      <c r="G2071" s="72"/>
      <c r="H2071" s="73"/>
      <c r="I2071" s="73"/>
      <c r="J2071" s="73"/>
      <c r="K2071" s="73"/>
      <c r="L2071" s="75"/>
      <c r="M2071" s="76"/>
      <c r="N2071" s="77"/>
    </row>
    <row r="2072" spans="1:14" ht="19.5" thickTop="1" thickBot="1">
      <c r="A2072" s="1">
        <f t="shared" si="333"/>
        <v>200088</v>
      </c>
      <c r="B2072" s="1">
        <f t="shared" si="334"/>
        <v>20</v>
      </c>
      <c r="C2072" s="65">
        <v>88</v>
      </c>
      <c r="D2072" s="78">
        <f>SUM(D2065:D2071)</f>
        <v>0</v>
      </c>
      <c r="E2072" s="79">
        <f t="shared" ref="E2072:K2072" si="337">SUM(E2065:E2071)</f>
        <v>0</v>
      </c>
      <c r="F2072" s="80">
        <f t="shared" si="337"/>
        <v>0</v>
      </c>
      <c r="G2072" s="78">
        <f t="shared" si="337"/>
        <v>0</v>
      </c>
      <c r="H2072" s="79">
        <f t="shared" si="337"/>
        <v>0</v>
      </c>
      <c r="I2072" s="79">
        <f t="shared" si="337"/>
        <v>0</v>
      </c>
      <c r="J2072" s="79">
        <f t="shared" si="337"/>
        <v>0</v>
      </c>
      <c r="K2072" s="79">
        <f t="shared" si="337"/>
        <v>0</v>
      </c>
      <c r="L2072" s="159" t="s">
        <v>105</v>
      </c>
      <c r="M2072" s="160"/>
      <c r="N2072" s="161"/>
    </row>
    <row r="2073" spans="1:14" ht="15.75" thickTop="1">
      <c r="A2073" s="1">
        <f t="shared" si="333"/>
        <v>200089</v>
      </c>
      <c r="B2073" s="1">
        <f t="shared" si="334"/>
        <v>20</v>
      </c>
      <c r="C2073" s="65">
        <v>89</v>
      </c>
      <c r="D2073" s="66"/>
      <c r="E2073" s="67"/>
      <c r="F2073" s="68"/>
      <c r="G2073" s="66"/>
      <c r="H2073" s="67"/>
      <c r="I2073" s="67"/>
      <c r="J2073" s="67"/>
      <c r="K2073" s="67"/>
      <c r="L2073" s="69"/>
      <c r="M2073" s="70"/>
      <c r="N2073" s="71"/>
    </row>
    <row r="2074" spans="1:14" ht="15">
      <c r="A2074" s="1">
        <f t="shared" si="333"/>
        <v>200090</v>
      </c>
      <c r="B2074" s="1">
        <f t="shared" si="334"/>
        <v>20</v>
      </c>
      <c r="C2074" s="65">
        <v>90</v>
      </c>
      <c r="D2074" s="66"/>
      <c r="E2074" s="67"/>
      <c r="F2074" s="68"/>
      <c r="G2074" s="66"/>
      <c r="H2074" s="67"/>
      <c r="I2074" s="67"/>
      <c r="J2074" s="67"/>
      <c r="K2074" s="67"/>
      <c r="L2074" s="69"/>
      <c r="M2074" s="70"/>
      <c r="N2074" s="71"/>
    </row>
    <row r="2075" spans="1:14" ht="15">
      <c r="A2075" s="1">
        <f t="shared" si="333"/>
        <v>200091</v>
      </c>
      <c r="B2075" s="1">
        <f t="shared" si="334"/>
        <v>20</v>
      </c>
      <c r="C2075" s="65">
        <v>91</v>
      </c>
      <c r="D2075" s="66"/>
      <c r="E2075" s="67"/>
      <c r="F2075" s="68"/>
      <c r="G2075" s="66"/>
      <c r="H2075" s="67"/>
      <c r="I2075" s="67"/>
      <c r="J2075" s="67"/>
      <c r="K2075" s="67"/>
      <c r="L2075" s="69"/>
      <c r="M2075" s="70"/>
      <c r="N2075" s="71"/>
    </row>
    <row r="2076" spans="1:14" ht="15">
      <c r="A2076" s="1">
        <f t="shared" si="333"/>
        <v>200092</v>
      </c>
      <c r="B2076" s="1">
        <f t="shared" si="334"/>
        <v>20</v>
      </c>
      <c r="C2076" s="65">
        <v>92</v>
      </c>
      <c r="D2076" s="66"/>
      <c r="E2076" s="67"/>
      <c r="F2076" s="68"/>
      <c r="G2076" s="66"/>
      <c r="H2076" s="67"/>
      <c r="I2076" s="67"/>
      <c r="J2076" s="67"/>
      <c r="K2076" s="67"/>
      <c r="L2076" s="69"/>
      <c r="M2076" s="70"/>
      <c r="N2076" s="71"/>
    </row>
    <row r="2077" spans="1:14" ht="15">
      <c r="A2077" s="1">
        <f t="shared" si="333"/>
        <v>200093</v>
      </c>
      <c r="B2077" s="1">
        <f t="shared" si="334"/>
        <v>20</v>
      </c>
      <c r="C2077" s="65">
        <v>93</v>
      </c>
      <c r="D2077" s="66"/>
      <c r="E2077" s="67"/>
      <c r="F2077" s="68"/>
      <c r="G2077" s="66"/>
      <c r="H2077" s="67"/>
      <c r="I2077" s="67"/>
      <c r="J2077" s="67"/>
      <c r="K2077" s="67"/>
      <c r="L2077" s="69"/>
      <c r="M2077" s="70"/>
      <c r="N2077" s="71"/>
    </row>
    <row r="2078" spans="1:14" ht="15">
      <c r="A2078" s="1">
        <f t="shared" si="333"/>
        <v>200094</v>
      </c>
      <c r="B2078" s="1">
        <f t="shared" si="334"/>
        <v>20</v>
      </c>
      <c r="C2078" s="65">
        <v>94</v>
      </c>
      <c r="D2078" s="66"/>
      <c r="E2078" s="67"/>
      <c r="F2078" s="68"/>
      <c r="G2078" s="66"/>
      <c r="H2078" s="67"/>
      <c r="I2078" s="67"/>
      <c r="J2078" s="67"/>
      <c r="K2078" s="67"/>
      <c r="L2078" s="69"/>
      <c r="M2078" s="70"/>
      <c r="N2078" s="71"/>
    </row>
    <row r="2079" spans="1:14" ht="15.75" thickBot="1">
      <c r="A2079" s="1">
        <f t="shared" si="333"/>
        <v>200095</v>
      </c>
      <c r="B2079" s="1">
        <f t="shared" si="334"/>
        <v>20</v>
      </c>
      <c r="C2079" s="65">
        <v>95</v>
      </c>
      <c r="D2079" s="72"/>
      <c r="E2079" s="73"/>
      <c r="F2079" s="74"/>
      <c r="G2079" s="72"/>
      <c r="H2079" s="73"/>
      <c r="I2079" s="73"/>
      <c r="J2079" s="73"/>
      <c r="K2079" s="73"/>
      <c r="L2079" s="75"/>
      <c r="M2079" s="76"/>
      <c r="N2079" s="77"/>
    </row>
    <row r="2080" spans="1:14" ht="19.5" thickTop="1" thickBot="1">
      <c r="A2080" s="1">
        <f>VALUE(TRIM(B2080&amp;"00"&amp;C2080))</f>
        <v>200096</v>
      </c>
      <c r="B2080" s="1">
        <f t="shared" si="334"/>
        <v>20</v>
      </c>
      <c r="C2080" s="65">
        <v>96</v>
      </c>
      <c r="D2080" s="78">
        <f>SUM(D2073:D2079)</f>
        <v>0</v>
      </c>
      <c r="E2080" s="79">
        <f t="shared" ref="E2080:K2080" si="338">SUM(E2073:E2079)</f>
        <v>0</v>
      </c>
      <c r="F2080" s="80">
        <f t="shared" si="338"/>
        <v>0</v>
      </c>
      <c r="G2080" s="78">
        <f t="shared" si="338"/>
        <v>0</v>
      </c>
      <c r="H2080" s="79">
        <f t="shared" si="338"/>
        <v>0</v>
      </c>
      <c r="I2080" s="79">
        <f t="shared" si="338"/>
        <v>0</v>
      </c>
      <c r="J2080" s="79">
        <f t="shared" si="338"/>
        <v>0</v>
      </c>
      <c r="K2080" s="79">
        <f t="shared" si="338"/>
        <v>0</v>
      </c>
      <c r="L2080" s="159" t="s">
        <v>106</v>
      </c>
      <c r="M2080" s="160"/>
      <c r="N2080" s="161"/>
    </row>
    <row r="2081" spans="1:14" ht="16.5" customHeight="1" thickTop="1" thickBot="1">
      <c r="A2081" s="1">
        <f>VALUE(TRIM(B2081&amp;"00"&amp;C2081))</f>
        <v>200097</v>
      </c>
      <c r="B2081" s="1">
        <f t="shared" si="334"/>
        <v>20</v>
      </c>
      <c r="C2081" s="82">
        <v>97</v>
      </c>
      <c r="D2081" s="78">
        <f t="shared" ref="D2081:K2081" si="339">D1992+D2000+D2008+D2016+D2024+D2032+D2040+D2048+D2056+D2064+D2072+D2080</f>
        <v>0</v>
      </c>
      <c r="E2081" s="79">
        <f t="shared" si="339"/>
        <v>0</v>
      </c>
      <c r="F2081" s="80">
        <f t="shared" si="339"/>
        <v>0</v>
      </c>
      <c r="G2081" s="78">
        <f t="shared" si="339"/>
        <v>0</v>
      </c>
      <c r="H2081" s="79">
        <f t="shared" si="339"/>
        <v>0</v>
      </c>
      <c r="I2081" s="79">
        <f t="shared" si="339"/>
        <v>0</v>
      </c>
      <c r="J2081" s="79">
        <f t="shared" si="339"/>
        <v>0</v>
      </c>
      <c r="K2081" s="79">
        <f t="shared" si="339"/>
        <v>0</v>
      </c>
      <c r="L2081" s="159" t="s">
        <v>107</v>
      </c>
      <c r="M2081" s="160"/>
      <c r="N2081" s="161"/>
    </row>
    <row r="2082" spans="1:14" ht="16.5" customHeight="1" thickTop="1" thickBot="1"/>
    <row r="2083" spans="1:14" ht="15.75" customHeight="1" thickBot="1">
      <c r="I2083" s="39" t="s">
        <v>86</v>
      </c>
      <c r="J2083" s="40" t="str">
        <f>VLOOKUP(D2086,BASIC!$A$8:$H$37,7,0)</f>
        <v>جم</v>
      </c>
      <c r="M2083" s="39" t="s">
        <v>6</v>
      </c>
      <c r="N2083" s="40" t="str">
        <f>VLOOKUP(D2086,BASIC!$A$8:$H$37,4,0)</f>
        <v>استمارة</v>
      </c>
    </row>
    <row r="2084" spans="1:14" ht="16.5" customHeight="1">
      <c r="D2084" s="41" t="s">
        <v>4</v>
      </c>
      <c r="E2084" s="155" t="str">
        <f>VLOOKUP(D2086,BASIC!$A$8:$H$37,2,0)</f>
        <v>محمد محمد سيد درويش</v>
      </c>
      <c r="F2084" s="156"/>
      <c r="G2084" s="42"/>
      <c r="H2084" s="42"/>
      <c r="I2084" s="43" t="s">
        <v>7</v>
      </c>
      <c r="J2084" s="44">
        <f>VLOOKUP(D2086,BASIC!$A$8:$H$37,5,0)</f>
        <v>2005</v>
      </c>
      <c r="M2084" s="43" t="s">
        <v>87</v>
      </c>
      <c r="N2084" s="45">
        <f>VLOOKUP(D2086,BASIC!$A$8:$H$37,8,0)</f>
        <v>171100</v>
      </c>
    </row>
    <row r="2085" spans="1:14" ht="16.5" thickBot="1">
      <c r="D2085" s="46" t="s">
        <v>5</v>
      </c>
      <c r="E2085" s="157" t="str">
        <f>VLOOKUP(D2086,BASIC!$A$8:$H$37,3,0)</f>
        <v>E9-105</v>
      </c>
      <c r="F2085" s="158"/>
      <c r="I2085" s="47" t="s">
        <v>88</v>
      </c>
      <c r="J2085" s="48">
        <f>VLOOKUP(D2086,BASIC!$A$8:$H$37,6,0)</f>
        <v>223000</v>
      </c>
      <c r="M2085" s="47" t="s">
        <v>89</v>
      </c>
      <c r="N2085" s="48">
        <f>N2084+SUM(D2185:F2185)-SUM(G2185:K2185)</f>
        <v>171100</v>
      </c>
    </row>
    <row r="2086" spans="1:14" ht="21.75" customHeight="1" thickBot="1">
      <c r="D2086" s="49">
        <f>D1982+1</f>
        <v>21</v>
      </c>
      <c r="E2086" s="50"/>
      <c r="F2086" s="50"/>
      <c r="G2086" s="50"/>
      <c r="H2086" s="50"/>
      <c r="I2086" s="50"/>
      <c r="J2086" s="50"/>
      <c r="K2086" s="50"/>
      <c r="L2086" s="50"/>
      <c r="M2086" s="50"/>
      <c r="N2086" s="51"/>
    </row>
    <row r="2087" spans="1:14" ht="15" customHeight="1">
      <c r="D2087" s="52" t="s">
        <v>11</v>
      </c>
      <c r="E2087" s="53"/>
      <c r="F2087" s="54"/>
      <c r="G2087" s="52" t="s">
        <v>12</v>
      </c>
      <c r="H2087" s="53"/>
      <c r="I2087" s="53"/>
      <c r="J2087" s="53"/>
      <c r="K2087" s="55"/>
      <c r="L2087" s="56" t="s">
        <v>90</v>
      </c>
      <c r="M2087" s="56" t="s">
        <v>91</v>
      </c>
      <c r="N2087" s="57" t="s">
        <v>92</v>
      </c>
    </row>
    <row r="2088" spans="1:14" ht="15">
      <c r="D2088" s="60" t="s">
        <v>14</v>
      </c>
      <c r="E2088" s="61" t="s">
        <v>15</v>
      </c>
      <c r="F2088" s="62" t="s">
        <v>16</v>
      </c>
      <c r="G2088" s="60" t="s">
        <v>17</v>
      </c>
      <c r="H2088" s="61" t="s">
        <v>18</v>
      </c>
      <c r="I2088" s="61" t="s">
        <v>19</v>
      </c>
      <c r="J2088" s="61" t="s">
        <v>20</v>
      </c>
      <c r="K2088" s="61" t="s">
        <v>21</v>
      </c>
      <c r="L2088" s="63"/>
      <c r="M2088" s="63"/>
      <c r="N2088" s="64"/>
    </row>
    <row r="2089" spans="1:14" ht="15">
      <c r="A2089" s="1">
        <f>VALUE(TRIM(B2089&amp;"00"&amp;C2089))</f>
        <v>21001</v>
      </c>
      <c r="B2089" s="1">
        <f>VLOOKUP(D2086,BASIC!$A$8:$T$37,20,0)</f>
        <v>21</v>
      </c>
      <c r="C2089" s="65">
        <v>1</v>
      </c>
      <c r="D2089" s="66"/>
      <c r="E2089" s="67"/>
      <c r="F2089" s="68"/>
      <c r="G2089" s="66"/>
      <c r="H2089" s="67"/>
      <c r="I2089" s="67"/>
      <c r="J2089" s="67"/>
      <c r="K2089" s="67"/>
      <c r="L2089" s="69"/>
      <c r="M2089" s="70"/>
      <c r="N2089" s="71"/>
    </row>
    <row r="2090" spans="1:14" ht="15">
      <c r="A2090" s="1">
        <f t="shared" ref="A2090:A2153" si="340">VALUE(TRIM(B2090&amp;"00"&amp;C2090))</f>
        <v>21002</v>
      </c>
      <c r="B2090" s="1">
        <f>B2089</f>
        <v>21</v>
      </c>
      <c r="C2090" s="65">
        <v>2</v>
      </c>
      <c r="D2090" s="66"/>
      <c r="E2090" s="67"/>
      <c r="F2090" s="68"/>
      <c r="G2090" s="66"/>
      <c r="H2090" s="67"/>
      <c r="I2090" s="67"/>
      <c r="J2090" s="67"/>
      <c r="K2090" s="67"/>
      <c r="L2090" s="69"/>
      <c r="M2090" s="70"/>
      <c r="N2090" s="71"/>
    </row>
    <row r="2091" spans="1:14" ht="15">
      <c r="A2091" s="1">
        <f t="shared" si="340"/>
        <v>21003</v>
      </c>
      <c r="B2091" s="1">
        <f t="shared" ref="B2091:B2154" si="341">B2090</f>
        <v>21</v>
      </c>
      <c r="C2091" s="65">
        <v>3</v>
      </c>
      <c r="D2091" s="66"/>
      <c r="E2091" s="67"/>
      <c r="F2091" s="68"/>
      <c r="G2091" s="66"/>
      <c r="H2091" s="67"/>
      <c r="I2091" s="67"/>
      <c r="J2091" s="67"/>
      <c r="K2091" s="67"/>
      <c r="L2091" s="69"/>
      <c r="M2091" s="70"/>
      <c r="N2091" s="71"/>
    </row>
    <row r="2092" spans="1:14" ht="15">
      <c r="A2092" s="1">
        <f t="shared" si="340"/>
        <v>21004</v>
      </c>
      <c r="B2092" s="1">
        <f t="shared" si="341"/>
        <v>21</v>
      </c>
      <c r="C2092" s="65">
        <v>4</v>
      </c>
      <c r="D2092" s="66"/>
      <c r="E2092" s="67"/>
      <c r="F2092" s="68"/>
      <c r="G2092" s="66"/>
      <c r="H2092" s="67"/>
      <c r="I2092" s="67"/>
      <c r="J2092" s="67"/>
      <c r="K2092" s="67"/>
      <c r="L2092" s="69"/>
      <c r="M2092" s="70"/>
      <c r="N2092" s="71"/>
    </row>
    <row r="2093" spans="1:14" ht="15">
      <c r="A2093" s="1">
        <f t="shared" si="340"/>
        <v>21005</v>
      </c>
      <c r="B2093" s="1">
        <f t="shared" si="341"/>
        <v>21</v>
      </c>
      <c r="C2093" s="65">
        <v>5</v>
      </c>
      <c r="D2093" s="66"/>
      <c r="E2093" s="67"/>
      <c r="F2093" s="68"/>
      <c r="G2093" s="66"/>
      <c r="H2093" s="67"/>
      <c r="I2093" s="67"/>
      <c r="J2093" s="67"/>
      <c r="K2093" s="67"/>
      <c r="L2093" s="69"/>
      <c r="M2093" s="70"/>
      <c r="N2093" s="71"/>
    </row>
    <row r="2094" spans="1:14" ht="15">
      <c r="A2094" s="1">
        <f t="shared" si="340"/>
        <v>21006</v>
      </c>
      <c r="B2094" s="1">
        <f t="shared" si="341"/>
        <v>21</v>
      </c>
      <c r="C2094" s="65">
        <v>6</v>
      </c>
      <c r="D2094" s="66"/>
      <c r="E2094" s="67"/>
      <c r="F2094" s="68"/>
      <c r="G2094" s="66"/>
      <c r="H2094" s="67"/>
      <c r="I2094" s="67"/>
      <c r="J2094" s="67"/>
      <c r="K2094" s="67"/>
      <c r="L2094" s="69"/>
      <c r="M2094" s="70"/>
      <c r="N2094" s="71"/>
    </row>
    <row r="2095" spans="1:14" ht="15.75" thickBot="1">
      <c r="A2095" s="1">
        <f t="shared" si="340"/>
        <v>21007</v>
      </c>
      <c r="B2095" s="1">
        <f t="shared" si="341"/>
        <v>21</v>
      </c>
      <c r="C2095" s="65">
        <v>7</v>
      </c>
      <c r="D2095" s="72"/>
      <c r="E2095" s="73"/>
      <c r="F2095" s="74"/>
      <c r="G2095" s="72"/>
      <c r="H2095" s="73"/>
      <c r="I2095" s="73"/>
      <c r="J2095" s="73"/>
      <c r="K2095" s="73"/>
      <c r="L2095" s="75"/>
      <c r="M2095" s="76"/>
      <c r="N2095" s="77"/>
    </row>
    <row r="2096" spans="1:14" ht="19.5" thickTop="1" thickBot="1">
      <c r="A2096" s="1">
        <f t="shared" si="340"/>
        <v>21008</v>
      </c>
      <c r="B2096" s="1">
        <f t="shared" si="341"/>
        <v>21</v>
      </c>
      <c r="C2096" s="65">
        <v>8</v>
      </c>
      <c r="D2096" s="78">
        <f>SUM(D2089:D2095)</f>
        <v>0</v>
      </c>
      <c r="E2096" s="79">
        <f t="shared" ref="E2096:K2096" si="342">SUM(E2089:E2095)</f>
        <v>0</v>
      </c>
      <c r="F2096" s="80">
        <f t="shared" si="342"/>
        <v>0</v>
      </c>
      <c r="G2096" s="78">
        <f t="shared" si="342"/>
        <v>0</v>
      </c>
      <c r="H2096" s="79">
        <f t="shared" si="342"/>
        <v>0</v>
      </c>
      <c r="I2096" s="79">
        <f t="shared" si="342"/>
        <v>0</v>
      </c>
      <c r="J2096" s="79">
        <f t="shared" si="342"/>
        <v>0</v>
      </c>
      <c r="K2096" s="79">
        <f t="shared" si="342"/>
        <v>0</v>
      </c>
      <c r="L2096" s="159" t="s">
        <v>95</v>
      </c>
      <c r="M2096" s="160"/>
      <c r="N2096" s="161"/>
    </row>
    <row r="2097" spans="1:14" ht="15.75" thickTop="1">
      <c r="A2097" s="1">
        <f t="shared" si="340"/>
        <v>21009</v>
      </c>
      <c r="B2097" s="1">
        <f t="shared" si="341"/>
        <v>21</v>
      </c>
      <c r="C2097" s="65">
        <v>9</v>
      </c>
      <c r="D2097" s="66"/>
      <c r="E2097" s="67"/>
      <c r="F2097" s="68"/>
      <c r="G2097" s="66"/>
      <c r="H2097" s="67"/>
      <c r="I2097" s="67"/>
      <c r="J2097" s="67"/>
      <c r="K2097" s="67"/>
      <c r="L2097" s="69"/>
      <c r="M2097" s="70"/>
      <c r="N2097" s="71"/>
    </row>
    <row r="2098" spans="1:14" ht="15">
      <c r="A2098" s="1">
        <f t="shared" si="340"/>
        <v>210010</v>
      </c>
      <c r="B2098" s="1">
        <f t="shared" si="341"/>
        <v>21</v>
      </c>
      <c r="C2098" s="65">
        <v>10</v>
      </c>
      <c r="D2098" s="66"/>
      <c r="E2098" s="67"/>
      <c r="F2098" s="68"/>
      <c r="G2098" s="66"/>
      <c r="H2098" s="67"/>
      <c r="I2098" s="67"/>
      <c r="J2098" s="67"/>
      <c r="K2098" s="67"/>
      <c r="L2098" s="69"/>
      <c r="M2098" s="70"/>
      <c r="N2098" s="71"/>
    </row>
    <row r="2099" spans="1:14" ht="15">
      <c r="A2099" s="1">
        <f t="shared" si="340"/>
        <v>210011</v>
      </c>
      <c r="B2099" s="1">
        <f t="shared" si="341"/>
        <v>21</v>
      </c>
      <c r="C2099" s="65">
        <v>11</v>
      </c>
      <c r="D2099" s="66"/>
      <c r="E2099" s="67"/>
      <c r="F2099" s="68"/>
      <c r="G2099" s="66"/>
      <c r="H2099" s="67"/>
      <c r="I2099" s="67"/>
      <c r="J2099" s="67"/>
      <c r="K2099" s="67"/>
      <c r="L2099" s="69"/>
      <c r="M2099" s="70"/>
      <c r="N2099" s="71"/>
    </row>
    <row r="2100" spans="1:14" ht="15">
      <c r="A2100" s="1">
        <f t="shared" si="340"/>
        <v>210012</v>
      </c>
      <c r="B2100" s="1">
        <f t="shared" si="341"/>
        <v>21</v>
      </c>
      <c r="C2100" s="65">
        <v>12</v>
      </c>
      <c r="D2100" s="66"/>
      <c r="E2100" s="67"/>
      <c r="F2100" s="68"/>
      <c r="G2100" s="66"/>
      <c r="H2100" s="67"/>
      <c r="I2100" s="67"/>
      <c r="J2100" s="67"/>
      <c r="K2100" s="67"/>
      <c r="L2100" s="69"/>
      <c r="M2100" s="70"/>
      <c r="N2100" s="71"/>
    </row>
    <row r="2101" spans="1:14" ht="15">
      <c r="A2101" s="1">
        <f t="shared" si="340"/>
        <v>210013</v>
      </c>
      <c r="B2101" s="1">
        <f t="shared" si="341"/>
        <v>21</v>
      </c>
      <c r="C2101" s="65">
        <v>13</v>
      </c>
      <c r="D2101" s="66"/>
      <c r="E2101" s="67"/>
      <c r="F2101" s="68"/>
      <c r="G2101" s="66"/>
      <c r="H2101" s="67"/>
      <c r="I2101" s="67"/>
      <c r="J2101" s="67"/>
      <c r="K2101" s="67"/>
      <c r="L2101" s="69"/>
      <c r="M2101" s="70"/>
      <c r="N2101" s="71"/>
    </row>
    <row r="2102" spans="1:14" ht="15">
      <c r="A2102" s="1">
        <f t="shared" si="340"/>
        <v>210014</v>
      </c>
      <c r="B2102" s="1">
        <f t="shared" si="341"/>
        <v>21</v>
      </c>
      <c r="C2102" s="65">
        <v>14</v>
      </c>
      <c r="D2102" s="66"/>
      <c r="E2102" s="67"/>
      <c r="F2102" s="68"/>
      <c r="G2102" s="66"/>
      <c r="H2102" s="67"/>
      <c r="I2102" s="67"/>
      <c r="J2102" s="67"/>
      <c r="K2102" s="67"/>
      <c r="L2102" s="69"/>
      <c r="M2102" s="70"/>
      <c r="N2102" s="71"/>
    </row>
    <row r="2103" spans="1:14" ht="15.75" thickBot="1">
      <c r="A2103" s="1">
        <f t="shared" si="340"/>
        <v>210015</v>
      </c>
      <c r="B2103" s="1">
        <f t="shared" si="341"/>
        <v>21</v>
      </c>
      <c r="C2103" s="65">
        <v>15</v>
      </c>
      <c r="D2103" s="72"/>
      <c r="E2103" s="73"/>
      <c r="F2103" s="74"/>
      <c r="G2103" s="72"/>
      <c r="H2103" s="73"/>
      <c r="I2103" s="73"/>
      <c r="J2103" s="73"/>
      <c r="K2103" s="73"/>
      <c r="L2103" s="75"/>
      <c r="M2103" s="76"/>
      <c r="N2103" s="77"/>
    </row>
    <row r="2104" spans="1:14" ht="19.5" thickTop="1" thickBot="1">
      <c r="A2104" s="1">
        <f t="shared" si="340"/>
        <v>210016</v>
      </c>
      <c r="B2104" s="1">
        <f t="shared" si="341"/>
        <v>21</v>
      </c>
      <c r="C2104" s="65">
        <v>16</v>
      </c>
      <c r="D2104" s="78">
        <f>SUM(D2097:D2103)</f>
        <v>0</v>
      </c>
      <c r="E2104" s="79">
        <f t="shared" ref="E2104:K2104" si="343">SUM(E2097:E2103)</f>
        <v>0</v>
      </c>
      <c r="F2104" s="80">
        <f t="shared" si="343"/>
        <v>0</v>
      </c>
      <c r="G2104" s="78">
        <f t="shared" si="343"/>
        <v>0</v>
      </c>
      <c r="H2104" s="79">
        <f t="shared" si="343"/>
        <v>0</v>
      </c>
      <c r="I2104" s="79">
        <f t="shared" si="343"/>
        <v>0</v>
      </c>
      <c r="J2104" s="79">
        <f t="shared" si="343"/>
        <v>0</v>
      </c>
      <c r="K2104" s="79">
        <f t="shared" si="343"/>
        <v>0</v>
      </c>
      <c r="L2104" s="159" t="s">
        <v>96</v>
      </c>
      <c r="M2104" s="160"/>
      <c r="N2104" s="161"/>
    </row>
    <row r="2105" spans="1:14" ht="15.75" thickTop="1">
      <c r="A2105" s="1">
        <f t="shared" si="340"/>
        <v>210017</v>
      </c>
      <c r="B2105" s="1">
        <f t="shared" si="341"/>
        <v>21</v>
      </c>
      <c r="C2105" s="65">
        <v>17</v>
      </c>
      <c r="D2105" s="66"/>
      <c r="E2105" s="67"/>
      <c r="F2105" s="68"/>
      <c r="G2105" s="66"/>
      <c r="H2105" s="67"/>
      <c r="I2105" s="67"/>
      <c r="J2105" s="67"/>
      <c r="K2105" s="67"/>
      <c r="L2105" s="69"/>
      <c r="M2105" s="70"/>
      <c r="N2105" s="71"/>
    </row>
    <row r="2106" spans="1:14" ht="15">
      <c r="A2106" s="1">
        <f t="shared" si="340"/>
        <v>210018</v>
      </c>
      <c r="B2106" s="1">
        <f t="shared" si="341"/>
        <v>21</v>
      </c>
      <c r="C2106" s="65">
        <v>18</v>
      </c>
      <c r="D2106" s="66"/>
      <c r="E2106" s="67"/>
      <c r="F2106" s="68"/>
      <c r="G2106" s="66"/>
      <c r="H2106" s="67"/>
      <c r="I2106" s="67"/>
      <c r="J2106" s="67"/>
      <c r="K2106" s="67"/>
      <c r="L2106" s="69"/>
      <c r="M2106" s="70"/>
      <c r="N2106" s="71"/>
    </row>
    <row r="2107" spans="1:14" ht="15">
      <c r="A2107" s="1">
        <f t="shared" si="340"/>
        <v>210019</v>
      </c>
      <c r="B2107" s="1">
        <f t="shared" si="341"/>
        <v>21</v>
      </c>
      <c r="C2107" s="65">
        <v>19</v>
      </c>
      <c r="D2107" s="66"/>
      <c r="E2107" s="67"/>
      <c r="F2107" s="68"/>
      <c r="G2107" s="66"/>
      <c r="H2107" s="67"/>
      <c r="I2107" s="67"/>
      <c r="J2107" s="67"/>
      <c r="K2107" s="67"/>
      <c r="L2107" s="69"/>
      <c r="M2107" s="70"/>
      <c r="N2107" s="71"/>
    </row>
    <row r="2108" spans="1:14" ht="15">
      <c r="A2108" s="1">
        <f t="shared" si="340"/>
        <v>210020</v>
      </c>
      <c r="B2108" s="1">
        <f t="shared" si="341"/>
        <v>21</v>
      </c>
      <c r="C2108" s="65">
        <v>20</v>
      </c>
      <c r="D2108" s="66"/>
      <c r="E2108" s="67"/>
      <c r="F2108" s="68"/>
      <c r="G2108" s="66"/>
      <c r="H2108" s="67"/>
      <c r="I2108" s="67"/>
      <c r="J2108" s="67"/>
      <c r="K2108" s="67"/>
      <c r="L2108" s="69"/>
      <c r="M2108" s="70"/>
      <c r="N2108" s="71"/>
    </row>
    <row r="2109" spans="1:14" ht="15">
      <c r="A2109" s="1">
        <f t="shared" si="340"/>
        <v>210021</v>
      </c>
      <c r="B2109" s="1">
        <f t="shared" si="341"/>
        <v>21</v>
      </c>
      <c r="C2109" s="65">
        <v>21</v>
      </c>
      <c r="D2109" s="66"/>
      <c r="E2109" s="67"/>
      <c r="F2109" s="68"/>
      <c r="G2109" s="66"/>
      <c r="H2109" s="67"/>
      <c r="I2109" s="67"/>
      <c r="J2109" s="67"/>
      <c r="K2109" s="67"/>
      <c r="L2109" s="69"/>
      <c r="M2109" s="70"/>
      <c r="N2109" s="71"/>
    </row>
    <row r="2110" spans="1:14" ht="15">
      <c r="A2110" s="1">
        <f t="shared" si="340"/>
        <v>210022</v>
      </c>
      <c r="B2110" s="1">
        <f t="shared" si="341"/>
        <v>21</v>
      </c>
      <c r="C2110" s="65">
        <v>22</v>
      </c>
      <c r="D2110" s="66"/>
      <c r="E2110" s="67"/>
      <c r="F2110" s="68"/>
      <c r="G2110" s="66"/>
      <c r="H2110" s="67"/>
      <c r="I2110" s="67"/>
      <c r="J2110" s="67"/>
      <c r="K2110" s="67"/>
      <c r="L2110" s="69"/>
      <c r="M2110" s="70"/>
      <c r="N2110" s="71"/>
    </row>
    <row r="2111" spans="1:14" ht="15.75" thickBot="1">
      <c r="A2111" s="1">
        <f t="shared" si="340"/>
        <v>210023</v>
      </c>
      <c r="B2111" s="1">
        <f t="shared" si="341"/>
        <v>21</v>
      </c>
      <c r="C2111" s="65">
        <v>23</v>
      </c>
      <c r="D2111" s="72"/>
      <c r="E2111" s="73"/>
      <c r="F2111" s="74"/>
      <c r="G2111" s="72"/>
      <c r="H2111" s="73"/>
      <c r="I2111" s="73"/>
      <c r="J2111" s="73"/>
      <c r="K2111" s="73"/>
      <c r="L2111" s="75"/>
      <c r="M2111" s="76"/>
      <c r="N2111" s="77"/>
    </row>
    <row r="2112" spans="1:14" ht="19.5" thickTop="1" thickBot="1">
      <c r="A2112" s="1">
        <f t="shared" si="340"/>
        <v>210024</v>
      </c>
      <c r="B2112" s="1">
        <f t="shared" si="341"/>
        <v>21</v>
      </c>
      <c r="C2112" s="65">
        <v>24</v>
      </c>
      <c r="D2112" s="78">
        <f>SUM(D2105:D2111)</f>
        <v>0</v>
      </c>
      <c r="E2112" s="79">
        <f t="shared" ref="E2112:K2112" si="344">SUM(E2105:E2111)</f>
        <v>0</v>
      </c>
      <c r="F2112" s="80">
        <f t="shared" si="344"/>
        <v>0</v>
      </c>
      <c r="G2112" s="78">
        <f t="shared" si="344"/>
        <v>0</v>
      </c>
      <c r="H2112" s="79">
        <f t="shared" si="344"/>
        <v>0</v>
      </c>
      <c r="I2112" s="79">
        <f t="shared" si="344"/>
        <v>0</v>
      </c>
      <c r="J2112" s="79">
        <f t="shared" si="344"/>
        <v>0</v>
      </c>
      <c r="K2112" s="79">
        <f t="shared" si="344"/>
        <v>0</v>
      </c>
      <c r="L2112" s="159" t="s">
        <v>97</v>
      </c>
      <c r="M2112" s="160"/>
      <c r="N2112" s="161"/>
    </row>
    <row r="2113" spans="1:14" ht="15.75" thickTop="1">
      <c r="A2113" s="1">
        <f t="shared" si="340"/>
        <v>210025</v>
      </c>
      <c r="B2113" s="1">
        <f t="shared" si="341"/>
        <v>21</v>
      </c>
      <c r="C2113" s="65">
        <v>25</v>
      </c>
      <c r="D2113" s="66"/>
      <c r="E2113" s="67"/>
      <c r="F2113" s="68"/>
      <c r="G2113" s="66"/>
      <c r="H2113" s="67"/>
      <c r="I2113" s="67"/>
      <c r="J2113" s="67"/>
      <c r="K2113" s="67"/>
      <c r="L2113" s="69"/>
      <c r="M2113" s="70"/>
      <c r="N2113" s="71"/>
    </row>
    <row r="2114" spans="1:14" ht="15">
      <c r="A2114" s="1">
        <f t="shared" si="340"/>
        <v>210026</v>
      </c>
      <c r="B2114" s="1">
        <f t="shared" si="341"/>
        <v>21</v>
      </c>
      <c r="C2114" s="65">
        <v>26</v>
      </c>
      <c r="D2114" s="66"/>
      <c r="E2114" s="67"/>
      <c r="F2114" s="68"/>
      <c r="G2114" s="66"/>
      <c r="H2114" s="67"/>
      <c r="I2114" s="67"/>
      <c r="J2114" s="67"/>
      <c r="K2114" s="67"/>
      <c r="L2114" s="69"/>
      <c r="M2114" s="70"/>
      <c r="N2114" s="71"/>
    </row>
    <row r="2115" spans="1:14" ht="15">
      <c r="A2115" s="1">
        <f t="shared" si="340"/>
        <v>210027</v>
      </c>
      <c r="B2115" s="1">
        <f t="shared" si="341"/>
        <v>21</v>
      </c>
      <c r="C2115" s="65">
        <v>27</v>
      </c>
      <c r="D2115" s="66"/>
      <c r="E2115" s="67"/>
      <c r="F2115" s="68"/>
      <c r="G2115" s="66"/>
      <c r="H2115" s="67"/>
      <c r="I2115" s="67"/>
      <c r="J2115" s="67"/>
      <c r="K2115" s="67"/>
      <c r="L2115" s="69"/>
      <c r="M2115" s="70"/>
      <c r="N2115" s="71"/>
    </row>
    <row r="2116" spans="1:14" ht="15">
      <c r="A2116" s="1">
        <f t="shared" si="340"/>
        <v>210028</v>
      </c>
      <c r="B2116" s="1">
        <f t="shared" si="341"/>
        <v>21</v>
      </c>
      <c r="C2116" s="65">
        <v>28</v>
      </c>
      <c r="D2116" s="66"/>
      <c r="E2116" s="67"/>
      <c r="F2116" s="68"/>
      <c r="G2116" s="66"/>
      <c r="H2116" s="67"/>
      <c r="I2116" s="67"/>
      <c r="J2116" s="67"/>
      <c r="K2116" s="67"/>
      <c r="L2116" s="69"/>
      <c r="M2116" s="70"/>
      <c r="N2116" s="71"/>
    </row>
    <row r="2117" spans="1:14" ht="15">
      <c r="A2117" s="1">
        <f t="shared" si="340"/>
        <v>210029</v>
      </c>
      <c r="B2117" s="1">
        <f t="shared" si="341"/>
        <v>21</v>
      </c>
      <c r="C2117" s="65">
        <v>29</v>
      </c>
      <c r="D2117" s="66"/>
      <c r="E2117" s="67"/>
      <c r="F2117" s="68"/>
      <c r="G2117" s="66"/>
      <c r="H2117" s="67"/>
      <c r="I2117" s="67"/>
      <c r="J2117" s="67"/>
      <c r="K2117" s="67"/>
      <c r="L2117" s="69"/>
      <c r="M2117" s="70"/>
      <c r="N2117" s="71"/>
    </row>
    <row r="2118" spans="1:14" ht="15">
      <c r="A2118" s="1">
        <f t="shared" si="340"/>
        <v>210030</v>
      </c>
      <c r="B2118" s="1">
        <f t="shared" si="341"/>
        <v>21</v>
      </c>
      <c r="C2118" s="65">
        <v>30</v>
      </c>
      <c r="D2118" s="66"/>
      <c r="E2118" s="67"/>
      <c r="F2118" s="68"/>
      <c r="G2118" s="66"/>
      <c r="H2118" s="67"/>
      <c r="I2118" s="67"/>
      <c r="J2118" s="67"/>
      <c r="K2118" s="67"/>
      <c r="L2118" s="69"/>
      <c r="M2118" s="70"/>
      <c r="N2118" s="71"/>
    </row>
    <row r="2119" spans="1:14" ht="15.75" thickBot="1">
      <c r="A2119" s="1">
        <f t="shared" si="340"/>
        <v>210031</v>
      </c>
      <c r="B2119" s="1">
        <f t="shared" si="341"/>
        <v>21</v>
      </c>
      <c r="C2119" s="65">
        <v>31</v>
      </c>
      <c r="D2119" s="72"/>
      <c r="E2119" s="73"/>
      <c r="F2119" s="74"/>
      <c r="G2119" s="72"/>
      <c r="H2119" s="73"/>
      <c r="I2119" s="73"/>
      <c r="J2119" s="73"/>
      <c r="K2119" s="73"/>
      <c r="L2119" s="75"/>
      <c r="M2119" s="76"/>
      <c r="N2119" s="77"/>
    </row>
    <row r="2120" spans="1:14" ht="19.5" thickTop="1" thickBot="1">
      <c r="A2120" s="1">
        <f t="shared" si="340"/>
        <v>210032</v>
      </c>
      <c r="B2120" s="1">
        <f t="shared" si="341"/>
        <v>21</v>
      </c>
      <c r="C2120" s="65">
        <v>32</v>
      </c>
      <c r="D2120" s="78">
        <f>SUM(D2113:D2119)</f>
        <v>0</v>
      </c>
      <c r="E2120" s="79">
        <f t="shared" ref="E2120:K2120" si="345">SUM(E2113:E2119)</f>
        <v>0</v>
      </c>
      <c r="F2120" s="80">
        <f t="shared" si="345"/>
        <v>0</v>
      </c>
      <c r="G2120" s="78">
        <f t="shared" si="345"/>
        <v>0</v>
      </c>
      <c r="H2120" s="79">
        <f t="shared" si="345"/>
        <v>0</v>
      </c>
      <c r="I2120" s="79">
        <f t="shared" si="345"/>
        <v>0</v>
      </c>
      <c r="J2120" s="79">
        <f t="shared" si="345"/>
        <v>0</v>
      </c>
      <c r="K2120" s="79">
        <f t="shared" si="345"/>
        <v>0</v>
      </c>
      <c r="L2120" s="159" t="s">
        <v>98</v>
      </c>
      <c r="M2120" s="160"/>
      <c r="N2120" s="161"/>
    </row>
    <row r="2121" spans="1:14" ht="15.75" thickTop="1">
      <c r="A2121" s="1">
        <f t="shared" si="340"/>
        <v>210033</v>
      </c>
      <c r="B2121" s="1">
        <f t="shared" si="341"/>
        <v>21</v>
      </c>
      <c r="C2121" s="65">
        <v>33</v>
      </c>
      <c r="D2121" s="66"/>
      <c r="E2121" s="67"/>
      <c r="F2121" s="68"/>
      <c r="G2121" s="66"/>
      <c r="H2121" s="67"/>
      <c r="I2121" s="67"/>
      <c r="J2121" s="67"/>
      <c r="K2121" s="67"/>
      <c r="L2121" s="69"/>
      <c r="M2121" s="70"/>
      <c r="N2121" s="71"/>
    </row>
    <row r="2122" spans="1:14" ht="15">
      <c r="A2122" s="1">
        <f t="shared" si="340"/>
        <v>210034</v>
      </c>
      <c r="B2122" s="1">
        <f t="shared" si="341"/>
        <v>21</v>
      </c>
      <c r="C2122" s="65">
        <v>34</v>
      </c>
      <c r="D2122" s="66"/>
      <c r="E2122" s="67"/>
      <c r="F2122" s="68"/>
      <c r="G2122" s="66"/>
      <c r="H2122" s="67"/>
      <c r="I2122" s="67"/>
      <c r="J2122" s="67"/>
      <c r="K2122" s="67"/>
      <c r="L2122" s="69"/>
      <c r="M2122" s="70"/>
      <c r="N2122" s="71"/>
    </row>
    <row r="2123" spans="1:14" ht="15">
      <c r="A2123" s="1">
        <f t="shared" si="340"/>
        <v>210035</v>
      </c>
      <c r="B2123" s="1">
        <f t="shared" si="341"/>
        <v>21</v>
      </c>
      <c r="C2123" s="65">
        <v>35</v>
      </c>
      <c r="D2123" s="66"/>
      <c r="E2123" s="67"/>
      <c r="F2123" s="68"/>
      <c r="G2123" s="66"/>
      <c r="H2123" s="67"/>
      <c r="I2123" s="67"/>
      <c r="J2123" s="67"/>
      <c r="K2123" s="67"/>
      <c r="L2123" s="69"/>
      <c r="M2123" s="70"/>
      <c r="N2123" s="71"/>
    </row>
    <row r="2124" spans="1:14" ht="15">
      <c r="A2124" s="1">
        <f t="shared" si="340"/>
        <v>210036</v>
      </c>
      <c r="B2124" s="1">
        <f t="shared" si="341"/>
        <v>21</v>
      </c>
      <c r="C2124" s="65">
        <v>36</v>
      </c>
      <c r="D2124" s="66"/>
      <c r="E2124" s="67"/>
      <c r="F2124" s="68"/>
      <c r="G2124" s="66"/>
      <c r="H2124" s="67"/>
      <c r="I2124" s="67"/>
      <c r="J2124" s="67"/>
      <c r="K2124" s="67"/>
      <c r="L2124" s="69"/>
      <c r="M2124" s="70"/>
      <c r="N2124" s="71"/>
    </row>
    <row r="2125" spans="1:14" ht="15">
      <c r="A2125" s="1">
        <f t="shared" si="340"/>
        <v>210037</v>
      </c>
      <c r="B2125" s="1">
        <f t="shared" si="341"/>
        <v>21</v>
      </c>
      <c r="C2125" s="65">
        <v>37</v>
      </c>
      <c r="D2125" s="66"/>
      <c r="E2125" s="67"/>
      <c r="F2125" s="68"/>
      <c r="G2125" s="66"/>
      <c r="H2125" s="67"/>
      <c r="I2125" s="67"/>
      <c r="J2125" s="67"/>
      <c r="K2125" s="67"/>
      <c r="L2125" s="69"/>
      <c r="M2125" s="70"/>
      <c r="N2125" s="71"/>
    </row>
    <row r="2126" spans="1:14" ht="15">
      <c r="A2126" s="1">
        <f t="shared" si="340"/>
        <v>210038</v>
      </c>
      <c r="B2126" s="1">
        <f t="shared" si="341"/>
        <v>21</v>
      </c>
      <c r="C2126" s="65">
        <v>38</v>
      </c>
      <c r="D2126" s="66"/>
      <c r="E2126" s="67"/>
      <c r="F2126" s="68"/>
      <c r="G2126" s="66"/>
      <c r="H2126" s="67"/>
      <c r="I2126" s="67"/>
      <c r="J2126" s="67"/>
      <c r="K2126" s="67"/>
      <c r="L2126" s="69"/>
      <c r="M2126" s="70"/>
      <c r="N2126" s="71"/>
    </row>
    <row r="2127" spans="1:14" ht="15.75" thickBot="1">
      <c r="A2127" s="1">
        <f t="shared" si="340"/>
        <v>210039</v>
      </c>
      <c r="B2127" s="1">
        <f t="shared" si="341"/>
        <v>21</v>
      </c>
      <c r="C2127" s="65">
        <v>39</v>
      </c>
      <c r="D2127" s="72"/>
      <c r="E2127" s="73"/>
      <c r="F2127" s="74"/>
      <c r="G2127" s="72"/>
      <c r="H2127" s="73"/>
      <c r="I2127" s="73"/>
      <c r="J2127" s="73"/>
      <c r="K2127" s="73"/>
      <c r="L2127" s="75"/>
      <c r="M2127" s="76"/>
      <c r="N2127" s="77"/>
    </row>
    <row r="2128" spans="1:14" ht="19.5" thickTop="1" thickBot="1">
      <c r="A2128" s="1">
        <f t="shared" si="340"/>
        <v>210040</v>
      </c>
      <c r="B2128" s="1">
        <f t="shared" si="341"/>
        <v>21</v>
      </c>
      <c r="C2128" s="65">
        <v>40</v>
      </c>
      <c r="D2128" s="78">
        <f>SUM(D2121:D2127)</f>
        <v>0</v>
      </c>
      <c r="E2128" s="79">
        <f t="shared" ref="E2128:K2128" si="346">SUM(E2121:E2127)</f>
        <v>0</v>
      </c>
      <c r="F2128" s="80">
        <f t="shared" si="346"/>
        <v>0</v>
      </c>
      <c r="G2128" s="78">
        <f t="shared" si="346"/>
        <v>0</v>
      </c>
      <c r="H2128" s="79">
        <f t="shared" si="346"/>
        <v>0</v>
      </c>
      <c r="I2128" s="79">
        <f t="shared" si="346"/>
        <v>0</v>
      </c>
      <c r="J2128" s="79">
        <f t="shared" si="346"/>
        <v>0</v>
      </c>
      <c r="K2128" s="79">
        <f t="shared" si="346"/>
        <v>0</v>
      </c>
      <c r="L2128" s="159" t="s">
        <v>99</v>
      </c>
      <c r="M2128" s="160"/>
      <c r="N2128" s="161"/>
    </row>
    <row r="2129" spans="1:14" ht="15.75" thickTop="1">
      <c r="A2129" s="1">
        <f t="shared" si="340"/>
        <v>210041</v>
      </c>
      <c r="B2129" s="1">
        <f t="shared" si="341"/>
        <v>21</v>
      </c>
      <c r="C2129" s="65">
        <v>41</v>
      </c>
      <c r="D2129" s="66"/>
      <c r="E2129" s="67"/>
      <c r="F2129" s="68"/>
      <c r="G2129" s="66"/>
      <c r="H2129" s="67"/>
      <c r="I2129" s="67"/>
      <c r="J2129" s="67"/>
      <c r="K2129" s="67"/>
      <c r="L2129" s="69"/>
      <c r="M2129" s="70"/>
      <c r="N2129" s="71"/>
    </row>
    <row r="2130" spans="1:14" ht="15">
      <c r="A2130" s="1">
        <f t="shared" si="340"/>
        <v>210042</v>
      </c>
      <c r="B2130" s="1">
        <f t="shared" si="341"/>
        <v>21</v>
      </c>
      <c r="C2130" s="65">
        <v>42</v>
      </c>
      <c r="D2130" s="66"/>
      <c r="E2130" s="67"/>
      <c r="F2130" s="68"/>
      <c r="G2130" s="66"/>
      <c r="H2130" s="67"/>
      <c r="I2130" s="67"/>
      <c r="J2130" s="67"/>
      <c r="K2130" s="67"/>
      <c r="L2130" s="69"/>
      <c r="M2130" s="70"/>
      <c r="N2130" s="71"/>
    </row>
    <row r="2131" spans="1:14" ht="15">
      <c r="A2131" s="1">
        <f t="shared" si="340"/>
        <v>210043</v>
      </c>
      <c r="B2131" s="1">
        <f t="shared" si="341"/>
        <v>21</v>
      </c>
      <c r="C2131" s="65">
        <v>43</v>
      </c>
      <c r="D2131" s="66"/>
      <c r="E2131" s="67"/>
      <c r="F2131" s="68"/>
      <c r="G2131" s="66"/>
      <c r="H2131" s="67"/>
      <c r="I2131" s="67"/>
      <c r="J2131" s="67"/>
      <c r="K2131" s="67"/>
      <c r="L2131" s="69"/>
      <c r="M2131" s="70"/>
      <c r="N2131" s="71"/>
    </row>
    <row r="2132" spans="1:14" ht="15">
      <c r="A2132" s="1">
        <f t="shared" si="340"/>
        <v>210044</v>
      </c>
      <c r="B2132" s="1">
        <f t="shared" si="341"/>
        <v>21</v>
      </c>
      <c r="C2132" s="65">
        <v>44</v>
      </c>
      <c r="D2132" s="66"/>
      <c r="E2132" s="67"/>
      <c r="F2132" s="68"/>
      <c r="G2132" s="66"/>
      <c r="H2132" s="67"/>
      <c r="I2132" s="67"/>
      <c r="J2132" s="67"/>
      <c r="K2132" s="67"/>
      <c r="L2132" s="69"/>
      <c r="M2132" s="70"/>
      <c r="N2132" s="71"/>
    </row>
    <row r="2133" spans="1:14" ht="15">
      <c r="A2133" s="1">
        <f t="shared" si="340"/>
        <v>210045</v>
      </c>
      <c r="B2133" s="1">
        <f t="shared" si="341"/>
        <v>21</v>
      </c>
      <c r="C2133" s="65">
        <v>45</v>
      </c>
      <c r="D2133" s="66"/>
      <c r="E2133" s="67"/>
      <c r="F2133" s="68"/>
      <c r="G2133" s="66"/>
      <c r="H2133" s="67"/>
      <c r="I2133" s="67"/>
      <c r="J2133" s="67"/>
      <c r="K2133" s="67"/>
      <c r="L2133" s="69"/>
      <c r="M2133" s="70"/>
      <c r="N2133" s="71"/>
    </row>
    <row r="2134" spans="1:14" ht="15">
      <c r="A2134" s="1">
        <f t="shared" si="340"/>
        <v>210046</v>
      </c>
      <c r="B2134" s="1">
        <f t="shared" si="341"/>
        <v>21</v>
      </c>
      <c r="C2134" s="65">
        <v>46</v>
      </c>
      <c r="D2134" s="66"/>
      <c r="E2134" s="67"/>
      <c r="F2134" s="68"/>
      <c r="G2134" s="66"/>
      <c r="H2134" s="67"/>
      <c r="I2134" s="67"/>
      <c r="J2134" s="67"/>
      <c r="K2134" s="67"/>
      <c r="L2134" s="69"/>
      <c r="M2134" s="70"/>
      <c r="N2134" s="71"/>
    </row>
    <row r="2135" spans="1:14" ht="15.75" thickBot="1">
      <c r="A2135" s="1">
        <f t="shared" si="340"/>
        <v>210047</v>
      </c>
      <c r="B2135" s="1">
        <f t="shared" si="341"/>
        <v>21</v>
      </c>
      <c r="C2135" s="65">
        <v>47</v>
      </c>
      <c r="D2135" s="72"/>
      <c r="E2135" s="73"/>
      <c r="F2135" s="74"/>
      <c r="G2135" s="72"/>
      <c r="H2135" s="73"/>
      <c r="I2135" s="73"/>
      <c r="J2135" s="73"/>
      <c r="K2135" s="73"/>
      <c r="L2135" s="75"/>
      <c r="M2135" s="76"/>
      <c r="N2135" s="77"/>
    </row>
    <row r="2136" spans="1:14" ht="19.5" thickTop="1" thickBot="1">
      <c r="A2136" s="1">
        <f t="shared" si="340"/>
        <v>210048</v>
      </c>
      <c r="B2136" s="1">
        <f t="shared" si="341"/>
        <v>21</v>
      </c>
      <c r="C2136" s="65">
        <v>48</v>
      </c>
      <c r="D2136" s="78">
        <f>SUM(D2129:D2135)</f>
        <v>0</v>
      </c>
      <c r="E2136" s="79">
        <f t="shared" ref="E2136:K2136" si="347">SUM(E2129:E2135)</f>
        <v>0</v>
      </c>
      <c r="F2136" s="80">
        <f t="shared" si="347"/>
        <v>0</v>
      </c>
      <c r="G2136" s="78">
        <f t="shared" si="347"/>
        <v>0</v>
      </c>
      <c r="H2136" s="79">
        <f t="shared" si="347"/>
        <v>0</v>
      </c>
      <c r="I2136" s="79">
        <f t="shared" si="347"/>
        <v>0</v>
      </c>
      <c r="J2136" s="79">
        <f t="shared" si="347"/>
        <v>0</v>
      </c>
      <c r="K2136" s="79">
        <f t="shared" si="347"/>
        <v>0</v>
      </c>
      <c r="L2136" s="159" t="s">
        <v>100</v>
      </c>
      <c r="M2136" s="160"/>
      <c r="N2136" s="161"/>
    </row>
    <row r="2137" spans="1:14" ht="15.75" thickTop="1">
      <c r="A2137" s="1">
        <f t="shared" si="340"/>
        <v>210049</v>
      </c>
      <c r="B2137" s="1">
        <f t="shared" si="341"/>
        <v>21</v>
      </c>
      <c r="C2137" s="65">
        <v>49</v>
      </c>
      <c r="D2137" s="66"/>
      <c r="E2137" s="67"/>
      <c r="F2137" s="68"/>
      <c r="G2137" s="66"/>
      <c r="H2137" s="67"/>
      <c r="I2137" s="67"/>
      <c r="J2137" s="67"/>
      <c r="K2137" s="67"/>
      <c r="L2137" s="69"/>
      <c r="M2137" s="70"/>
      <c r="N2137" s="71"/>
    </row>
    <row r="2138" spans="1:14" ht="15">
      <c r="A2138" s="1">
        <f t="shared" si="340"/>
        <v>210050</v>
      </c>
      <c r="B2138" s="1">
        <f t="shared" si="341"/>
        <v>21</v>
      </c>
      <c r="C2138" s="65">
        <v>50</v>
      </c>
      <c r="D2138" s="66"/>
      <c r="E2138" s="67"/>
      <c r="F2138" s="68"/>
      <c r="G2138" s="66"/>
      <c r="H2138" s="67"/>
      <c r="I2138" s="67"/>
      <c r="J2138" s="67"/>
      <c r="K2138" s="67"/>
      <c r="L2138" s="69"/>
      <c r="M2138" s="70"/>
      <c r="N2138" s="71"/>
    </row>
    <row r="2139" spans="1:14" ht="15">
      <c r="A2139" s="1">
        <f t="shared" si="340"/>
        <v>210051</v>
      </c>
      <c r="B2139" s="1">
        <f t="shared" si="341"/>
        <v>21</v>
      </c>
      <c r="C2139" s="65">
        <v>51</v>
      </c>
      <c r="D2139" s="66"/>
      <c r="E2139" s="67"/>
      <c r="F2139" s="68"/>
      <c r="G2139" s="66"/>
      <c r="H2139" s="67"/>
      <c r="I2139" s="67"/>
      <c r="J2139" s="67"/>
      <c r="K2139" s="67"/>
      <c r="L2139" s="69"/>
      <c r="M2139" s="70"/>
      <c r="N2139" s="71"/>
    </row>
    <row r="2140" spans="1:14" ht="15">
      <c r="A2140" s="1">
        <f t="shared" si="340"/>
        <v>210052</v>
      </c>
      <c r="B2140" s="1">
        <f t="shared" si="341"/>
        <v>21</v>
      </c>
      <c r="C2140" s="65">
        <v>52</v>
      </c>
      <c r="D2140" s="66"/>
      <c r="E2140" s="67"/>
      <c r="F2140" s="68"/>
      <c r="G2140" s="66"/>
      <c r="H2140" s="67"/>
      <c r="I2140" s="67"/>
      <c r="J2140" s="67"/>
      <c r="K2140" s="67"/>
      <c r="L2140" s="69"/>
      <c r="M2140" s="70"/>
      <c r="N2140" s="71"/>
    </row>
    <row r="2141" spans="1:14" ht="15">
      <c r="A2141" s="1">
        <f t="shared" si="340"/>
        <v>210053</v>
      </c>
      <c r="B2141" s="1">
        <f t="shared" si="341"/>
        <v>21</v>
      </c>
      <c r="C2141" s="65">
        <v>53</v>
      </c>
      <c r="D2141" s="66"/>
      <c r="E2141" s="67"/>
      <c r="F2141" s="68"/>
      <c r="G2141" s="66"/>
      <c r="H2141" s="67"/>
      <c r="I2141" s="67"/>
      <c r="J2141" s="67"/>
      <c r="K2141" s="67"/>
      <c r="L2141" s="69"/>
      <c r="M2141" s="70"/>
      <c r="N2141" s="71"/>
    </row>
    <row r="2142" spans="1:14" ht="15">
      <c r="A2142" s="1">
        <f t="shared" si="340"/>
        <v>210054</v>
      </c>
      <c r="B2142" s="1">
        <f t="shared" si="341"/>
        <v>21</v>
      </c>
      <c r="C2142" s="65">
        <v>54</v>
      </c>
      <c r="D2142" s="66"/>
      <c r="E2142" s="67"/>
      <c r="F2142" s="68"/>
      <c r="G2142" s="66"/>
      <c r="H2142" s="67"/>
      <c r="I2142" s="67"/>
      <c r="J2142" s="67"/>
      <c r="K2142" s="67"/>
      <c r="L2142" s="69"/>
      <c r="M2142" s="70"/>
      <c r="N2142" s="71"/>
    </row>
    <row r="2143" spans="1:14" ht="15.75" thickBot="1">
      <c r="A2143" s="1">
        <f t="shared" si="340"/>
        <v>210055</v>
      </c>
      <c r="B2143" s="1">
        <f t="shared" si="341"/>
        <v>21</v>
      </c>
      <c r="C2143" s="65">
        <v>55</v>
      </c>
      <c r="D2143" s="72"/>
      <c r="E2143" s="73"/>
      <c r="F2143" s="74"/>
      <c r="G2143" s="72"/>
      <c r="H2143" s="73"/>
      <c r="I2143" s="73"/>
      <c r="J2143" s="73"/>
      <c r="K2143" s="73"/>
      <c r="L2143" s="75"/>
      <c r="M2143" s="76"/>
      <c r="N2143" s="77"/>
    </row>
    <row r="2144" spans="1:14" ht="19.5" thickTop="1" thickBot="1">
      <c r="A2144" s="1">
        <f t="shared" si="340"/>
        <v>210056</v>
      </c>
      <c r="B2144" s="1">
        <f t="shared" si="341"/>
        <v>21</v>
      </c>
      <c r="C2144" s="65">
        <v>56</v>
      </c>
      <c r="D2144" s="78">
        <f>SUM(D2137:D2143)</f>
        <v>0</v>
      </c>
      <c r="E2144" s="79">
        <f t="shared" ref="E2144:K2144" si="348">SUM(E2137:E2143)</f>
        <v>0</v>
      </c>
      <c r="F2144" s="80">
        <f t="shared" si="348"/>
        <v>0</v>
      </c>
      <c r="G2144" s="78">
        <f t="shared" si="348"/>
        <v>0</v>
      </c>
      <c r="H2144" s="79">
        <f t="shared" si="348"/>
        <v>0</v>
      </c>
      <c r="I2144" s="79">
        <f t="shared" si="348"/>
        <v>0</v>
      </c>
      <c r="J2144" s="79">
        <f t="shared" si="348"/>
        <v>0</v>
      </c>
      <c r="K2144" s="79">
        <f t="shared" si="348"/>
        <v>0</v>
      </c>
      <c r="L2144" s="159" t="s">
        <v>101</v>
      </c>
      <c r="M2144" s="160"/>
      <c r="N2144" s="161"/>
    </row>
    <row r="2145" spans="1:14" ht="15.75" thickTop="1">
      <c r="A2145" s="1">
        <f t="shared" si="340"/>
        <v>210057</v>
      </c>
      <c r="B2145" s="1">
        <f t="shared" si="341"/>
        <v>21</v>
      </c>
      <c r="C2145" s="65">
        <v>57</v>
      </c>
      <c r="D2145" s="66"/>
      <c r="E2145" s="67"/>
      <c r="F2145" s="68"/>
      <c r="G2145" s="66"/>
      <c r="H2145" s="67"/>
      <c r="I2145" s="67"/>
      <c r="J2145" s="67"/>
      <c r="K2145" s="67"/>
      <c r="L2145" s="69"/>
      <c r="M2145" s="70"/>
      <c r="N2145" s="71"/>
    </row>
    <row r="2146" spans="1:14" ht="15">
      <c r="A2146" s="1">
        <f t="shared" si="340"/>
        <v>210058</v>
      </c>
      <c r="B2146" s="1">
        <f t="shared" si="341"/>
        <v>21</v>
      </c>
      <c r="C2146" s="65">
        <v>58</v>
      </c>
      <c r="D2146" s="66"/>
      <c r="E2146" s="67"/>
      <c r="F2146" s="68"/>
      <c r="G2146" s="66"/>
      <c r="H2146" s="67"/>
      <c r="I2146" s="67"/>
      <c r="J2146" s="67"/>
      <c r="K2146" s="67"/>
      <c r="L2146" s="69"/>
      <c r="M2146" s="70"/>
      <c r="N2146" s="71"/>
    </row>
    <row r="2147" spans="1:14" ht="15">
      <c r="A2147" s="1">
        <f t="shared" si="340"/>
        <v>210059</v>
      </c>
      <c r="B2147" s="1">
        <f t="shared" si="341"/>
        <v>21</v>
      </c>
      <c r="C2147" s="65">
        <v>59</v>
      </c>
      <c r="D2147" s="66"/>
      <c r="E2147" s="67"/>
      <c r="F2147" s="68"/>
      <c r="G2147" s="66"/>
      <c r="H2147" s="67"/>
      <c r="I2147" s="67"/>
      <c r="J2147" s="67"/>
      <c r="K2147" s="67"/>
      <c r="L2147" s="69"/>
      <c r="M2147" s="70"/>
      <c r="N2147" s="71"/>
    </row>
    <row r="2148" spans="1:14" ht="15">
      <c r="A2148" s="1">
        <f t="shared" si="340"/>
        <v>210060</v>
      </c>
      <c r="B2148" s="1">
        <f t="shared" si="341"/>
        <v>21</v>
      </c>
      <c r="C2148" s="65">
        <v>60</v>
      </c>
      <c r="D2148" s="66"/>
      <c r="E2148" s="67"/>
      <c r="F2148" s="68"/>
      <c r="G2148" s="66"/>
      <c r="H2148" s="67"/>
      <c r="I2148" s="67"/>
      <c r="J2148" s="67"/>
      <c r="K2148" s="67"/>
      <c r="L2148" s="69"/>
      <c r="M2148" s="70"/>
      <c r="N2148" s="71"/>
    </row>
    <row r="2149" spans="1:14" ht="15">
      <c r="A2149" s="1">
        <f t="shared" si="340"/>
        <v>210061</v>
      </c>
      <c r="B2149" s="1">
        <f t="shared" si="341"/>
        <v>21</v>
      </c>
      <c r="C2149" s="65">
        <v>61</v>
      </c>
      <c r="D2149" s="66"/>
      <c r="E2149" s="67"/>
      <c r="F2149" s="68"/>
      <c r="G2149" s="66"/>
      <c r="H2149" s="67"/>
      <c r="I2149" s="67"/>
      <c r="J2149" s="67"/>
      <c r="K2149" s="67"/>
      <c r="L2149" s="69"/>
      <c r="M2149" s="70"/>
      <c r="N2149" s="71"/>
    </row>
    <row r="2150" spans="1:14" ht="15">
      <c r="A2150" s="1">
        <f t="shared" si="340"/>
        <v>210062</v>
      </c>
      <c r="B2150" s="1">
        <f t="shared" si="341"/>
        <v>21</v>
      </c>
      <c r="C2150" s="65">
        <v>62</v>
      </c>
      <c r="D2150" s="66"/>
      <c r="E2150" s="67"/>
      <c r="F2150" s="68"/>
      <c r="G2150" s="66"/>
      <c r="H2150" s="67"/>
      <c r="I2150" s="67"/>
      <c r="J2150" s="67"/>
      <c r="K2150" s="67"/>
      <c r="L2150" s="69"/>
      <c r="M2150" s="70"/>
      <c r="N2150" s="71"/>
    </row>
    <row r="2151" spans="1:14" ht="15.75" thickBot="1">
      <c r="A2151" s="1">
        <f t="shared" si="340"/>
        <v>210063</v>
      </c>
      <c r="B2151" s="1">
        <f t="shared" si="341"/>
        <v>21</v>
      </c>
      <c r="C2151" s="65">
        <v>63</v>
      </c>
      <c r="D2151" s="72"/>
      <c r="E2151" s="73"/>
      <c r="F2151" s="74"/>
      <c r="G2151" s="72"/>
      <c r="H2151" s="73"/>
      <c r="I2151" s="73"/>
      <c r="J2151" s="73"/>
      <c r="K2151" s="73"/>
      <c r="L2151" s="75"/>
      <c r="M2151" s="76"/>
      <c r="N2151" s="77"/>
    </row>
    <row r="2152" spans="1:14" ht="19.5" thickTop="1" thickBot="1">
      <c r="A2152" s="1">
        <f t="shared" si="340"/>
        <v>210064</v>
      </c>
      <c r="B2152" s="1">
        <f t="shared" si="341"/>
        <v>21</v>
      </c>
      <c r="C2152" s="65">
        <v>64</v>
      </c>
      <c r="D2152" s="78">
        <f>SUM(D2145:D2151)</f>
        <v>0</v>
      </c>
      <c r="E2152" s="79">
        <f t="shared" ref="E2152:K2152" si="349">SUM(E2145:E2151)</f>
        <v>0</v>
      </c>
      <c r="F2152" s="80">
        <f t="shared" si="349"/>
        <v>0</v>
      </c>
      <c r="G2152" s="78">
        <f t="shared" si="349"/>
        <v>0</v>
      </c>
      <c r="H2152" s="79">
        <f t="shared" si="349"/>
        <v>0</v>
      </c>
      <c r="I2152" s="79">
        <f t="shared" si="349"/>
        <v>0</v>
      </c>
      <c r="J2152" s="79">
        <f t="shared" si="349"/>
        <v>0</v>
      </c>
      <c r="K2152" s="79">
        <f t="shared" si="349"/>
        <v>0</v>
      </c>
      <c r="L2152" s="159" t="s">
        <v>102</v>
      </c>
      <c r="M2152" s="160"/>
      <c r="N2152" s="161"/>
    </row>
    <row r="2153" spans="1:14" ht="15.75" thickTop="1">
      <c r="A2153" s="1">
        <f t="shared" si="340"/>
        <v>210065</v>
      </c>
      <c r="B2153" s="1">
        <f t="shared" si="341"/>
        <v>21</v>
      </c>
      <c r="C2153" s="65">
        <v>65</v>
      </c>
      <c r="D2153" s="66"/>
      <c r="E2153" s="67"/>
      <c r="F2153" s="68"/>
      <c r="G2153" s="66"/>
      <c r="H2153" s="67"/>
      <c r="I2153" s="67"/>
      <c r="J2153" s="67"/>
      <c r="K2153" s="67"/>
      <c r="L2153" s="69"/>
      <c r="M2153" s="70"/>
      <c r="N2153" s="71"/>
    </row>
    <row r="2154" spans="1:14" ht="15">
      <c r="A2154" s="1">
        <f t="shared" ref="A2154:A2183" si="350">VALUE(TRIM(B2154&amp;"00"&amp;C2154))</f>
        <v>210066</v>
      </c>
      <c r="B2154" s="1">
        <f t="shared" si="341"/>
        <v>21</v>
      </c>
      <c r="C2154" s="65">
        <v>66</v>
      </c>
      <c r="D2154" s="66"/>
      <c r="E2154" s="67"/>
      <c r="F2154" s="68"/>
      <c r="G2154" s="66"/>
      <c r="H2154" s="67"/>
      <c r="I2154" s="67"/>
      <c r="J2154" s="67"/>
      <c r="K2154" s="67"/>
      <c r="L2154" s="69"/>
      <c r="M2154" s="70"/>
      <c r="N2154" s="71"/>
    </row>
    <row r="2155" spans="1:14" ht="15">
      <c r="A2155" s="1">
        <f t="shared" si="350"/>
        <v>210067</v>
      </c>
      <c r="B2155" s="1">
        <f t="shared" ref="B2155:B2185" si="351">B2154</f>
        <v>21</v>
      </c>
      <c r="C2155" s="65">
        <v>67</v>
      </c>
      <c r="D2155" s="66"/>
      <c r="E2155" s="67"/>
      <c r="F2155" s="68"/>
      <c r="G2155" s="66"/>
      <c r="H2155" s="67"/>
      <c r="I2155" s="67"/>
      <c r="J2155" s="67"/>
      <c r="K2155" s="67"/>
      <c r="L2155" s="69"/>
      <c r="M2155" s="70"/>
      <c r="N2155" s="71"/>
    </row>
    <row r="2156" spans="1:14" ht="15">
      <c r="A2156" s="1">
        <f t="shared" si="350"/>
        <v>210068</v>
      </c>
      <c r="B2156" s="1">
        <f t="shared" si="351"/>
        <v>21</v>
      </c>
      <c r="C2156" s="65">
        <v>68</v>
      </c>
      <c r="D2156" s="66"/>
      <c r="E2156" s="67"/>
      <c r="F2156" s="68"/>
      <c r="G2156" s="66"/>
      <c r="H2156" s="67"/>
      <c r="I2156" s="67"/>
      <c r="J2156" s="67"/>
      <c r="K2156" s="67"/>
      <c r="L2156" s="69"/>
      <c r="M2156" s="70"/>
      <c r="N2156" s="71"/>
    </row>
    <row r="2157" spans="1:14" ht="15">
      <c r="A2157" s="1">
        <f t="shared" si="350"/>
        <v>210069</v>
      </c>
      <c r="B2157" s="1">
        <f t="shared" si="351"/>
        <v>21</v>
      </c>
      <c r="C2157" s="65">
        <v>69</v>
      </c>
      <c r="D2157" s="66"/>
      <c r="E2157" s="67"/>
      <c r="F2157" s="68"/>
      <c r="G2157" s="66"/>
      <c r="H2157" s="67"/>
      <c r="I2157" s="67"/>
      <c r="J2157" s="67"/>
      <c r="K2157" s="67"/>
      <c r="L2157" s="69"/>
      <c r="M2157" s="70"/>
      <c r="N2157" s="71"/>
    </row>
    <row r="2158" spans="1:14" ht="15">
      <c r="A2158" s="1">
        <f t="shared" si="350"/>
        <v>210070</v>
      </c>
      <c r="B2158" s="1">
        <f t="shared" si="351"/>
        <v>21</v>
      </c>
      <c r="C2158" s="65">
        <v>70</v>
      </c>
      <c r="D2158" s="66"/>
      <c r="E2158" s="67"/>
      <c r="F2158" s="68"/>
      <c r="G2158" s="66"/>
      <c r="H2158" s="67"/>
      <c r="I2158" s="67"/>
      <c r="J2158" s="67"/>
      <c r="K2158" s="67"/>
      <c r="L2158" s="69"/>
      <c r="M2158" s="70"/>
      <c r="N2158" s="71"/>
    </row>
    <row r="2159" spans="1:14" ht="15.75" thickBot="1">
      <c r="A2159" s="1">
        <f t="shared" si="350"/>
        <v>210071</v>
      </c>
      <c r="B2159" s="1">
        <f t="shared" si="351"/>
        <v>21</v>
      </c>
      <c r="C2159" s="65">
        <v>71</v>
      </c>
      <c r="D2159" s="72"/>
      <c r="E2159" s="73"/>
      <c r="F2159" s="74"/>
      <c r="G2159" s="72"/>
      <c r="H2159" s="73"/>
      <c r="I2159" s="73"/>
      <c r="J2159" s="73"/>
      <c r="K2159" s="73"/>
      <c r="L2159" s="75"/>
      <c r="M2159" s="76"/>
      <c r="N2159" s="77"/>
    </row>
    <row r="2160" spans="1:14" ht="19.5" thickTop="1" thickBot="1">
      <c r="A2160" s="1">
        <f t="shared" si="350"/>
        <v>210072</v>
      </c>
      <c r="B2160" s="1">
        <f t="shared" si="351"/>
        <v>21</v>
      </c>
      <c r="C2160" s="65">
        <v>72</v>
      </c>
      <c r="D2160" s="78">
        <f>SUM(D2153:D2159)</f>
        <v>0</v>
      </c>
      <c r="E2160" s="79">
        <f t="shared" ref="E2160:K2160" si="352">SUM(E2153:E2159)</f>
        <v>0</v>
      </c>
      <c r="F2160" s="80">
        <f t="shared" si="352"/>
        <v>0</v>
      </c>
      <c r="G2160" s="78">
        <f t="shared" si="352"/>
        <v>0</v>
      </c>
      <c r="H2160" s="79">
        <f t="shared" si="352"/>
        <v>0</v>
      </c>
      <c r="I2160" s="79">
        <f t="shared" si="352"/>
        <v>0</v>
      </c>
      <c r="J2160" s="79">
        <f t="shared" si="352"/>
        <v>0</v>
      </c>
      <c r="K2160" s="79">
        <f t="shared" si="352"/>
        <v>0</v>
      </c>
      <c r="L2160" s="159" t="s">
        <v>103</v>
      </c>
      <c r="M2160" s="160"/>
      <c r="N2160" s="161"/>
    </row>
    <row r="2161" spans="1:14" ht="15.75" thickTop="1">
      <c r="A2161" s="1">
        <f t="shared" si="350"/>
        <v>210073</v>
      </c>
      <c r="B2161" s="1">
        <f t="shared" si="351"/>
        <v>21</v>
      </c>
      <c r="C2161" s="65">
        <v>73</v>
      </c>
      <c r="D2161" s="66"/>
      <c r="E2161" s="67"/>
      <c r="F2161" s="68"/>
      <c r="G2161" s="66"/>
      <c r="H2161" s="67"/>
      <c r="I2161" s="67"/>
      <c r="J2161" s="67"/>
      <c r="K2161" s="67"/>
      <c r="L2161" s="69"/>
      <c r="M2161" s="70"/>
      <c r="N2161" s="71"/>
    </row>
    <row r="2162" spans="1:14" ht="15">
      <c r="A2162" s="1">
        <f t="shared" si="350"/>
        <v>210074</v>
      </c>
      <c r="B2162" s="1">
        <f t="shared" si="351"/>
        <v>21</v>
      </c>
      <c r="C2162" s="65">
        <v>74</v>
      </c>
      <c r="D2162" s="66"/>
      <c r="E2162" s="67"/>
      <c r="F2162" s="68"/>
      <c r="G2162" s="66"/>
      <c r="H2162" s="67"/>
      <c r="I2162" s="67"/>
      <c r="J2162" s="67"/>
      <c r="K2162" s="67"/>
      <c r="L2162" s="69"/>
      <c r="M2162" s="70"/>
      <c r="N2162" s="71"/>
    </row>
    <row r="2163" spans="1:14" ht="15">
      <c r="A2163" s="1">
        <f t="shared" si="350"/>
        <v>210075</v>
      </c>
      <c r="B2163" s="1">
        <f t="shared" si="351"/>
        <v>21</v>
      </c>
      <c r="C2163" s="65">
        <v>75</v>
      </c>
      <c r="D2163" s="66"/>
      <c r="E2163" s="67"/>
      <c r="F2163" s="68"/>
      <c r="G2163" s="66"/>
      <c r="H2163" s="67"/>
      <c r="I2163" s="67"/>
      <c r="J2163" s="67"/>
      <c r="K2163" s="67"/>
      <c r="L2163" s="69"/>
      <c r="M2163" s="70"/>
      <c r="N2163" s="71"/>
    </row>
    <row r="2164" spans="1:14" ht="15">
      <c r="A2164" s="1">
        <f t="shared" si="350"/>
        <v>210076</v>
      </c>
      <c r="B2164" s="1">
        <f t="shared" si="351"/>
        <v>21</v>
      </c>
      <c r="C2164" s="65">
        <v>76</v>
      </c>
      <c r="D2164" s="66"/>
      <c r="E2164" s="67"/>
      <c r="F2164" s="68"/>
      <c r="G2164" s="66"/>
      <c r="H2164" s="67"/>
      <c r="I2164" s="67"/>
      <c r="J2164" s="67"/>
      <c r="K2164" s="67"/>
      <c r="L2164" s="69"/>
      <c r="M2164" s="70"/>
      <c r="N2164" s="71"/>
    </row>
    <row r="2165" spans="1:14" ht="15">
      <c r="A2165" s="1">
        <f t="shared" si="350"/>
        <v>210077</v>
      </c>
      <c r="B2165" s="1">
        <f t="shared" si="351"/>
        <v>21</v>
      </c>
      <c r="C2165" s="65">
        <v>77</v>
      </c>
      <c r="D2165" s="66"/>
      <c r="E2165" s="67"/>
      <c r="F2165" s="68"/>
      <c r="G2165" s="66"/>
      <c r="H2165" s="67"/>
      <c r="I2165" s="67"/>
      <c r="J2165" s="67"/>
      <c r="K2165" s="67"/>
      <c r="L2165" s="69"/>
      <c r="M2165" s="70"/>
      <c r="N2165" s="71"/>
    </row>
    <row r="2166" spans="1:14" ht="15">
      <c r="A2166" s="1">
        <f t="shared" si="350"/>
        <v>210078</v>
      </c>
      <c r="B2166" s="1">
        <f t="shared" si="351"/>
        <v>21</v>
      </c>
      <c r="C2166" s="65">
        <v>78</v>
      </c>
      <c r="D2166" s="66"/>
      <c r="E2166" s="67"/>
      <c r="F2166" s="68"/>
      <c r="G2166" s="66"/>
      <c r="H2166" s="67"/>
      <c r="I2166" s="67"/>
      <c r="J2166" s="67"/>
      <c r="K2166" s="67"/>
      <c r="L2166" s="69"/>
      <c r="M2166" s="70"/>
      <c r="N2166" s="71"/>
    </row>
    <row r="2167" spans="1:14" ht="15.75" thickBot="1">
      <c r="A2167" s="1">
        <f t="shared" si="350"/>
        <v>210079</v>
      </c>
      <c r="B2167" s="1">
        <f t="shared" si="351"/>
        <v>21</v>
      </c>
      <c r="C2167" s="65">
        <v>79</v>
      </c>
      <c r="D2167" s="72"/>
      <c r="E2167" s="73"/>
      <c r="F2167" s="74"/>
      <c r="G2167" s="72"/>
      <c r="H2167" s="73"/>
      <c r="I2167" s="73"/>
      <c r="J2167" s="73"/>
      <c r="K2167" s="73"/>
      <c r="L2167" s="75"/>
      <c r="M2167" s="76"/>
      <c r="N2167" s="77"/>
    </row>
    <row r="2168" spans="1:14" ht="19.5" thickTop="1" thickBot="1">
      <c r="A2168" s="1">
        <f t="shared" si="350"/>
        <v>210080</v>
      </c>
      <c r="B2168" s="1">
        <f t="shared" si="351"/>
        <v>21</v>
      </c>
      <c r="C2168" s="65">
        <v>80</v>
      </c>
      <c r="D2168" s="78">
        <f>SUM(D2161:D2167)</f>
        <v>0</v>
      </c>
      <c r="E2168" s="79">
        <f t="shared" ref="E2168:K2168" si="353">SUM(E2161:E2167)</f>
        <v>0</v>
      </c>
      <c r="F2168" s="80">
        <f t="shared" si="353"/>
        <v>0</v>
      </c>
      <c r="G2168" s="78">
        <f t="shared" si="353"/>
        <v>0</v>
      </c>
      <c r="H2168" s="79">
        <f t="shared" si="353"/>
        <v>0</v>
      </c>
      <c r="I2168" s="79">
        <f t="shared" si="353"/>
        <v>0</v>
      </c>
      <c r="J2168" s="79">
        <f t="shared" si="353"/>
        <v>0</v>
      </c>
      <c r="K2168" s="79">
        <f t="shared" si="353"/>
        <v>0</v>
      </c>
      <c r="L2168" s="159" t="s">
        <v>104</v>
      </c>
      <c r="M2168" s="160"/>
      <c r="N2168" s="161"/>
    </row>
    <row r="2169" spans="1:14" ht="15.75" thickTop="1">
      <c r="A2169" s="1">
        <f t="shared" si="350"/>
        <v>210081</v>
      </c>
      <c r="B2169" s="1">
        <f t="shared" si="351"/>
        <v>21</v>
      </c>
      <c r="C2169" s="65">
        <v>81</v>
      </c>
      <c r="D2169" s="66"/>
      <c r="E2169" s="67"/>
      <c r="F2169" s="68"/>
      <c r="G2169" s="66"/>
      <c r="H2169" s="67"/>
      <c r="I2169" s="67"/>
      <c r="J2169" s="67"/>
      <c r="K2169" s="67"/>
      <c r="L2169" s="69"/>
      <c r="M2169" s="70"/>
      <c r="N2169" s="71"/>
    </row>
    <row r="2170" spans="1:14" ht="15">
      <c r="A2170" s="1">
        <f t="shared" si="350"/>
        <v>210082</v>
      </c>
      <c r="B2170" s="1">
        <f t="shared" si="351"/>
        <v>21</v>
      </c>
      <c r="C2170" s="65">
        <v>82</v>
      </c>
      <c r="D2170" s="66"/>
      <c r="E2170" s="67"/>
      <c r="F2170" s="68"/>
      <c r="G2170" s="66"/>
      <c r="H2170" s="67"/>
      <c r="I2170" s="67"/>
      <c r="J2170" s="67"/>
      <c r="K2170" s="67"/>
      <c r="L2170" s="69"/>
      <c r="M2170" s="70"/>
      <c r="N2170" s="71"/>
    </row>
    <row r="2171" spans="1:14" ht="15">
      <c r="A2171" s="1">
        <f t="shared" si="350"/>
        <v>210083</v>
      </c>
      <c r="B2171" s="1">
        <f t="shared" si="351"/>
        <v>21</v>
      </c>
      <c r="C2171" s="65">
        <v>83</v>
      </c>
      <c r="D2171" s="66"/>
      <c r="E2171" s="67"/>
      <c r="F2171" s="68"/>
      <c r="G2171" s="66"/>
      <c r="H2171" s="67"/>
      <c r="I2171" s="67"/>
      <c r="J2171" s="67"/>
      <c r="K2171" s="67"/>
      <c r="L2171" s="69"/>
      <c r="M2171" s="70"/>
      <c r="N2171" s="71"/>
    </row>
    <row r="2172" spans="1:14" ht="15">
      <c r="A2172" s="1">
        <f t="shared" si="350"/>
        <v>210084</v>
      </c>
      <c r="B2172" s="1">
        <f t="shared" si="351"/>
        <v>21</v>
      </c>
      <c r="C2172" s="65">
        <v>84</v>
      </c>
      <c r="D2172" s="66"/>
      <c r="E2172" s="67"/>
      <c r="F2172" s="68"/>
      <c r="G2172" s="66"/>
      <c r="H2172" s="67"/>
      <c r="I2172" s="67"/>
      <c r="J2172" s="67"/>
      <c r="K2172" s="67"/>
      <c r="L2172" s="69"/>
      <c r="M2172" s="70"/>
      <c r="N2172" s="71"/>
    </row>
    <row r="2173" spans="1:14" ht="15">
      <c r="A2173" s="1">
        <f t="shared" si="350"/>
        <v>210085</v>
      </c>
      <c r="B2173" s="1">
        <f t="shared" si="351"/>
        <v>21</v>
      </c>
      <c r="C2173" s="65">
        <v>85</v>
      </c>
      <c r="D2173" s="66"/>
      <c r="E2173" s="67"/>
      <c r="F2173" s="68"/>
      <c r="G2173" s="66"/>
      <c r="H2173" s="67"/>
      <c r="I2173" s="67"/>
      <c r="J2173" s="67"/>
      <c r="K2173" s="67"/>
      <c r="L2173" s="69"/>
      <c r="M2173" s="70"/>
      <c r="N2173" s="71"/>
    </row>
    <row r="2174" spans="1:14" ht="15">
      <c r="A2174" s="1">
        <f t="shared" si="350"/>
        <v>210086</v>
      </c>
      <c r="B2174" s="1">
        <f t="shared" si="351"/>
        <v>21</v>
      </c>
      <c r="C2174" s="65">
        <v>86</v>
      </c>
      <c r="D2174" s="66"/>
      <c r="E2174" s="67"/>
      <c r="F2174" s="68"/>
      <c r="G2174" s="66"/>
      <c r="H2174" s="67"/>
      <c r="I2174" s="67"/>
      <c r="J2174" s="67"/>
      <c r="K2174" s="67"/>
      <c r="L2174" s="69"/>
      <c r="M2174" s="70"/>
      <c r="N2174" s="71"/>
    </row>
    <row r="2175" spans="1:14" ht="15.75" thickBot="1">
      <c r="A2175" s="1">
        <f t="shared" si="350"/>
        <v>210087</v>
      </c>
      <c r="B2175" s="1">
        <f t="shared" si="351"/>
        <v>21</v>
      </c>
      <c r="C2175" s="65">
        <v>87</v>
      </c>
      <c r="D2175" s="72"/>
      <c r="E2175" s="73"/>
      <c r="F2175" s="74"/>
      <c r="G2175" s="72"/>
      <c r="H2175" s="73"/>
      <c r="I2175" s="73"/>
      <c r="J2175" s="73"/>
      <c r="K2175" s="73"/>
      <c r="L2175" s="75"/>
      <c r="M2175" s="76"/>
      <c r="N2175" s="77"/>
    </row>
    <row r="2176" spans="1:14" ht="19.5" thickTop="1" thickBot="1">
      <c r="A2176" s="1">
        <f t="shared" si="350"/>
        <v>210088</v>
      </c>
      <c r="B2176" s="1">
        <f t="shared" si="351"/>
        <v>21</v>
      </c>
      <c r="C2176" s="65">
        <v>88</v>
      </c>
      <c r="D2176" s="78">
        <f>SUM(D2169:D2175)</f>
        <v>0</v>
      </c>
      <c r="E2176" s="79">
        <f t="shared" ref="E2176:K2176" si="354">SUM(E2169:E2175)</f>
        <v>0</v>
      </c>
      <c r="F2176" s="80">
        <f t="shared" si="354"/>
        <v>0</v>
      </c>
      <c r="G2176" s="78">
        <f t="shared" si="354"/>
        <v>0</v>
      </c>
      <c r="H2176" s="79">
        <f t="shared" si="354"/>
        <v>0</v>
      </c>
      <c r="I2176" s="79">
        <f t="shared" si="354"/>
        <v>0</v>
      </c>
      <c r="J2176" s="79">
        <f t="shared" si="354"/>
        <v>0</v>
      </c>
      <c r="K2176" s="79">
        <f t="shared" si="354"/>
        <v>0</v>
      </c>
      <c r="L2176" s="159" t="s">
        <v>105</v>
      </c>
      <c r="M2176" s="160"/>
      <c r="N2176" s="161"/>
    </row>
    <row r="2177" spans="1:14" ht="15.75" thickTop="1">
      <c r="A2177" s="1">
        <f t="shared" si="350"/>
        <v>210089</v>
      </c>
      <c r="B2177" s="1">
        <f t="shared" si="351"/>
        <v>21</v>
      </c>
      <c r="C2177" s="65">
        <v>89</v>
      </c>
      <c r="D2177" s="66"/>
      <c r="E2177" s="67"/>
      <c r="F2177" s="68"/>
      <c r="G2177" s="66"/>
      <c r="H2177" s="67"/>
      <c r="I2177" s="67"/>
      <c r="J2177" s="67"/>
      <c r="K2177" s="67"/>
      <c r="L2177" s="69"/>
      <c r="M2177" s="70"/>
      <c r="N2177" s="71"/>
    </row>
    <row r="2178" spans="1:14" ht="15">
      <c r="A2178" s="1">
        <f t="shared" si="350"/>
        <v>210090</v>
      </c>
      <c r="B2178" s="1">
        <f t="shared" si="351"/>
        <v>21</v>
      </c>
      <c r="C2178" s="65">
        <v>90</v>
      </c>
      <c r="D2178" s="66"/>
      <c r="E2178" s="67"/>
      <c r="F2178" s="68"/>
      <c r="G2178" s="66"/>
      <c r="H2178" s="67"/>
      <c r="I2178" s="67"/>
      <c r="J2178" s="67"/>
      <c r="K2178" s="67"/>
      <c r="L2178" s="69"/>
      <c r="M2178" s="70"/>
      <c r="N2178" s="71"/>
    </row>
    <row r="2179" spans="1:14" ht="15">
      <c r="A2179" s="1">
        <f t="shared" si="350"/>
        <v>210091</v>
      </c>
      <c r="B2179" s="1">
        <f t="shared" si="351"/>
        <v>21</v>
      </c>
      <c r="C2179" s="65">
        <v>91</v>
      </c>
      <c r="D2179" s="66"/>
      <c r="E2179" s="67"/>
      <c r="F2179" s="68"/>
      <c r="G2179" s="66"/>
      <c r="H2179" s="67"/>
      <c r="I2179" s="67"/>
      <c r="J2179" s="67"/>
      <c r="K2179" s="67"/>
      <c r="L2179" s="69"/>
      <c r="M2179" s="70"/>
      <c r="N2179" s="71"/>
    </row>
    <row r="2180" spans="1:14" ht="15">
      <c r="A2180" s="1">
        <f t="shared" si="350"/>
        <v>210092</v>
      </c>
      <c r="B2180" s="1">
        <f t="shared" si="351"/>
        <v>21</v>
      </c>
      <c r="C2180" s="65">
        <v>92</v>
      </c>
      <c r="D2180" s="66"/>
      <c r="E2180" s="67"/>
      <c r="F2180" s="68"/>
      <c r="G2180" s="66"/>
      <c r="H2180" s="67"/>
      <c r="I2180" s="67"/>
      <c r="J2180" s="67"/>
      <c r="K2180" s="67"/>
      <c r="L2180" s="69"/>
      <c r="M2180" s="70"/>
      <c r="N2180" s="71"/>
    </row>
    <row r="2181" spans="1:14" ht="15">
      <c r="A2181" s="1">
        <f t="shared" si="350"/>
        <v>210093</v>
      </c>
      <c r="B2181" s="1">
        <f t="shared" si="351"/>
        <v>21</v>
      </c>
      <c r="C2181" s="65">
        <v>93</v>
      </c>
      <c r="D2181" s="66"/>
      <c r="E2181" s="67"/>
      <c r="F2181" s="68"/>
      <c r="G2181" s="66"/>
      <c r="H2181" s="67"/>
      <c r="I2181" s="67"/>
      <c r="J2181" s="67"/>
      <c r="K2181" s="67"/>
      <c r="L2181" s="69"/>
      <c r="M2181" s="70"/>
      <c r="N2181" s="71"/>
    </row>
    <row r="2182" spans="1:14" ht="15">
      <c r="A2182" s="1">
        <f t="shared" si="350"/>
        <v>210094</v>
      </c>
      <c r="B2182" s="1">
        <f t="shared" si="351"/>
        <v>21</v>
      </c>
      <c r="C2182" s="65">
        <v>94</v>
      </c>
      <c r="D2182" s="66"/>
      <c r="E2182" s="67"/>
      <c r="F2182" s="68"/>
      <c r="G2182" s="66"/>
      <c r="H2182" s="67"/>
      <c r="I2182" s="67"/>
      <c r="J2182" s="67"/>
      <c r="K2182" s="67"/>
      <c r="L2182" s="69"/>
      <c r="M2182" s="70"/>
      <c r="N2182" s="71"/>
    </row>
    <row r="2183" spans="1:14" ht="15.75" thickBot="1">
      <c r="A2183" s="1">
        <f t="shared" si="350"/>
        <v>210095</v>
      </c>
      <c r="B2183" s="1">
        <f t="shared" si="351"/>
        <v>21</v>
      </c>
      <c r="C2183" s="65">
        <v>95</v>
      </c>
      <c r="D2183" s="72"/>
      <c r="E2183" s="73"/>
      <c r="F2183" s="74"/>
      <c r="G2183" s="72"/>
      <c r="H2183" s="73"/>
      <c r="I2183" s="73"/>
      <c r="J2183" s="73"/>
      <c r="K2183" s="73"/>
      <c r="L2183" s="75"/>
      <c r="M2183" s="76"/>
      <c r="N2183" s="77"/>
    </row>
    <row r="2184" spans="1:14" ht="19.5" thickTop="1" thickBot="1">
      <c r="A2184" s="1">
        <f>VALUE(TRIM(B2184&amp;"00"&amp;C2184))</f>
        <v>210096</v>
      </c>
      <c r="B2184" s="1">
        <f t="shared" si="351"/>
        <v>21</v>
      </c>
      <c r="C2184" s="65">
        <v>96</v>
      </c>
      <c r="D2184" s="78">
        <f>SUM(D2177:D2183)</f>
        <v>0</v>
      </c>
      <c r="E2184" s="79">
        <f t="shared" ref="E2184:K2184" si="355">SUM(E2177:E2183)</f>
        <v>0</v>
      </c>
      <c r="F2184" s="80">
        <f t="shared" si="355"/>
        <v>0</v>
      </c>
      <c r="G2184" s="78">
        <f t="shared" si="355"/>
        <v>0</v>
      </c>
      <c r="H2184" s="79">
        <f t="shared" si="355"/>
        <v>0</v>
      </c>
      <c r="I2184" s="79">
        <f t="shared" si="355"/>
        <v>0</v>
      </c>
      <c r="J2184" s="79">
        <f t="shared" si="355"/>
        <v>0</v>
      </c>
      <c r="K2184" s="79">
        <f t="shared" si="355"/>
        <v>0</v>
      </c>
      <c r="L2184" s="159" t="s">
        <v>106</v>
      </c>
      <c r="M2184" s="160"/>
      <c r="N2184" s="161"/>
    </row>
    <row r="2185" spans="1:14" ht="16.5" customHeight="1" thickTop="1" thickBot="1">
      <c r="A2185" s="1">
        <f>VALUE(TRIM(B2185&amp;"00"&amp;C2185))</f>
        <v>210097</v>
      </c>
      <c r="B2185" s="1">
        <f t="shared" si="351"/>
        <v>21</v>
      </c>
      <c r="C2185" s="82">
        <v>97</v>
      </c>
      <c r="D2185" s="78">
        <f t="shared" ref="D2185:K2185" si="356">D2096+D2104+D2112+D2120+D2128+D2136+D2144+D2152+D2160+D2168+D2176+D2184</f>
        <v>0</v>
      </c>
      <c r="E2185" s="79">
        <f t="shared" si="356"/>
        <v>0</v>
      </c>
      <c r="F2185" s="80">
        <f t="shared" si="356"/>
        <v>0</v>
      </c>
      <c r="G2185" s="78">
        <f t="shared" si="356"/>
        <v>0</v>
      </c>
      <c r="H2185" s="79">
        <f t="shared" si="356"/>
        <v>0</v>
      </c>
      <c r="I2185" s="79">
        <f t="shared" si="356"/>
        <v>0</v>
      </c>
      <c r="J2185" s="79">
        <f t="shared" si="356"/>
        <v>0</v>
      </c>
      <c r="K2185" s="79">
        <f t="shared" si="356"/>
        <v>0</v>
      </c>
      <c r="L2185" s="159" t="s">
        <v>107</v>
      </c>
      <c r="M2185" s="160"/>
      <c r="N2185" s="161"/>
    </row>
    <row r="2186" spans="1:14" ht="15.75" thickTop="1" thickBot="1"/>
    <row r="2187" spans="1:14" ht="15.75" customHeight="1" thickBot="1">
      <c r="I2187" s="39" t="s">
        <v>86</v>
      </c>
      <c r="J2187" s="40" t="str">
        <f>VLOOKUP(D2190,BASIC!$A$8:$H$37,7,0)</f>
        <v>جم</v>
      </c>
      <c r="M2187" s="39" t="s">
        <v>6</v>
      </c>
      <c r="N2187" s="40" t="str">
        <f>VLOOKUP(D2190,BASIC!$A$8:$H$37,4,0)</f>
        <v>استمارة</v>
      </c>
    </row>
    <row r="2188" spans="1:14" ht="16.5" customHeight="1">
      <c r="D2188" s="41" t="s">
        <v>4</v>
      </c>
      <c r="E2188" s="155" t="str">
        <f>VLOOKUP(D2190,BASIC!$A$8:$H$37,2,0)</f>
        <v>لمياء احمد عبد الخالق هيكل</v>
      </c>
      <c r="F2188" s="156"/>
      <c r="G2188" s="42"/>
      <c r="H2188" s="42"/>
      <c r="I2188" s="43" t="s">
        <v>7</v>
      </c>
      <c r="J2188" s="44">
        <f>VLOOKUP(D2190,BASIC!$A$8:$H$37,5,0)</f>
        <v>2006</v>
      </c>
      <c r="M2188" s="43" t="s">
        <v>87</v>
      </c>
      <c r="N2188" s="45">
        <f>VLOOKUP(D2190,BASIC!$A$8:$H$37,8,0)</f>
        <v>153000</v>
      </c>
    </row>
    <row r="2189" spans="1:14" ht="16.5" thickBot="1">
      <c r="D2189" s="46" t="s">
        <v>5</v>
      </c>
      <c r="E2189" s="157" t="str">
        <f>VLOOKUP(D2190,BASIC!$A$8:$H$37,3,0)</f>
        <v>E12-216</v>
      </c>
      <c r="F2189" s="158"/>
      <c r="I2189" s="47" t="s">
        <v>88</v>
      </c>
      <c r="J2189" s="48">
        <f>VLOOKUP(D2190,BASIC!$A$8:$H$37,6,0)</f>
        <v>239000</v>
      </c>
      <c r="M2189" s="47" t="s">
        <v>89</v>
      </c>
      <c r="N2189" s="48">
        <f>N2188+SUM(D2289:F2289)-SUM(G2289:K2289)</f>
        <v>153000</v>
      </c>
    </row>
    <row r="2190" spans="1:14" ht="21.75" customHeight="1" thickBot="1">
      <c r="D2190" s="49">
        <f>D2086+1</f>
        <v>22</v>
      </c>
      <c r="E2190" s="50"/>
      <c r="F2190" s="50"/>
      <c r="G2190" s="50"/>
      <c r="H2190" s="50"/>
      <c r="I2190" s="50"/>
      <c r="J2190" s="50"/>
      <c r="K2190" s="50"/>
      <c r="L2190" s="50"/>
      <c r="M2190" s="50"/>
      <c r="N2190" s="51"/>
    </row>
    <row r="2191" spans="1:14" ht="15" customHeight="1">
      <c r="D2191" s="52" t="s">
        <v>11</v>
      </c>
      <c r="E2191" s="53"/>
      <c r="F2191" s="54"/>
      <c r="G2191" s="52" t="s">
        <v>12</v>
      </c>
      <c r="H2191" s="53"/>
      <c r="I2191" s="53"/>
      <c r="J2191" s="53"/>
      <c r="K2191" s="55"/>
      <c r="L2191" s="56" t="s">
        <v>90</v>
      </c>
      <c r="M2191" s="56" t="s">
        <v>91</v>
      </c>
      <c r="N2191" s="57" t="s">
        <v>92</v>
      </c>
    </row>
    <row r="2192" spans="1:14" ht="15">
      <c r="D2192" s="60" t="s">
        <v>14</v>
      </c>
      <c r="E2192" s="61" t="s">
        <v>15</v>
      </c>
      <c r="F2192" s="62" t="s">
        <v>16</v>
      </c>
      <c r="G2192" s="60" t="s">
        <v>17</v>
      </c>
      <c r="H2192" s="61" t="s">
        <v>18</v>
      </c>
      <c r="I2192" s="61" t="s">
        <v>19</v>
      </c>
      <c r="J2192" s="61" t="s">
        <v>20</v>
      </c>
      <c r="K2192" s="61" t="s">
        <v>21</v>
      </c>
      <c r="L2192" s="63"/>
      <c r="M2192" s="63"/>
      <c r="N2192" s="64"/>
    </row>
    <row r="2193" spans="1:14" ht="15">
      <c r="A2193" s="1">
        <f>VALUE(TRIM(B2193&amp;"00"&amp;C2193))</f>
        <v>22001</v>
      </c>
      <c r="B2193" s="1">
        <f>VLOOKUP(D2190,BASIC!$A$8:$T$37,20,0)</f>
        <v>22</v>
      </c>
      <c r="C2193" s="65">
        <v>1</v>
      </c>
      <c r="D2193" s="66"/>
      <c r="E2193" s="67"/>
      <c r="F2193" s="68"/>
      <c r="G2193" s="66"/>
      <c r="H2193" s="67"/>
      <c r="I2193" s="67"/>
      <c r="J2193" s="67"/>
      <c r="K2193" s="67"/>
      <c r="L2193" s="69"/>
      <c r="M2193" s="70"/>
      <c r="N2193" s="71"/>
    </row>
    <row r="2194" spans="1:14" ht="15">
      <c r="A2194" s="1">
        <f t="shared" ref="A2194:A2257" si="357">VALUE(TRIM(B2194&amp;"00"&amp;C2194))</f>
        <v>22002</v>
      </c>
      <c r="B2194" s="1">
        <f>B2193</f>
        <v>22</v>
      </c>
      <c r="C2194" s="65">
        <v>2</v>
      </c>
      <c r="D2194" s="66"/>
      <c r="E2194" s="67"/>
      <c r="F2194" s="68"/>
      <c r="G2194" s="66"/>
      <c r="H2194" s="67"/>
      <c r="I2194" s="67"/>
      <c r="J2194" s="67"/>
      <c r="K2194" s="67"/>
      <c r="L2194" s="69"/>
      <c r="M2194" s="70"/>
      <c r="N2194" s="71"/>
    </row>
    <row r="2195" spans="1:14" ht="15">
      <c r="A2195" s="1">
        <f t="shared" si="357"/>
        <v>22003</v>
      </c>
      <c r="B2195" s="1">
        <f t="shared" ref="B2195:B2258" si="358">B2194</f>
        <v>22</v>
      </c>
      <c r="C2195" s="65">
        <v>3</v>
      </c>
      <c r="D2195" s="66"/>
      <c r="E2195" s="67"/>
      <c r="F2195" s="68"/>
      <c r="G2195" s="66"/>
      <c r="H2195" s="67"/>
      <c r="I2195" s="67"/>
      <c r="J2195" s="67"/>
      <c r="K2195" s="67"/>
      <c r="L2195" s="69"/>
      <c r="M2195" s="70"/>
      <c r="N2195" s="71"/>
    </row>
    <row r="2196" spans="1:14" ht="15">
      <c r="A2196" s="1">
        <f t="shared" si="357"/>
        <v>22004</v>
      </c>
      <c r="B2196" s="1">
        <f t="shared" si="358"/>
        <v>22</v>
      </c>
      <c r="C2196" s="65">
        <v>4</v>
      </c>
      <c r="D2196" s="66"/>
      <c r="E2196" s="67"/>
      <c r="F2196" s="68"/>
      <c r="G2196" s="66"/>
      <c r="H2196" s="67"/>
      <c r="I2196" s="67"/>
      <c r="J2196" s="67"/>
      <c r="K2196" s="67"/>
      <c r="L2196" s="69"/>
      <c r="M2196" s="70"/>
      <c r="N2196" s="71"/>
    </row>
    <row r="2197" spans="1:14" ht="15">
      <c r="A2197" s="1">
        <f t="shared" si="357"/>
        <v>22005</v>
      </c>
      <c r="B2197" s="1">
        <f t="shared" si="358"/>
        <v>22</v>
      </c>
      <c r="C2197" s="65">
        <v>5</v>
      </c>
      <c r="D2197" s="66"/>
      <c r="E2197" s="67"/>
      <c r="F2197" s="68"/>
      <c r="G2197" s="66"/>
      <c r="H2197" s="67"/>
      <c r="I2197" s="67"/>
      <c r="J2197" s="67"/>
      <c r="K2197" s="67"/>
      <c r="L2197" s="69"/>
      <c r="M2197" s="70"/>
      <c r="N2197" s="71"/>
    </row>
    <row r="2198" spans="1:14" ht="15">
      <c r="A2198" s="1">
        <f t="shared" si="357"/>
        <v>22006</v>
      </c>
      <c r="B2198" s="1">
        <f t="shared" si="358"/>
        <v>22</v>
      </c>
      <c r="C2198" s="65">
        <v>6</v>
      </c>
      <c r="D2198" s="66"/>
      <c r="E2198" s="67"/>
      <c r="F2198" s="68"/>
      <c r="G2198" s="66"/>
      <c r="H2198" s="67"/>
      <c r="I2198" s="67"/>
      <c r="J2198" s="67"/>
      <c r="K2198" s="67"/>
      <c r="L2198" s="69"/>
      <c r="M2198" s="70"/>
      <c r="N2198" s="71"/>
    </row>
    <row r="2199" spans="1:14" ht="15.75" thickBot="1">
      <c r="A2199" s="1">
        <f t="shared" si="357"/>
        <v>22007</v>
      </c>
      <c r="B2199" s="1">
        <f t="shared" si="358"/>
        <v>22</v>
      </c>
      <c r="C2199" s="65">
        <v>7</v>
      </c>
      <c r="D2199" s="72"/>
      <c r="E2199" s="73"/>
      <c r="F2199" s="74"/>
      <c r="G2199" s="72"/>
      <c r="H2199" s="73"/>
      <c r="I2199" s="73"/>
      <c r="J2199" s="73"/>
      <c r="K2199" s="73"/>
      <c r="L2199" s="75"/>
      <c r="M2199" s="76"/>
      <c r="N2199" s="77"/>
    </row>
    <row r="2200" spans="1:14" ht="19.5" thickTop="1" thickBot="1">
      <c r="A2200" s="1">
        <f t="shared" si="357"/>
        <v>22008</v>
      </c>
      <c r="B2200" s="1">
        <f t="shared" si="358"/>
        <v>22</v>
      </c>
      <c r="C2200" s="65">
        <v>8</v>
      </c>
      <c r="D2200" s="78">
        <f>SUM(D2193:D2199)</f>
        <v>0</v>
      </c>
      <c r="E2200" s="79">
        <f t="shared" ref="E2200:K2200" si="359">SUM(E2193:E2199)</f>
        <v>0</v>
      </c>
      <c r="F2200" s="80">
        <f t="shared" si="359"/>
        <v>0</v>
      </c>
      <c r="G2200" s="78">
        <f t="shared" si="359"/>
        <v>0</v>
      </c>
      <c r="H2200" s="79">
        <f t="shared" si="359"/>
        <v>0</v>
      </c>
      <c r="I2200" s="79">
        <f t="shared" si="359"/>
        <v>0</v>
      </c>
      <c r="J2200" s="79">
        <f t="shared" si="359"/>
        <v>0</v>
      </c>
      <c r="K2200" s="79">
        <f t="shared" si="359"/>
        <v>0</v>
      </c>
      <c r="L2200" s="159" t="s">
        <v>95</v>
      </c>
      <c r="M2200" s="160"/>
      <c r="N2200" s="161"/>
    </row>
    <row r="2201" spans="1:14" ht="15.75" thickTop="1">
      <c r="A2201" s="1">
        <f t="shared" si="357"/>
        <v>22009</v>
      </c>
      <c r="B2201" s="1">
        <f t="shared" si="358"/>
        <v>22</v>
      </c>
      <c r="C2201" s="65">
        <v>9</v>
      </c>
      <c r="D2201" s="66"/>
      <c r="E2201" s="67"/>
      <c r="F2201" s="68"/>
      <c r="G2201" s="66"/>
      <c r="H2201" s="67"/>
      <c r="I2201" s="67"/>
      <c r="J2201" s="67"/>
      <c r="K2201" s="67"/>
      <c r="L2201" s="69"/>
      <c r="M2201" s="70"/>
      <c r="N2201" s="71"/>
    </row>
    <row r="2202" spans="1:14" ht="15">
      <c r="A2202" s="1">
        <f t="shared" si="357"/>
        <v>220010</v>
      </c>
      <c r="B2202" s="1">
        <f t="shared" si="358"/>
        <v>22</v>
      </c>
      <c r="C2202" s="65">
        <v>10</v>
      </c>
      <c r="D2202" s="66"/>
      <c r="E2202" s="67"/>
      <c r="F2202" s="68"/>
      <c r="G2202" s="66"/>
      <c r="H2202" s="67"/>
      <c r="I2202" s="67"/>
      <c r="J2202" s="67"/>
      <c r="K2202" s="67"/>
      <c r="L2202" s="69"/>
      <c r="M2202" s="70"/>
      <c r="N2202" s="71"/>
    </row>
    <row r="2203" spans="1:14" ht="15">
      <c r="A2203" s="1">
        <f t="shared" si="357"/>
        <v>220011</v>
      </c>
      <c r="B2203" s="1">
        <f t="shared" si="358"/>
        <v>22</v>
      </c>
      <c r="C2203" s="65">
        <v>11</v>
      </c>
      <c r="D2203" s="66"/>
      <c r="E2203" s="67"/>
      <c r="F2203" s="68"/>
      <c r="G2203" s="66"/>
      <c r="H2203" s="67"/>
      <c r="I2203" s="67"/>
      <c r="J2203" s="67"/>
      <c r="K2203" s="67"/>
      <c r="L2203" s="69"/>
      <c r="M2203" s="70"/>
      <c r="N2203" s="71"/>
    </row>
    <row r="2204" spans="1:14" ht="15">
      <c r="A2204" s="1">
        <f t="shared" si="357"/>
        <v>220012</v>
      </c>
      <c r="B2204" s="1">
        <f t="shared" si="358"/>
        <v>22</v>
      </c>
      <c r="C2204" s="65">
        <v>12</v>
      </c>
      <c r="D2204" s="66"/>
      <c r="E2204" s="67"/>
      <c r="F2204" s="68"/>
      <c r="G2204" s="66"/>
      <c r="H2204" s="67"/>
      <c r="I2204" s="67"/>
      <c r="J2204" s="67"/>
      <c r="K2204" s="67"/>
      <c r="L2204" s="69"/>
      <c r="M2204" s="70"/>
      <c r="N2204" s="71"/>
    </row>
    <row r="2205" spans="1:14" ht="15">
      <c r="A2205" s="1">
        <f t="shared" si="357"/>
        <v>220013</v>
      </c>
      <c r="B2205" s="1">
        <f t="shared" si="358"/>
        <v>22</v>
      </c>
      <c r="C2205" s="65">
        <v>13</v>
      </c>
      <c r="D2205" s="66"/>
      <c r="E2205" s="67"/>
      <c r="F2205" s="68"/>
      <c r="G2205" s="66"/>
      <c r="H2205" s="67"/>
      <c r="I2205" s="67"/>
      <c r="J2205" s="67"/>
      <c r="K2205" s="67"/>
      <c r="L2205" s="69"/>
      <c r="M2205" s="70"/>
      <c r="N2205" s="71"/>
    </row>
    <row r="2206" spans="1:14" ht="15">
      <c r="A2206" s="1">
        <f t="shared" si="357"/>
        <v>220014</v>
      </c>
      <c r="B2206" s="1">
        <f t="shared" si="358"/>
        <v>22</v>
      </c>
      <c r="C2206" s="65">
        <v>14</v>
      </c>
      <c r="D2206" s="66"/>
      <c r="E2206" s="67"/>
      <c r="F2206" s="68"/>
      <c r="G2206" s="66"/>
      <c r="H2206" s="67"/>
      <c r="I2206" s="67"/>
      <c r="J2206" s="67"/>
      <c r="K2206" s="67"/>
      <c r="L2206" s="69"/>
      <c r="M2206" s="70"/>
      <c r="N2206" s="71"/>
    </row>
    <row r="2207" spans="1:14" ht="15.75" thickBot="1">
      <c r="A2207" s="1">
        <f t="shared" si="357"/>
        <v>220015</v>
      </c>
      <c r="B2207" s="1">
        <f t="shared" si="358"/>
        <v>22</v>
      </c>
      <c r="C2207" s="65">
        <v>15</v>
      </c>
      <c r="D2207" s="72"/>
      <c r="E2207" s="73"/>
      <c r="F2207" s="74"/>
      <c r="G2207" s="72"/>
      <c r="H2207" s="73"/>
      <c r="I2207" s="73"/>
      <c r="J2207" s="73"/>
      <c r="K2207" s="73"/>
      <c r="L2207" s="75"/>
      <c r="M2207" s="76"/>
      <c r="N2207" s="77"/>
    </row>
    <row r="2208" spans="1:14" ht="19.5" thickTop="1" thickBot="1">
      <c r="A2208" s="1">
        <f t="shared" si="357"/>
        <v>220016</v>
      </c>
      <c r="B2208" s="1">
        <f t="shared" si="358"/>
        <v>22</v>
      </c>
      <c r="C2208" s="65">
        <v>16</v>
      </c>
      <c r="D2208" s="78">
        <f>SUM(D2201:D2207)</f>
        <v>0</v>
      </c>
      <c r="E2208" s="79">
        <f t="shared" ref="E2208:K2208" si="360">SUM(E2201:E2207)</f>
        <v>0</v>
      </c>
      <c r="F2208" s="80">
        <f t="shared" si="360"/>
        <v>0</v>
      </c>
      <c r="G2208" s="78">
        <f t="shared" si="360"/>
        <v>0</v>
      </c>
      <c r="H2208" s="79">
        <f t="shared" si="360"/>
        <v>0</v>
      </c>
      <c r="I2208" s="79">
        <f t="shared" si="360"/>
        <v>0</v>
      </c>
      <c r="J2208" s="79">
        <f t="shared" si="360"/>
        <v>0</v>
      </c>
      <c r="K2208" s="79">
        <f t="shared" si="360"/>
        <v>0</v>
      </c>
      <c r="L2208" s="159" t="s">
        <v>96</v>
      </c>
      <c r="M2208" s="160"/>
      <c r="N2208" s="161"/>
    </row>
    <row r="2209" spans="1:14" ht="15.75" thickTop="1">
      <c r="A2209" s="1">
        <f t="shared" si="357"/>
        <v>220017</v>
      </c>
      <c r="B2209" s="1">
        <f t="shared" si="358"/>
        <v>22</v>
      </c>
      <c r="C2209" s="65">
        <v>17</v>
      </c>
      <c r="D2209" s="66"/>
      <c r="E2209" s="67"/>
      <c r="F2209" s="68"/>
      <c r="G2209" s="66"/>
      <c r="H2209" s="67"/>
      <c r="I2209" s="67"/>
      <c r="J2209" s="67"/>
      <c r="K2209" s="67"/>
      <c r="L2209" s="69"/>
      <c r="M2209" s="70"/>
      <c r="N2209" s="71"/>
    </row>
    <row r="2210" spans="1:14" ht="15">
      <c r="A2210" s="1">
        <f t="shared" si="357"/>
        <v>220018</v>
      </c>
      <c r="B2210" s="1">
        <f t="shared" si="358"/>
        <v>22</v>
      </c>
      <c r="C2210" s="65">
        <v>18</v>
      </c>
      <c r="D2210" s="66"/>
      <c r="E2210" s="67"/>
      <c r="F2210" s="68"/>
      <c r="G2210" s="66"/>
      <c r="H2210" s="67"/>
      <c r="I2210" s="67"/>
      <c r="J2210" s="67"/>
      <c r="K2210" s="67"/>
      <c r="L2210" s="69"/>
      <c r="M2210" s="70"/>
      <c r="N2210" s="71"/>
    </row>
    <row r="2211" spans="1:14" ht="15">
      <c r="A2211" s="1">
        <f t="shared" si="357"/>
        <v>220019</v>
      </c>
      <c r="B2211" s="1">
        <f t="shared" si="358"/>
        <v>22</v>
      </c>
      <c r="C2211" s="65">
        <v>19</v>
      </c>
      <c r="D2211" s="66"/>
      <c r="E2211" s="67"/>
      <c r="F2211" s="68"/>
      <c r="G2211" s="66"/>
      <c r="H2211" s="67"/>
      <c r="I2211" s="67"/>
      <c r="J2211" s="67"/>
      <c r="K2211" s="67"/>
      <c r="L2211" s="69"/>
      <c r="M2211" s="70"/>
      <c r="N2211" s="71"/>
    </row>
    <row r="2212" spans="1:14" ht="15">
      <c r="A2212" s="1">
        <f t="shared" si="357"/>
        <v>220020</v>
      </c>
      <c r="B2212" s="1">
        <f t="shared" si="358"/>
        <v>22</v>
      </c>
      <c r="C2212" s="65">
        <v>20</v>
      </c>
      <c r="D2212" s="66"/>
      <c r="E2212" s="67"/>
      <c r="F2212" s="68"/>
      <c r="G2212" s="66"/>
      <c r="H2212" s="67"/>
      <c r="I2212" s="67"/>
      <c r="J2212" s="67"/>
      <c r="K2212" s="67"/>
      <c r="L2212" s="69"/>
      <c r="M2212" s="70"/>
      <c r="N2212" s="71"/>
    </row>
    <row r="2213" spans="1:14" ht="15">
      <c r="A2213" s="1">
        <f t="shared" si="357"/>
        <v>220021</v>
      </c>
      <c r="B2213" s="1">
        <f t="shared" si="358"/>
        <v>22</v>
      </c>
      <c r="C2213" s="65">
        <v>21</v>
      </c>
      <c r="D2213" s="66"/>
      <c r="E2213" s="67"/>
      <c r="F2213" s="68"/>
      <c r="G2213" s="66"/>
      <c r="H2213" s="67"/>
      <c r="I2213" s="67"/>
      <c r="J2213" s="67"/>
      <c r="K2213" s="67"/>
      <c r="L2213" s="69"/>
      <c r="M2213" s="70"/>
      <c r="N2213" s="71"/>
    </row>
    <row r="2214" spans="1:14" ht="15">
      <c r="A2214" s="1">
        <f t="shared" si="357"/>
        <v>220022</v>
      </c>
      <c r="B2214" s="1">
        <f t="shared" si="358"/>
        <v>22</v>
      </c>
      <c r="C2214" s="65">
        <v>22</v>
      </c>
      <c r="D2214" s="66"/>
      <c r="E2214" s="67"/>
      <c r="F2214" s="68"/>
      <c r="G2214" s="66"/>
      <c r="H2214" s="67"/>
      <c r="I2214" s="67"/>
      <c r="J2214" s="67"/>
      <c r="K2214" s="67"/>
      <c r="L2214" s="69"/>
      <c r="M2214" s="70"/>
      <c r="N2214" s="71"/>
    </row>
    <row r="2215" spans="1:14" ht="15.75" thickBot="1">
      <c r="A2215" s="1">
        <f t="shared" si="357"/>
        <v>220023</v>
      </c>
      <c r="B2215" s="1">
        <f t="shared" si="358"/>
        <v>22</v>
      </c>
      <c r="C2215" s="65">
        <v>23</v>
      </c>
      <c r="D2215" s="72"/>
      <c r="E2215" s="73"/>
      <c r="F2215" s="74"/>
      <c r="G2215" s="72"/>
      <c r="H2215" s="73"/>
      <c r="I2215" s="73"/>
      <c r="J2215" s="73"/>
      <c r="K2215" s="73"/>
      <c r="L2215" s="75"/>
      <c r="M2215" s="76"/>
      <c r="N2215" s="77"/>
    </row>
    <row r="2216" spans="1:14" ht="19.5" thickTop="1" thickBot="1">
      <c r="A2216" s="1">
        <f t="shared" si="357"/>
        <v>220024</v>
      </c>
      <c r="B2216" s="1">
        <f t="shared" si="358"/>
        <v>22</v>
      </c>
      <c r="C2216" s="65">
        <v>24</v>
      </c>
      <c r="D2216" s="78">
        <f>SUM(D2209:D2215)</f>
        <v>0</v>
      </c>
      <c r="E2216" s="79">
        <f t="shared" ref="E2216:K2216" si="361">SUM(E2209:E2215)</f>
        <v>0</v>
      </c>
      <c r="F2216" s="80">
        <f t="shared" si="361"/>
        <v>0</v>
      </c>
      <c r="G2216" s="78">
        <f t="shared" si="361"/>
        <v>0</v>
      </c>
      <c r="H2216" s="79">
        <f t="shared" si="361"/>
        <v>0</v>
      </c>
      <c r="I2216" s="79">
        <f t="shared" si="361"/>
        <v>0</v>
      </c>
      <c r="J2216" s="79">
        <f t="shared" si="361"/>
        <v>0</v>
      </c>
      <c r="K2216" s="79">
        <f t="shared" si="361"/>
        <v>0</v>
      </c>
      <c r="L2216" s="159" t="s">
        <v>97</v>
      </c>
      <c r="M2216" s="160"/>
      <c r="N2216" s="161"/>
    </row>
    <row r="2217" spans="1:14" ht="15.75" thickTop="1">
      <c r="A2217" s="1">
        <f t="shared" si="357"/>
        <v>220025</v>
      </c>
      <c r="B2217" s="1">
        <f t="shared" si="358"/>
        <v>22</v>
      </c>
      <c r="C2217" s="65">
        <v>25</v>
      </c>
      <c r="D2217" s="66"/>
      <c r="E2217" s="67"/>
      <c r="F2217" s="68"/>
      <c r="G2217" s="66"/>
      <c r="H2217" s="67"/>
      <c r="I2217" s="67"/>
      <c r="J2217" s="67"/>
      <c r="K2217" s="67"/>
      <c r="L2217" s="69"/>
      <c r="M2217" s="70"/>
      <c r="N2217" s="71"/>
    </row>
    <row r="2218" spans="1:14" ht="15">
      <c r="A2218" s="1">
        <f t="shared" si="357"/>
        <v>220026</v>
      </c>
      <c r="B2218" s="1">
        <f t="shared" si="358"/>
        <v>22</v>
      </c>
      <c r="C2218" s="65">
        <v>26</v>
      </c>
      <c r="D2218" s="66"/>
      <c r="E2218" s="67"/>
      <c r="F2218" s="68"/>
      <c r="G2218" s="66"/>
      <c r="H2218" s="67"/>
      <c r="I2218" s="67"/>
      <c r="J2218" s="67"/>
      <c r="K2218" s="67"/>
      <c r="L2218" s="69"/>
      <c r="M2218" s="70"/>
      <c r="N2218" s="71"/>
    </row>
    <row r="2219" spans="1:14" ht="15">
      <c r="A2219" s="1">
        <f t="shared" si="357"/>
        <v>220027</v>
      </c>
      <c r="B2219" s="1">
        <f t="shared" si="358"/>
        <v>22</v>
      </c>
      <c r="C2219" s="65">
        <v>27</v>
      </c>
      <c r="D2219" s="66"/>
      <c r="E2219" s="67"/>
      <c r="F2219" s="68"/>
      <c r="G2219" s="66"/>
      <c r="H2219" s="67"/>
      <c r="I2219" s="67"/>
      <c r="J2219" s="67"/>
      <c r="K2219" s="67"/>
      <c r="L2219" s="69"/>
      <c r="M2219" s="70"/>
      <c r="N2219" s="71"/>
    </row>
    <row r="2220" spans="1:14" ht="15">
      <c r="A2220" s="1">
        <f t="shared" si="357"/>
        <v>220028</v>
      </c>
      <c r="B2220" s="1">
        <f t="shared" si="358"/>
        <v>22</v>
      </c>
      <c r="C2220" s="65">
        <v>28</v>
      </c>
      <c r="D2220" s="66"/>
      <c r="E2220" s="67"/>
      <c r="F2220" s="68"/>
      <c r="G2220" s="66"/>
      <c r="H2220" s="67"/>
      <c r="I2220" s="67"/>
      <c r="J2220" s="67"/>
      <c r="K2220" s="67"/>
      <c r="L2220" s="69"/>
      <c r="M2220" s="70"/>
      <c r="N2220" s="71"/>
    </row>
    <row r="2221" spans="1:14" ht="15">
      <c r="A2221" s="1">
        <f t="shared" si="357"/>
        <v>220029</v>
      </c>
      <c r="B2221" s="1">
        <f t="shared" si="358"/>
        <v>22</v>
      </c>
      <c r="C2221" s="65">
        <v>29</v>
      </c>
      <c r="D2221" s="66"/>
      <c r="E2221" s="67"/>
      <c r="F2221" s="68"/>
      <c r="G2221" s="66"/>
      <c r="H2221" s="67"/>
      <c r="I2221" s="67"/>
      <c r="J2221" s="67"/>
      <c r="K2221" s="67"/>
      <c r="L2221" s="69"/>
      <c r="M2221" s="70"/>
      <c r="N2221" s="71"/>
    </row>
    <row r="2222" spans="1:14" ht="15">
      <c r="A2222" s="1">
        <f t="shared" si="357"/>
        <v>220030</v>
      </c>
      <c r="B2222" s="1">
        <f t="shared" si="358"/>
        <v>22</v>
      </c>
      <c r="C2222" s="65">
        <v>30</v>
      </c>
      <c r="D2222" s="66"/>
      <c r="E2222" s="67"/>
      <c r="F2222" s="68"/>
      <c r="G2222" s="66"/>
      <c r="H2222" s="67"/>
      <c r="I2222" s="67"/>
      <c r="J2222" s="67"/>
      <c r="K2222" s="67"/>
      <c r="L2222" s="69"/>
      <c r="M2222" s="70"/>
      <c r="N2222" s="71"/>
    </row>
    <row r="2223" spans="1:14" ht="15.75" thickBot="1">
      <c r="A2223" s="1">
        <f t="shared" si="357"/>
        <v>220031</v>
      </c>
      <c r="B2223" s="1">
        <f t="shared" si="358"/>
        <v>22</v>
      </c>
      <c r="C2223" s="65">
        <v>31</v>
      </c>
      <c r="D2223" s="72"/>
      <c r="E2223" s="73"/>
      <c r="F2223" s="74"/>
      <c r="G2223" s="72"/>
      <c r="H2223" s="73"/>
      <c r="I2223" s="73"/>
      <c r="J2223" s="73"/>
      <c r="K2223" s="73"/>
      <c r="L2223" s="75"/>
      <c r="M2223" s="76"/>
      <c r="N2223" s="77"/>
    </row>
    <row r="2224" spans="1:14" ht="19.5" thickTop="1" thickBot="1">
      <c r="A2224" s="1">
        <f t="shared" si="357"/>
        <v>220032</v>
      </c>
      <c r="B2224" s="1">
        <f t="shared" si="358"/>
        <v>22</v>
      </c>
      <c r="C2224" s="65">
        <v>32</v>
      </c>
      <c r="D2224" s="78">
        <f>SUM(D2217:D2223)</f>
        <v>0</v>
      </c>
      <c r="E2224" s="79">
        <f t="shared" ref="E2224:K2224" si="362">SUM(E2217:E2223)</f>
        <v>0</v>
      </c>
      <c r="F2224" s="80">
        <f t="shared" si="362"/>
        <v>0</v>
      </c>
      <c r="G2224" s="78">
        <f t="shared" si="362"/>
        <v>0</v>
      </c>
      <c r="H2224" s="79">
        <f t="shared" si="362"/>
        <v>0</v>
      </c>
      <c r="I2224" s="79">
        <f t="shared" si="362"/>
        <v>0</v>
      </c>
      <c r="J2224" s="79">
        <f t="shared" si="362"/>
        <v>0</v>
      </c>
      <c r="K2224" s="79">
        <f t="shared" si="362"/>
        <v>0</v>
      </c>
      <c r="L2224" s="159" t="s">
        <v>98</v>
      </c>
      <c r="M2224" s="160"/>
      <c r="N2224" s="161"/>
    </row>
    <row r="2225" spans="1:14" ht="15.75" thickTop="1">
      <c r="A2225" s="1">
        <f t="shared" si="357"/>
        <v>220033</v>
      </c>
      <c r="B2225" s="1">
        <f t="shared" si="358"/>
        <v>22</v>
      </c>
      <c r="C2225" s="65">
        <v>33</v>
      </c>
      <c r="D2225" s="66"/>
      <c r="E2225" s="67"/>
      <c r="F2225" s="68"/>
      <c r="G2225" s="66"/>
      <c r="H2225" s="67"/>
      <c r="I2225" s="67"/>
      <c r="J2225" s="67"/>
      <c r="K2225" s="67"/>
      <c r="L2225" s="69"/>
      <c r="M2225" s="70"/>
      <c r="N2225" s="71"/>
    </row>
    <row r="2226" spans="1:14" ht="15">
      <c r="A2226" s="1">
        <f t="shared" si="357"/>
        <v>220034</v>
      </c>
      <c r="B2226" s="1">
        <f t="shared" si="358"/>
        <v>22</v>
      </c>
      <c r="C2226" s="65">
        <v>34</v>
      </c>
      <c r="D2226" s="66"/>
      <c r="E2226" s="67"/>
      <c r="F2226" s="68"/>
      <c r="G2226" s="66"/>
      <c r="H2226" s="67"/>
      <c r="I2226" s="67"/>
      <c r="J2226" s="67"/>
      <c r="K2226" s="67"/>
      <c r="L2226" s="69"/>
      <c r="M2226" s="70"/>
      <c r="N2226" s="71"/>
    </row>
    <row r="2227" spans="1:14" ht="15">
      <c r="A2227" s="1">
        <f t="shared" si="357"/>
        <v>220035</v>
      </c>
      <c r="B2227" s="1">
        <f t="shared" si="358"/>
        <v>22</v>
      </c>
      <c r="C2227" s="65">
        <v>35</v>
      </c>
      <c r="D2227" s="66"/>
      <c r="E2227" s="67"/>
      <c r="F2227" s="68"/>
      <c r="G2227" s="66"/>
      <c r="H2227" s="67"/>
      <c r="I2227" s="67"/>
      <c r="J2227" s="67"/>
      <c r="K2227" s="67"/>
      <c r="L2227" s="69"/>
      <c r="M2227" s="70"/>
      <c r="N2227" s="71"/>
    </row>
    <row r="2228" spans="1:14" ht="15">
      <c r="A2228" s="1">
        <f t="shared" si="357"/>
        <v>220036</v>
      </c>
      <c r="B2228" s="1">
        <f t="shared" si="358"/>
        <v>22</v>
      </c>
      <c r="C2228" s="65">
        <v>36</v>
      </c>
      <c r="D2228" s="66"/>
      <c r="E2228" s="67"/>
      <c r="F2228" s="68"/>
      <c r="G2228" s="66"/>
      <c r="H2228" s="67"/>
      <c r="I2228" s="67"/>
      <c r="J2228" s="67"/>
      <c r="K2228" s="67"/>
      <c r="L2228" s="69"/>
      <c r="M2228" s="70"/>
      <c r="N2228" s="71"/>
    </row>
    <row r="2229" spans="1:14" ht="15">
      <c r="A2229" s="1">
        <f t="shared" si="357"/>
        <v>220037</v>
      </c>
      <c r="B2229" s="1">
        <f t="shared" si="358"/>
        <v>22</v>
      </c>
      <c r="C2229" s="65">
        <v>37</v>
      </c>
      <c r="D2229" s="66"/>
      <c r="E2229" s="67"/>
      <c r="F2229" s="68"/>
      <c r="G2229" s="66"/>
      <c r="H2229" s="67"/>
      <c r="I2229" s="67"/>
      <c r="J2229" s="67"/>
      <c r="K2229" s="67"/>
      <c r="L2229" s="69"/>
      <c r="M2229" s="70"/>
      <c r="N2229" s="71"/>
    </row>
    <row r="2230" spans="1:14" ht="15">
      <c r="A2230" s="1">
        <f t="shared" si="357"/>
        <v>220038</v>
      </c>
      <c r="B2230" s="1">
        <f t="shared" si="358"/>
        <v>22</v>
      </c>
      <c r="C2230" s="65">
        <v>38</v>
      </c>
      <c r="D2230" s="66"/>
      <c r="E2230" s="67"/>
      <c r="F2230" s="68"/>
      <c r="G2230" s="66"/>
      <c r="H2230" s="67"/>
      <c r="I2230" s="67"/>
      <c r="J2230" s="67"/>
      <c r="K2230" s="67"/>
      <c r="L2230" s="69"/>
      <c r="M2230" s="70"/>
      <c r="N2230" s="71"/>
    </row>
    <row r="2231" spans="1:14" ht="15.75" thickBot="1">
      <c r="A2231" s="1">
        <f t="shared" si="357"/>
        <v>220039</v>
      </c>
      <c r="B2231" s="1">
        <f t="shared" si="358"/>
        <v>22</v>
      </c>
      <c r="C2231" s="65">
        <v>39</v>
      </c>
      <c r="D2231" s="72"/>
      <c r="E2231" s="73"/>
      <c r="F2231" s="74"/>
      <c r="G2231" s="72"/>
      <c r="H2231" s="73"/>
      <c r="I2231" s="73"/>
      <c r="J2231" s="73"/>
      <c r="K2231" s="73"/>
      <c r="L2231" s="75"/>
      <c r="M2231" s="76"/>
      <c r="N2231" s="77"/>
    </row>
    <row r="2232" spans="1:14" ht="19.5" thickTop="1" thickBot="1">
      <c r="A2232" s="1">
        <f t="shared" si="357"/>
        <v>220040</v>
      </c>
      <c r="B2232" s="1">
        <f t="shared" si="358"/>
        <v>22</v>
      </c>
      <c r="C2232" s="65">
        <v>40</v>
      </c>
      <c r="D2232" s="78">
        <f>SUM(D2225:D2231)</f>
        <v>0</v>
      </c>
      <c r="E2232" s="79">
        <f t="shared" ref="E2232:K2232" si="363">SUM(E2225:E2231)</f>
        <v>0</v>
      </c>
      <c r="F2232" s="80">
        <f t="shared" si="363"/>
        <v>0</v>
      </c>
      <c r="G2232" s="78">
        <f t="shared" si="363"/>
        <v>0</v>
      </c>
      <c r="H2232" s="79">
        <f t="shared" si="363"/>
        <v>0</v>
      </c>
      <c r="I2232" s="79">
        <f t="shared" si="363"/>
        <v>0</v>
      </c>
      <c r="J2232" s="79">
        <f t="shared" si="363"/>
        <v>0</v>
      </c>
      <c r="K2232" s="79">
        <f t="shared" si="363"/>
        <v>0</v>
      </c>
      <c r="L2232" s="159" t="s">
        <v>99</v>
      </c>
      <c r="M2232" s="160"/>
      <c r="N2232" s="161"/>
    </row>
    <row r="2233" spans="1:14" ht="15.75" thickTop="1">
      <c r="A2233" s="1">
        <f t="shared" si="357"/>
        <v>220041</v>
      </c>
      <c r="B2233" s="1">
        <f t="shared" si="358"/>
        <v>22</v>
      </c>
      <c r="C2233" s="65">
        <v>41</v>
      </c>
      <c r="D2233" s="66"/>
      <c r="E2233" s="67"/>
      <c r="F2233" s="68"/>
      <c r="G2233" s="66"/>
      <c r="H2233" s="67"/>
      <c r="I2233" s="67"/>
      <c r="J2233" s="67"/>
      <c r="K2233" s="67"/>
      <c r="L2233" s="69"/>
      <c r="M2233" s="70"/>
      <c r="N2233" s="71"/>
    </row>
    <row r="2234" spans="1:14" ht="15">
      <c r="A2234" s="1">
        <f t="shared" si="357"/>
        <v>220042</v>
      </c>
      <c r="B2234" s="1">
        <f t="shared" si="358"/>
        <v>22</v>
      </c>
      <c r="C2234" s="65">
        <v>42</v>
      </c>
      <c r="D2234" s="66"/>
      <c r="E2234" s="67"/>
      <c r="F2234" s="68"/>
      <c r="G2234" s="66"/>
      <c r="H2234" s="67"/>
      <c r="I2234" s="67"/>
      <c r="J2234" s="67"/>
      <c r="K2234" s="67"/>
      <c r="L2234" s="69"/>
      <c r="M2234" s="70"/>
      <c r="N2234" s="71"/>
    </row>
    <row r="2235" spans="1:14" ht="15">
      <c r="A2235" s="1">
        <f t="shared" si="357"/>
        <v>220043</v>
      </c>
      <c r="B2235" s="1">
        <f t="shared" si="358"/>
        <v>22</v>
      </c>
      <c r="C2235" s="65">
        <v>43</v>
      </c>
      <c r="D2235" s="66"/>
      <c r="E2235" s="67"/>
      <c r="F2235" s="68"/>
      <c r="G2235" s="66"/>
      <c r="H2235" s="67"/>
      <c r="I2235" s="67"/>
      <c r="J2235" s="67"/>
      <c r="K2235" s="67"/>
      <c r="L2235" s="69"/>
      <c r="M2235" s="70"/>
      <c r="N2235" s="71"/>
    </row>
    <row r="2236" spans="1:14" ht="15">
      <c r="A2236" s="1">
        <f t="shared" si="357"/>
        <v>220044</v>
      </c>
      <c r="B2236" s="1">
        <f t="shared" si="358"/>
        <v>22</v>
      </c>
      <c r="C2236" s="65">
        <v>44</v>
      </c>
      <c r="D2236" s="66"/>
      <c r="E2236" s="67"/>
      <c r="F2236" s="68"/>
      <c r="G2236" s="66"/>
      <c r="H2236" s="67"/>
      <c r="I2236" s="67"/>
      <c r="J2236" s="67"/>
      <c r="K2236" s="67"/>
      <c r="L2236" s="69"/>
      <c r="M2236" s="70"/>
      <c r="N2236" s="71"/>
    </row>
    <row r="2237" spans="1:14" ht="15">
      <c r="A2237" s="1">
        <f t="shared" si="357"/>
        <v>220045</v>
      </c>
      <c r="B2237" s="1">
        <f t="shared" si="358"/>
        <v>22</v>
      </c>
      <c r="C2237" s="65">
        <v>45</v>
      </c>
      <c r="D2237" s="66"/>
      <c r="E2237" s="67"/>
      <c r="F2237" s="68"/>
      <c r="G2237" s="66"/>
      <c r="H2237" s="67"/>
      <c r="I2237" s="67"/>
      <c r="J2237" s="67"/>
      <c r="K2237" s="67"/>
      <c r="L2237" s="69"/>
      <c r="M2237" s="70"/>
      <c r="N2237" s="71"/>
    </row>
    <row r="2238" spans="1:14" ht="15">
      <c r="A2238" s="1">
        <f t="shared" si="357"/>
        <v>220046</v>
      </c>
      <c r="B2238" s="1">
        <f t="shared" si="358"/>
        <v>22</v>
      </c>
      <c r="C2238" s="65">
        <v>46</v>
      </c>
      <c r="D2238" s="66"/>
      <c r="E2238" s="67"/>
      <c r="F2238" s="68"/>
      <c r="G2238" s="66"/>
      <c r="H2238" s="67"/>
      <c r="I2238" s="67"/>
      <c r="J2238" s="67"/>
      <c r="K2238" s="67"/>
      <c r="L2238" s="69"/>
      <c r="M2238" s="70"/>
      <c r="N2238" s="71"/>
    </row>
    <row r="2239" spans="1:14" ht="15.75" thickBot="1">
      <c r="A2239" s="1">
        <f t="shared" si="357"/>
        <v>220047</v>
      </c>
      <c r="B2239" s="1">
        <f t="shared" si="358"/>
        <v>22</v>
      </c>
      <c r="C2239" s="65">
        <v>47</v>
      </c>
      <c r="D2239" s="72"/>
      <c r="E2239" s="73"/>
      <c r="F2239" s="74"/>
      <c r="G2239" s="72"/>
      <c r="H2239" s="73"/>
      <c r="I2239" s="73"/>
      <c r="J2239" s="73"/>
      <c r="K2239" s="73"/>
      <c r="L2239" s="75"/>
      <c r="M2239" s="76"/>
      <c r="N2239" s="77"/>
    </row>
    <row r="2240" spans="1:14" ht="19.5" thickTop="1" thickBot="1">
      <c r="A2240" s="1">
        <f t="shared" si="357"/>
        <v>220048</v>
      </c>
      <c r="B2240" s="1">
        <f t="shared" si="358"/>
        <v>22</v>
      </c>
      <c r="C2240" s="65">
        <v>48</v>
      </c>
      <c r="D2240" s="78">
        <f>SUM(D2233:D2239)</f>
        <v>0</v>
      </c>
      <c r="E2240" s="79">
        <f t="shared" ref="E2240:K2240" si="364">SUM(E2233:E2239)</f>
        <v>0</v>
      </c>
      <c r="F2240" s="80">
        <f t="shared" si="364"/>
        <v>0</v>
      </c>
      <c r="G2240" s="78">
        <f t="shared" si="364"/>
        <v>0</v>
      </c>
      <c r="H2240" s="79">
        <f t="shared" si="364"/>
        <v>0</v>
      </c>
      <c r="I2240" s="79">
        <f t="shared" si="364"/>
        <v>0</v>
      </c>
      <c r="J2240" s="79">
        <f t="shared" si="364"/>
        <v>0</v>
      </c>
      <c r="K2240" s="79">
        <f t="shared" si="364"/>
        <v>0</v>
      </c>
      <c r="L2240" s="159" t="s">
        <v>100</v>
      </c>
      <c r="M2240" s="160"/>
      <c r="N2240" s="161"/>
    </row>
    <row r="2241" spans="1:14" ht="15.75" thickTop="1">
      <c r="A2241" s="1">
        <f t="shared" si="357"/>
        <v>220049</v>
      </c>
      <c r="B2241" s="1">
        <f t="shared" si="358"/>
        <v>22</v>
      </c>
      <c r="C2241" s="65">
        <v>49</v>
      </c>
      <c r="D2241" s="66"/>
      <c r="E2241" s="67"/>
      <c r="F2241" s="68"/>
      <c r="G2241" s="66"/>
      <c r="H2241" s="67"/>
      <c r="I2241" s="67"/>
      <c r="J2241" s="67"/>
      <c r="K2241" s="67"/>
      <c r="L2241" s="69"/>
      <c r="M2241" s="70"/>
      <c r="N2241" s="71"/>
    </row>
    <row r="2242" spans="1:14" ht="15">
      <c r="A2242" s="1">
        <f t="shared" si="357"/>
        <v>220050</v>
      </c>
      <c r="B2242" s="1">
        <f t="shared" si="358"/>
        <v>22</v>
      </c>
      <c r="C2242" s="65">
        <v>50</v>
      </c>
      <c r="D2242" s="66"/>
      <c r="E2242" s="67"/>
      <c r="F2242" s="68"/>
      <c r="G2242" s="66"/>
      <c r="H2242" s="67"/>
      <c r="I2242" s="67"/>
      <c r="J2242" s="67"/>
      <c r="K2242" s="67"/>
      <c r="L2242" s="69"/>
      <c r="M2242" s="70"/>
      <c r="N2242" s="71"/>
    </row>
    <row r="2243" spans="1:14" ht="15">
      <c r="A2243" s="1">
        <f t="shared" si="357"/>
        <v>220051</v>
      </c>
      <c r="B2243" s="1">
        <f t="shared" si="358"/>
        <v>22</v>
      </c>
      <c r="C2243" s="65">
        <v>51</v>
      </c>
      <c r="D2243" s="66"/>
      <c r="E2243" s="67"/>
      <c r="F2243" s="68"/>
      <c r="G2243" s="66"/>
      <c r="H2243" s="67"/>
      <c r="I2243" s="67"/>
      <c r="J2243" s="67"/>
      <c r="K2243" s="67"/>
      <c r="L2243" s="69"/>
      <c r="M2243" s="70"/>
      <c r="N2243" s="71"/>
    </row>
    <row r="2244" spans="1:14" ht="15">
      <c r="A2244" s="1">
        <f t="shared" si="357"/>
        <v>220052</v>
      </c>
      <c r="B2244" s="1">
        <f t="shared" si="358"/>
        <v>22</v>
      </c>
      <c r="C2244" s="65">
        <v>52</v>
      </c>
      <c r="D2244" s="66"/>
      <c r="E2244" s="67"/>
      <c r="F2244" s="68"/>
      <c r="G2244" s="66"/>
      <c r="H2244" s="67"/>
      <c r="I2244" s="67"/>
      <c r="J2244" s="67"/>
      <c r="K2244" s="67"/>
      <c r="L2244" s="69"/>
      <c r="M2244" s="70"/>
      <c r="N2244" s="71"/>
    </row>
    <row r="2245" spans="1:14" ht="15">
      <c r="A2245" s="1">
        <f t="shared" si="357"/>
        <v>220053</v>
      </c>
      <c r="B2245" s="1">
        <f t="shared" si="358"/>
        <v>22</v>
      </c>
      <c r="C2245" s="65">
        <v>53</v>
      </c>
      <c r="D2245" s="66"/>
      <c r="E2245" s="67"/>
      <c r="F2245" s="68"/>
      <c r="G2245" s="66"/>
      <c r="H2245" s="67"/>
      <c r="I2245" s="67"/>
      <c r="J2245" s="67"/>
      <c r="K2245" s="67"/>
      <c r="L2245" s="69"/>
      <c r="M2245" s="70"/>
      <c r="N2245" s="71"/>
    </row>
    <row r="2246" spans="1:14" ht="15">
      <c r="A2246" s="1">
        <f t="shared" si="357"/>
        <v>220054</v>
      </c>
      <c r="B2246" s="1">
        <f t="shared" si="358"/>
        <v>22</v>
      </c>
      <c r="C2246" s="65">
        <v>54</v>
      </c>
      <c r="D2246" s="66"/>
      <c r="E2246" s="67"/>
      <c r="F2246" s="68"/>
      <c r="G2246" s="66"/>
      <c r="H2246" s="67"/>
      <c r="I2246" s="67"/>
      <c r="J2246" s="67"/>
      <c r="K2246" s="67"/>
      <c r="L2246" s="69"/>
      <c r="M2246" s="70"/>
      <c r="N2246" s="71"/>
    </row>
    <row r="2247" spans="1:14" ht="15.75" thickBot="1">
      <c r="A2247" s="1">
        <f t="shared" si="357"/>
        <v>220055</v>
      </c>
      <c r="B2247" s="1">
        <f t="shared" si="358"/>
        <v>22</v>
      </c>
      <c r="C2247" s="65">
        <v>55</v>
      </c>
      <c r="D2247" s="72"/>
      <c r="E2247" s="73"/>
      <c r="F2247" s="74"/>
      <c r="G2247" s="72"/>
      <c r="H2247" s="73"/>
      <c r="I2247" s="73"/>
      <c r="J2247" s="73"/>
      <c r="K2247" s="73"/>
      <c r="L2247" s="75"/>
      <c r="M2247" s="76"/>
      <c r="N2247" s="77"/>
    </row>
    <row r="2248" spans="1:14" ht="19.5" thickTop="1" thickBot="1">
      <c r="A2248" s="1">
        <f t="shared" si="357"/>
        <v>220056</v>
      </c>
      <c r="B2248" s="1">
        <f t="shared" si="358"/>
        <v>22</v>
      </c>
      <c r="C2248" s="65">
        <v>56</v>
      </c>
      <c r="D2248" s="78">
        <f>SUM(D2241:D2247)</f>
        <v>0</v>
      </c>
      <c r="E2248" s="79">
        <f t="shared" ref="E2248:K2248" si="365">SUM(E2241:E2247)</f>
        <v>0</v>
      </c>
      <c r="F2248" s="80">
        <f t="shared" si="365"/>
        <v>0</v>
      </c>
      <c r="G2248" s="78">
        <f t="shared" si="365"/>
        <v>0</v>
      </c>
      <c r="H2248" s="79">
        <f t="shared" si="365"/>
        <v>0</v>
      </c>
      <c r="I2248" s="79">
        <f t="shared" si="365"/>
        <v>0</v>
      </c>
      <c r="J2248" s="79">
        <f t="shared" si="365"/>
        <v>0</v>
      </c>
      <c r="K2248" s="79">
        <f t="shared" si="365"/>
        <v>0</v>
      </c>
      <c r="L2248" s="159" t="s">
        <v>101</v>
      </c>
      <c r="M2248" s="160"/>
      <c r="N2248" s="161"/>
    </row>
    <row r="2249" spans="1:14" ht="15.75" thickTop="1">
      <c r="A2249" s="1">
        <f t="shared" si="357"/>
        <v>220057</v>
      </c>
      <c r="B2249" s="1">
        <f t="shared" si="358"/>
        <v>22</v>
      </c>
      <c r="C2249" s="65">
        <v>57</v>
      </c>
      <c r="D2249" s="66"/>
      <c r="E2249" s="67"/>
      <c r="F2249" s="68"/>
      <c r="G2249" s="66"/>
      <c r="H2249" s="67"/>
      <c r="I2249" s="67"/>
      <c r="J2249" s="67"/>
      <c r="K2249" s="67"/>
      <c r="L2249" s="69"/>
      <c r="M2249" s="70"/>
      <c r="N2249" s="71"/>
    </row>
    <row r="2250" spans="1:14" ht="15">
      <c r="A2250" s="1">
        <f t="shared" si="357"/>
        <v>220058</v>
      </c>
      <c r="B2250" s="1">
        <f t="shared" si="358"/>
        <v>22</v>
      </c>
      <c r="C2250" s="65">
        <v>58</v>
      </c>
      <c r="D2250" s="66"/>
      <c r="E2250" s="67"/>
      <c r="F2250" s="68"/>
      <c r="G2250" s="66"/>
      <c r="H2250" s="67"/>
      <c r="I2250" s="67"/>
      <c r="J2250" s="67"/>
      <c r="K2250" s="67"/>
      <c r="L2250" s="69"/>
      <c r="M2250" s="70"/>
      <c r="N2250" s="71"/>
    </row>
    <row r="2251" spans="1:14" ht="15">
      <c r="A2251" s="1">
        <f t="shared" si="357"/>
        <v>220059</v>
      </c>
      <c r="B2251" s="1">
        <f t="shared" si="358"/>
        <v>22</v>
      </c>
      <c r="C2251" s="65">
        <v>59</v>
      </c>
      <c r="D2251" s="66"/>
      <c r="E2251" s="67"/>
      <c r="F2251" s="68"/>
      <c r="G2251" s="66"/>
      <c r="H2251" s="67"/>
      <c r="I2251" s="67"/>
      <c r="J2251" s="67"/>
      <c r="K2251" s="67"/>
      <c r="L2251" s="69"/>
      <c r="M2251" s="70"/>
      <c r="N2251" s="71"/>
    </row>
    <row r="2252" spans="1:14" ht="15">
      <c r="A2252" s="1">
        <f t="shared" si="357"/>
        <v>220060</v>
      </c>
      <c r="B2252" s="1">
        <f t="shared" si="358"/>
        <v>22</v>
      </c>
      <c r="C2252" s="65">
        <v>60</v>
      </c>
      <c r="D2252" s="66"/>
      <c r="E2252" s="67"/>
      <c r="F2252" s="68"/>
      <c r="G2252" s="66"/>
      <c r="H2252" s="67"/>
      <c r="I2252" s="67"/>
      <c r="J2252" s="67"/>
      <c r="K2252" s="67"/>
      <c r="L2252" s="69"/>
      <c r="M2252" s="70"/>
      <c r="N2252" s="71"/>
    </row>
    <row r="2253" spans="1:14" ht="15">
      <c r="A2253" s="1">
        <f t="shared" si="357"/>
        <v>220061</v>
      </c>
      <c r="B2253" s="1">
        <f t="shared" si="358"/>
        <v>22</v>
      </c>
      <c r="C2253" s="65">
        <v>61</v>
      </c>
      <c r="D2253" s="66"/>
      <c r="E2253" s="67"/>
      <c r="F2253" s="68"/>
      <c r="G2253" s="66"/>
      <c r="H2253" s="67"/>
      <c r="I2253" s="67"/>
      <c r="J2253" s="67"/>
      <c r="K2253" s="67"/>
      <c r="L2253" s="69"/>
      <c r="M2253" s="70"/>
      <c r="N2253" s="71"/>
    </row>
    <row r="2254" spans="1:14" ht="15">
      <c r="A2254" s="1">
        <f t="shared" si="357"/>
        <v>220062</v>
      </c>
      <c r="B2254" s="1">
        <f t="shared" si="358"/>
        <v>22</v>
      </c>
      <c r="C2254" s="65">
        <v>62</v>
      </c>
      <c r="D2254" s="66"/>
      <c r="E2254" s="67"/>
      <c r="F2254" s="68"/>
      <c r="G2254" s="66"/>
      <c r="H2254" s="67"/>
      <c r="I2254" s="67"/>
      <c r="J2254" s="67"/>
      <c r="K2254" s="67"/>
      <c r="L2254" s="69"/>
      <c r="M2254" s="70"/>
      <c r="N2254" s="71"/>
    </row>
    <row r="2255" spans="1:14" ht="15.75" thickBot="1">
      <c r="A2255" s="1">
        <f t="shared" si="357"/>
        <v>220063</v>
      </c>
      <c r="B2255" s="1">
        <f t="shared" si="358"/>
        <v>22</v>
      </c>
      <c r="C2255" s="65">
        <v>63</v>
      </c>
      <c r="D2255" s="72"/>
      <c r="E2255" s="73"/>
      <c r="F2255" s="74"/>
      <c r="G2255" s="72"/>
      <c r="H2255" s="73"/>
      <c r="I2255" s="73"/>
      <c r="J2255" s="73"/>
      <c r="K2255" s="73"/>
      <c r="L2255" s="75"/>
      <c r="M2255" s="76"/>
      <c r="N2255" s="77"/>
    </row>
    <row r="2256" spans="1:14" ht="19.5" thickTop="1" thickBot="1">
      <c r="A2256" s="1">
        <f t="shared" si="357"/>
        <v>220064</v>
      </c>
      <c r="B2256" s="1">
        <f t="shared" si="358"/>
        <v>22</v>
      </c>
      <c r="C2256" s="65">
        <v>64</v>
      </c>
      <c r="D2256" s="78">
        <f>SUM(D2249:D2255)</f>
        <v>0</v>
      </c>
      <c r="E2256" s="79">
        <f t="shared" ref="E2256:K2256" si="366">SUM(E2249:E2255)</f>
        <v>0</v>
      </c>
      <c r="F2256" s="80">
        <f t="shared" si="366"/>
        <v>0</v>
      </c>
      <c r="G2256" s="78">
        <f t="shared" si="366"/>
        <v>0</v>
      </c>
      <c r="H2256" s="79">
        <f t="shared" si="366"/>
        <v>0</v>
      </c>
      <c r="I2256" s="79">
        <f t="shared" si="366"/>
        <v>0</v>
      </c>
      <c r="J2256" s="79">
        <f t="shared" si="366"/>
        <v>0</v>
      </c>
      <c r="K2256" s="79">
        <f t="shared" si="366"/>
        <v>0</v>
      </c>
      <c r="L2256" s="159" t="s">
        <v>102</v>
      </c>
      <c r="M2256" s="160"/>
      <c r="N2256" s="161"/>
    </row>
    <row r="2257" spans="1:14" ht="15.75" thickTop="1">
      <c r="A2257" s="1">
        <f t="shared" si="357"/>
        <v>220065</v>
      </c>
      <c r="B2257" s="1">
        <f t="shared" si="358"/>
        <v>22</v>
      </c>
      <c r="C2257" s="65">
        <v>65</v>
      </c>
      <c r="D2257" s="66"/>
      <c r="E2257" s="67"/>
      <c r="F2257" s="68"/>
      <c r="G2257" s="66"/>
      <c r="H2257" s="67"/>
      <c r="I2257" s="67"/>
      <c r="J2257" s="67"/>
      <c r="K2257" s="67"/>
      <c r="L2257" s="69"/>
      <c r="M2257" s="70"/>
      <c r="N2257" s="71"/>
    </row>
    <row r="2258" spans="1:14" ht="15">
      <c r="A2258" s="1">
        <f t="shared" ref="A2258:A2287" si="367">VALUE(TRIM(B2258&amp;"00"&amp;C2258))</f>
        <v>220066</v>
      </c>
      <c r="B2258" s="1">
        <f t="shared" si="358"/>
        <v>22</v>
      </c>
      <c r="C2258" s="65">
        <v>66</v>
      </c>
      <c r="D2258" s="66"/>
      <c r="E2258" s="67"/>
      <c r="F2258" s="68"/>
      <c r="G2258" s="66"/>
      <c r="H2258" s="67"/>
      <c r="I2258" s="67"/>
      <c r="J2258" s="67"/>
      <c r="K2258" s="67"/>
      <c r="L2258" s="69"/>
      <c r="M2258" s="70"/>
      <c r="N2258" s="71"/>
    </row>
    <row r="2259" spans="1:14" ht="15">
      <c r="A2259" s="1">
        <f t="shared" si="367"/>
        <v>220067</v>
      </c>
      <c r="B2259" s="1">
        <f t="shared" ref="B2259:B2289" si="368">B2258</f>
        <v>22</v>
      </c>
      <c r="C2259" s="65">
        <v>67</v>
      </c>
      <c r="D2259" s="66"/>
      <c r="E2259" s="67"/>
      <c r="F2259" s="68"/>
      <c r="G2259" s="66"/>
      <c r="H2259" s="67"/>
      <c r="I2259" s="67"/>
      <c r="J2259" s="67"/>
      <c r="K2259" s="67"/>
      <c r="L2259" s="69"/>
      <c r="M2259" s="70"/>
      <c r="N2259" s="71"/>
    </row>
    <row r="2260" spans="1:14" ht="15">
      <c r="A2260" s="1">
        <f t="shared" si="367"/>
        <v>220068</v>
      </c>
      <c r="B2260" s="1">
        <f t="shared" si="368"/>
        <v>22</v>
      </c>
      <c r="C2260" s="65">
        <v>68</v>
      </c>
      <c r="D2260" s="66"/>
      <c r="E2260" s="67"/>
      <c r="F2260" s="68"/>
      <c r="G2260" s="66"/>
      <c r="H2260" s="67"/>
      <c r="I2260" s="67"/>
      <c r="J2260" s="67"/>
      <c r="K2260" s="67"/>
      <c r="L2260" s="69"/>
      <c r="M2260" s="70"/>
      <c r="N2260" s="71"/>
    </row>
    <row r="2261" spans="1:14" ht="15">
      <c r="A2261" s="1">
        <f t="shared" si="367"/>
        <v>220069</v>
      </c>
      <c r="B2261" s="1">
        <f t="shared" si="368"/>
        <v>22</v>
      </c>
      <c r="C2261" s="65">
        <v>69</v>
      </c>
      <c r="D2261" s="66"/>
      <c r="E2261" s="67"/>
      <c r="F2261" s="68"/>
      <c r="G2261" s="66"/>
      <c r="H2261" s="67"/>
      <c r="I2261" s="67"/>
      <c r="J2261" s="67"/>
      <c r="K2261" s="67"/>
      <c r="L2261" s="69"/>
      <c r="M2261" s="70"/>
      <c r="N2261" s="71"/>
    </row>
    <row r="2262" spans="1:14" ht="15">
      <c r="A2262" s="1">
        <f t="shared" si="367"/>
        <v>220070</v>
      </c>
      <c r="B2262" s="1">
        <f t="shared" si="368"/>
        <v>22</v>
      </c>
      <c r="C2262" s="65">
        <v>70</v>
      </c>
      <c r="D2262" s="66"/>
      <c r="E2262" s="67"/>
      <c r="F2262" s="68"/>
      <c r="G2262" s="66"/>
      <c r="H2262" s="67"/>
      <c r="I2262" s="67"/>
      <c r="J2262" s="67"/>
      <c r="K2262" s="67"/>
      <c r="L2262" s="69"/>
      <c r="M2262" s="70"/>
      <c r="N2262" s="71"/>
    </row>
    <row r="2263" spans="1:14" ht="15.75" thickBot="1">
      <c r="A2263" s="1">
        <f t="shared" si="367"/>
        <v>220071</v>
      </c>
      <c r="B2263" s="1">
        <f t="shared" si="368"/>
        <v>22</v>
      </c>
      <c r="C2263" s="65">
        <v>71</v>
      </c>
      <c r="D2263" s="72"/>
      <c r="E2263" s="73"/>
      <c r="F2263" s="74"/>
      <c r="G2263" s="72"/>
      <c r="H2263" s="73"/>
      <c r="I2263" s="73"/>
      <c r="J2263" s="73"/>
      <c r="K2263" s="73"/>
      <c r="L2263" s="75"/>
      <c r="M2263" s="76"/>
      <c r="N2263" s="77"/>
    </row>
    <row r="2264" spans="1:14" ht="19.5" thickTop="1" thickBot="1">
      <c r="A2264" s="1">
        <f t="shared" si="367"/>
        <v>220072</v>
      </c>
      <c r="B2264" s="1">
        <f t="shared" si="368"/>
        <v>22</v>
      </c>
      <c r="C2264" s="65">
        <v>72</v>
      </c>
      <c r="D2264" s="78">
        <f>SUM(D2257:D2263)</f>
        <v>0</v>
      </c>
      <c r="E2264" s="79">
        <f t="shared" ref="E2264:K2264" si="369">SUM(E2257:E2263)</f>
        <v>0</v>
      </c>
      <c r="F2264" s="80">
        <f t="shared" si="369"/>
        <v>0</v>
      </c>
      <c r="G2264" s="78">
        <f t="shared" si="369"/>
        <v>0</v>
      </c>
      <c r="H2264" s="79">
        <f t="shared" si="369"/>
        <v>0</v>
      </c>
      <c r="I2264" s="79">
        <f t="shared" si="369"/>
        <v>0</v>
      </c>
      <c r="J2264" s="79">
        <f t="shared" si="369"/>
        <v>0</v>
      </c>
      <c r="K2264" s="79">
        <f t="shared" si="369"/>
        <v>0</v>
      </c>
      <c r="L2264" s="159" t="s">
        <v>103</v>
      </c>
      <c r="M2264" s="160"/>
      <c r="N2264" s="161"/>
    </row>
    <row r="2265" spans="1:14" ht="15.75" thickTop="1">
      <c r="A2265" s="1">
        <f t="shared" si="367"/>
        <v>220073</v>
      </c>
      <c r="B2265" s="1">
        <f t="shared" si="368"/>
        <v>22</v>
      </c>
      <c r="C2265" s="65">
        <v>73</v>
      </c>
      <c r="D2265" s="66"/>
      <c r="E2265" s="67"/>
      <c r="F2265" s="68"/>
      <c r="G2265" s="66"/>
      <c r="H2265" s="67"/>
      <c r="I2265" s="67"/>
      <c r="J2265" s="67"/>
      <c r="K2265" s="67"/>
      <c r="L2265" s="69"/>
      <c r="M2265" s="70"/>
      <c r="N2265" s="71"/>
    </row>
    <row r="2266" spans="1:14" ht="15">
      <c r="A2266" s="1">
        <f t="shared" si="367"/>
        <v>220074</v>
      </c>
      <c r="B2266" s="1">
        <f t="shared" si="368"/>
        <v>22</v>
      </c>
      <c r="C2266" s="65">
        <v>74</v>
      </c>
      <c r="D2266" s="66"/>
      <c r="E2266" s="67"/>
      <c r="F2266" s="68"/>
      <c r="G2266" s="66"/>
      <c r="H2266" s="67"/>
      <c r="I2266" s="67"/>
      <c r="J2266" s="67"/>
      <c r="K2266" s="67"/>
      <c r="L2266" s="69"/>
      <c r="M2266" s="70"/>
      <c r="N2266" s="71"/>
    </row>
    <row r="2267" spans="1:14" ht="15">
      <c r="A2267" s="1">
        <f t="shared" si="367"/>
        <v>220075</v>
      </c>
      <c r="B2267" s="1">
        <f t="shared" si="368"/>
        <v>22</v>
      </c>
      <c r="C2267" s="65">
        <v>75</v>
      </c>
      <c r="D2267" s="66"/>
      <c r="E2267" s="67"/>
      <c r="F2267" s="68"/>
      <c r="G2267" s="66"/>
      <c r="H2267" s="67"/>
      <c r="I2267" s="67"/>
      <c r="J2267" s="67"/>
      <c r="K2267" s="67"/>
      <c r="L2267" s="69"/>
      <c r="M2267" s="70"/>
      <c r="N2267" s="71"/>
    </row>
    <row r="2268" spans="1:14" ht="15">
      <c r="A2268" s="1">
        <f t="shared" si="367"/>
        <v>220076</v>
      </c>
      <c r="B2268" s="1">
        <f t="shared" si="368"/>
        <v>22</v>
      </c>
      <c r="C2268" s="65">
        <v>76</v>
      </c>
      <c r="D2268" s="66"/>
      <c r="E2268" s="67"/>
      <c r="F2268" s="68"/>
      <c r="G2268" s="66"/>
      <c r="H2268" s="67"/>
      <c r="I2268" s="67"/>
      <c r="J2268" s="67"/>
      <c r="K2268" s="67"/>
      <c r="L2268" s="69"/>
      <c r="M2268" s="70"/>
      <c r="N2268" s="71"/>
    </row>
    <row r="2269" spans="1:14" ht="15">
      <c r="A2269" s="1">
        <f t="shared" si="367"/>
        <v>220077</v>
      </c>
      <c r="B2269" s="1">
        <f t="shared" si="368"/>
        <v>22</v>
      </c>
      <c r="C2269" s="65">
        <v>77</v>
      </c>
      <c r="D2269" s="66"/>
      <c r="E2269" s="67"/>
      <c r="F2269" s="68"/>
      <c r="G2269" s="66"/>
      <c r="H2269" s="67"/>
      <c r="I2269" s="67"/>
      <c r="J2269" s="67"/>
      <c r="K2269" s="67"/>
      <c r="L2269" s="69"/>
      <c r="M2269" s="70"/>
      <c r="N2269" s="71"/>
    </row>
    <row r="2270" spans="1:14" ht="15">
      <c r="A2270" s="1">
        <f t="shared" si="367"/>
        <v>220078</v>
      </c>
      <c r="B2270" s="1">
        <f t="shared" si="368"/>
        <v>22</v>
      </c>
      <c r="C2270" s="65">
        <v>78</v>
      </c>
      <c r="D2270" s="66"/>
      <c r="E2270" s="67"/>
      <c r="F2270" s="68"/>
      <c r="G2270" s="66"/>
      <c r="H2270" s="67"/>
      <c r="I2270" s="67"/>
      <c r="J2270" s="67"/>
      <c r="K2270" s="67"/>
      <c r="L2270" s="69"/>
      <c r="M2270" s="70"/>
      <c r="N2270" s="71"/>
    </row>
    <row r="2271" spans="1:14" ht="15.75" thickBot="1">
      <c r="A2271" s="1">
        <f t="shared" si="367"/>
        <v>220079</v>
      </c>
      <c r="B2271" s="1">
        <f t="shared" si="368"/>
        <v>22</v>
      </c>
      <c r="C2271" s="65">
        <v>79</v>
      </c>
      <c r="D2271" s="72"/>
      <c r="E2271" s="73"/>
      <c r="F2271" s="74"/>
      <c r="G2271" s="72"/>
      <c r="H2271" s="73"/>
      <c r="I2271" s="73"/>
      <c r="J2271" s="73"/>
      <c r="K2271" s="73"/>
      <c r="L2271" s="75"/>
      <c r="M2271" s="76"/>
      <c r="N2271" s="77"/>
    </row>
    <row r="2272" spans="1:14" ht="19.5" thickTop="1" thickBot="1">
      <c r="A2272" s="1">
        <f t="shared" si="367"/>
        <v>220080</v>
      </c>
      <c r="B2272" s="1">
        <f t="shared" si="368"/>
        <v>22</v>
      </c>
      <c r="C2272" s="65">
        <v>80</v>
      </c>
      <c r="D2272" s="78">
        <f>SUM(D2265:D2271)</f>
        <v>0</v>
      </c>
      <c r="E2272" s="79">
        <f t="shared" ref="E2272:K2272" si="370">SUM(E2265:E2271)</f>
        <v>0</v>
      </c>
      <c r="F2272" s="80">
        <f t="shared" si="370"/>
        <v>0</v>
      </c>
      <c r="G2272" s="78">
        <f t="shared" si="370"/>
        <v>0</v>
      </c>
      <c r="H2272" s="79">
        <f t="shared" si="370"/>
        <v>0</v>
      </c>
      <c r="I2272" s="79">
        <f t="shared" si="370"/>
        <v>0</v>
      </c>
      <c r="J2272" s="79">
        <f t="shared" si="370"/>
        <v>0</v>
      </c>
      <c r="K2272" s="79">
        <f t="shared" si="370"/>
        <v>0</v>
      </c>
      <c r="L2272" s="159" t="s">
        <v>104</v>
      </c>
      <c r="M2272" s="160"/>
      <c r="N2272" s="161"/>
    </row>
    <row r="2273" spans="1:14" ht="15.75" thickTop="1">
      <c r="A2273" s="1">
        <f t="shared" si="367"/>
        <v>220081</v>
      </c>
      <c r="B2273" s="1">
        <f t="shared" si="368"/>
        <v>22</v>
      </c>
      <c r="C2273" s="65">
        <v>81</v>
      </c>
      <c r="D2273" s="66"/>
      <c r="E2273" s="67"/>
      <c r="F2273" s="68"/>
      <c r="G2273" s="66"/>
      <c r="H2273" s="67"/>
      <c r="I2273" s="67"/>
      <c r="J2273" s="67"/>
      <c r="K2273" s="67"/>
      <c r="L2273" s="69"/>
      <c r="M2273" s="70"/>
      <c r="N2273" s="71"/>
    </row>
    <row r="2274" spans="1:14" ht="15">
      <c r="A2274" s="1">
        <f t="shared" si="367"/>
        <v>220082</v>
      </c>
      <c r="B2274" s="1">
        <f t="shared" si="368"/>
        <v>22</v>
      </c>
      <c r="C2274" s="65">
        <v>82</v>
      </c>
      <c r="D2274" s="66"/>
      <c r="E2274" s="67"/>
      <c r="F2274" s="68"/>
      <c r="G2274" s="66"/>
      <c r="H2274" s="67"/>
      <c r="I2274" s="67"/>
      <c r="J2274" s="67"/>
      <c r="K2274" s="67"/>
      <c r="L2274" s="69"/>
      <c r="M2274" s="70"/>
      <c r="N2274" s="71"/>
    </row>
    <row r="2275" spans="1:14" ht="15">
      <c r="A2275" s="1">
        <f t="shared" si="367"/>
        <v>220083</v>
      </c>
      <c r="B2275" s="1">
        <f t="shared" si="368"/>
        <v>22</v>
      </c>
      <c r="C2275" s="65">
        <v>83</v>
      </c>
      <c r="D2275" s="66"/>
      <c r="E2275" s="67"/>
      <c r="F2275" s="68"/>
      <c r="G2275" s="66"/>
      <c r="H2275" s="67"/>
      <c r="I2275" s="67"/>
      <c r="J2275" s="67"/>
      <c r="K2275" s="67"/>
      <c r="L2275" s="69"/>
      <c r="M2275" s="70"/>
      <c r="N2275" s="71"/>
    </row>
    <row r="2276" spans="1:14" ht="15">
      <c r="A2276" s="1">
        <f t="shared" si="367"/>
        <v>220084</v>
      </c>
      <c r="B2276" s="1">
        <f t="shared" si="368"/>
        <v>22</v>
      </c>
      <c r="C2276" s="65">
        <v>84</v>
      </c>
      <c r="D2276" s="66"/>
      <c r="E2276" s="67"/>
      <c r="F2276" s="68"/>
      <c r="G2276" s="66"/>
      <c r="H2276" s="67"/>
      <c r="I2276" s="67"/>
      <c r="J2276" s="67"/>
      <c r="K2276" s="67"/>
      <c r="L2276" s="69"/>
      <c r="M2276" s="70"/>
      <c r="N2276" s="71"/>
    </row>
    <row r="2277" spans="1:14" ht="15">
      <c r="A2277" s="1">
        <f t="shared" si="367"/>
        <v>220085</v>
      </c>
      <c r="B2277" s="1">
        <f t="shared" si="368"/>
        <v>22</v>
      </c>
      <c r="C2277" s="65">
        <v>85</v>
      </c>
      <c r="D2277" s="66"/>
      <c r="E2277" s="67"/>
      <c r="F2277" s="68"/>
      <c r="G2277" s="66"/>
      <c r="H2277" s="67"/>
      <c r="I2277" s="67"/>
      <c r="J2277" s="67"/>
      <c r="K2277" s="67"/>
      <c r="L2277" s="69"/>
      <c r="M2277" s="70"/>
      <c r="N2277" s="71"/>
    </row>
    <row r="2278" spans="1:14" ht="15">
      <c r="A2278" s="1">
        <f t="shared" si="367"/>
        <v>220086</v>
      </c>
      <c r="B2278" s="1">
        <f t="shared" si="368"/>
        <v>22</v>
      </c>
      <c r="C2278" s="65">
        <v>86</v>
      </c>
      <c r="D2278" s="66"/>
      <c r="E2278" s="67"/>
      <c r="F2278" s="68"/>
      <c r="G2278" s="66"/>
      <c r="H2278" s="67"/>
      <c r="I2278" s="67"/>
      <c r="J2278" s="67"/>
      <c r="K2278" s="67"/>
      <c r="L2278" s="69"/>
      <c r="M2278" s="70"/>
      <c r="N2278" s="71"/>
    </row>
    <row r="2279" spans="1:14" ht="15.75" thickBot="1">
      <c r="A2279" s="1">
        <f t="shared" si="367"/>
        <v>220087</v>
      </c>
      <c r="B2279" s="1">
        <f t="shared" si="368"/>
        <v>22</v>
      </c>
      <c r="C2279" s="65">
        <v>87</v>
      </c>
      <c r="D2279" s="72"/>
      <c r="E2279" s="73"/>
      <c r="F2279" s="74"/>
      <c r="G2279" s="72"/>
      <c r="H2279" s="73"/>
      <c r="I2279" s="73"/>
      <c r="J2279" s="73"/>
      <c r="K2279" s="73"/>
      <c r="L2279" s="75"/>
      <c r="M2279" s="76"/>
      <c r="N2279" s="77"/>
    </row>
    <row r="2280" spans="1:14" ht="19.5" thickTop="1" thickBot="1">
      <c r="A2280" s="1">
        <f t="shared" si="367"/>
        <v>220088</v>
      </c>
      <c r="B2280" s="1">
        <f t="shared" si="368"/>
        <v>22</v>
      </c>
      <c r="C2280" s="65">
        <v>88</v>
      </c>
      <c r="D2280" s="78">
        <f>SUM(D2273:D2279)</f>
        <v>0</v>
      </c>
      <c r="E2280" s="79">
        <f t="shared" ref="E2280:K2280" si="371">SUM(E2273:E2279)</f>
        <v>0</v>
      </c>
      <c r="F2280" s="80">
        <f t="shared" si="371"/>
        <v>0</v>
      </c>
      <c r="G2280" s="78">
        <f t="shared" si="371"/>
        <v>0</v>
      </c>
      <c r="H2280" s="79">
        <f t="shared" si="371"/>
        <v>0</v>
      </c>
      <c r="I2280" s="79">
        <f t="shared" si="371"/>
        <v>0</v>
      </c>
      <c r="J2280" s="79">
        <f t="shared" si="371"/>
        <v>0</v>
      </c>
      <c r="K2280" s="79">
        <f t="shared" si="371"/>
        <v>0</v>
      </c>
      <c r="L2280" s="159" t="s">
        <v>105</v>
      </c>
      <c r="M2280" s="160"/>
      <c r="N2280" s="161"/>
    </row>
    <row r="2281" spans="1:14" ht="15.75" thickTop="1">
      <c r="A2281" s="1">
        <f t="shared" si="367"/>
        <v>220089</v>
      </c>
      <c r="B2281" s="1">
        <f t="shared" si="368"/>
        <v>22</v>
      </c>
      <c r="C2281" s="65">
        <v>89</v>
      </c>
      <c r="D2281" s="66"/>
      <c r="E2281" s="67"/>
      <c r="F2281" s="68"/>
      <c r="G2281" s="66"/>
      <c r="H2281" s="67"/>
      <c r="I2281" s="67"/>
      <c r="J2281" s="67"/>
      <c r="K2281" s="67"/>
      <c r="L2281" s="69"/>
      <c r="M2281" s="70"/>
      <c r="N2281" s="71"/>
    </row>
    <row r="2282" spans="1:14" ht="15">
      <c r="A2282" s="1">
        <f t="shared" si="367"/>
        <v>220090</v>
      </c>
      <c r="B2282" s="1">
        <f t="shared" si="368"/>
        <v>22</v>
      </c>
      <c r="C2282" s="65">
        <v>90</v>
      </c>
      <c r="D2282" s="66"/>
      <c r="E2282" s="67"/>
      <c r="F2282" s="68"/>
      <c r="G2282" s="66"/>
      <c r="H2282" s="67"/>
      <c r="I2282" s="67"/>
      <c r="J2282" s="67"/>
      <c r="K2282" s="67"/>
      <c r="L2282" s="69"/>
      <c r="M2282" s="70"/>
      <c r="N2282" s="71"/>
    </row>
    <row r="2283" spans="1:14" ht="15">
      <c r="A2283" s="1">
        <f t="shared" si="367"/>
        <v>220091</v>
      </c>
      <c r="B2283" s="1">
        <f t="shared" si="368"/>
        <v>22</v>
      </c>
      <c r="C2283" s="65">
        <v>91</v>
      </c>
      <c r="D2283" s="66"/>
      <c r="E2283" s="67"/>
      <c r="F2283" s="68"/>
      <c r="G2283" s="66"/>
      <c r="H2283" s="67"/>
      <c r="I2283" s="67"/>
      <c r="J2283" s="67"/>
      <c r="K2283" s="67"/>
      <c r="L2283" s="69"/>
      <c r="M2283" s="70"/>
      <c r="N2283" s="71"/>
    </row>
    <row r="2284" spans="1:14" ht="15">
      <c r="A2284" s="1">
        <f t="shared" si="367"/>
        <v>220092</v>
      </c>
      <c r="B2284" s="1">
        <f t="shared" si="368"/>
        <v>22</v>
      </c>
      <c r="C2284" s="65">
        <v>92</v>
      </c>
      <c r="D2284" s="66"/>
      <c r="E2284" s="67"/>
      <c r="F2284" s="68"/>
      <c r="G2284" s="66"/>
      <c r="H2284" s="67"/>
      <c r="I2284" s="67"/>
      <c r="J2284" s="67"/>
      <c r="K2284" s="67"/>
      <c r="L2284" s="69"/>
      <c r="M2284" s="70"/>
      <c r="N2284" s="71"/>
    </row>
    <row r="2285" spans="1:14" ht="15">
      <c r="A2285" s="1">
        <f t="shared" si="367"/>
        <v>220093</v>
      </c>
      <c r="B2285" s="1">
        <f t="shared" si="368"/>
        <v>22</v>
      </c>
      <c r="C2285" s="65">
        <v>93</v>
      </c>
      <c r="D2285" s="66"/>
      <c r="E2285" s="67"/>
      <c r="F2285" s="68"/>
      <c r="G2285" s="66"/>
      <c r="H2285" s="67"/>
      <c r="I2285" s="67"/>
      <c r="J2285" s="67"/>
      <c r="K2285" s="67"/>
      <c r="L2285" s="69"/>
      <c r="M2285" s="70"/>
      <c r="N2285" s="71"/>
    </row>
    <row r="2286" spans="1:14" ht="15">
      <c r="A2286" s="1">
        <f t="shared" si="367"/>
        <v>220094</v>
      </c>
      <c r="B2286" s="1">
        <f t="shared" si="368"/>
        <v>22</v>
      </c>
      <c r="C2286" s="65">
        <v>94</v>
      </c>
      <c r="D2286" s="66"/>
      <c r="E2286" s="67"/>
      <c r="F2286" s="68"/>
      <c r="G2286" s="66"/>
      <c r="H2286" s="67"/>
      <c r="I2286" s="67"/>
      <c r="J2286" s="67"/>
      <c r="K2286" s="67"/>
      <c r="L2286" s="69"/>
      <c r="M2286" s="70"/>
      <c r="N2286" s="71"/>
    </row>
    <row r="2287" spans="1:14" ht="15.75" thickBot="1">
      <c r="A2287" s="1">
        <f t="shared" si="367"/>
        <v>220095</v>
      </c>
      <c r="B2287" s="1">
        <f t="shared" si="368"/>
        <v>22</v>
      </c>
      <c r="C2287" s="65">
        <v>95</v>
      </c>
      <c r="D2287" s="72"/>
      <c r="E2287" s="73"/>
      <c r="F2287" s="74"/>
      <c r="G2287" s="72"/>
      <c r="H2287" s="73"/>
      <c r="I2287" s="73"/>
      <c r="J2287" s="73"/>
      <c r="K2287" s="73"/>
      <c r="L2287" s="75"/>
      <c r="M2287" s="76"/>
      <c r="N2287" s="77"/>
    </row>
    <row r="2288" spans="1:14" ht="19.5" thickTop="1" thickBot="1">
      <c r="A2288" s="1">
        <f>VALUE(TRIM(B2288&amp;"00"&amp;C2288))</f>
        <v>220096</v>
      </c>
      <c r="B2288" s="1">
        <f t="shared" si="368"/>
        <v>22</v>
      </c>
      <c r="C2288" s="65">
        <v>96</v>
      </c>
      <c r="D2288" s="78">
        <f>SUM(D2281:D2287)</f>
        <v>0</v>
      </c>
      <c r="E2288" s="79">
        <f t="shared" ref="E2288:K2288" si="372">SUM(E2281:E2287)</f>
        <v>0</v>
      </c>
      <c r="F2288" s="80">
        <f t="shared" si="372"/>
        <v>0</v>
      </c>
      <c r="G2288" s="78">
        <f t="shared" si="372"/>
        <v>0</v>
      </c>
      <c r="H2288" s="79">
        <f t="shared" si="372"/>
        <v>0</v>
      </c>
      <c r="I2288" s="79">
        <f t="shared" si="372"/>
        <v>0</v>
      </c>
      <c r="J2288" s="79">
        <f t="shared" si="372"/>
        <v>0</v>
      </c>
      <c r="K2288" s="79">
        <f t="shared" si="372"/>
        <v>0</v>
      </c>
      <c r="L2288" s="159" t="s">
        <v>106</v>
      </c>
      <c r="M2288" s="160"/>
      <c r="N2288" s="161"/>
    </row>
    <row r="2289" spans="1:14" ht="16.5" customHeight="1" thickTop="1" thickBot="1">
      <c r="A2289" s="1">
        <f>VALUE(TRIM(B2289&amp;"00"&amp;C2289))</f>
        <v>220097</v>
      </c>
      <c r="B2289" s="1">
        <f t="shared" si="368"/>
        <v>22</v>
      </c>
      <c r="C2289" s="82">
        <v>97</v>
      </c>
      <c r="D2289" s="78">
        <f t="shared" ref="D2289:K2289" si="373">D2200+D2208+D2216+D2224+D2232+D2240+D2248+D2256+D2264+D2272+D2280+D2288</f>
        <v>0</v>
      </c>
      <c r="E2289" s="79">
        <f t="shared" si="373"/>
        <v>0</v>
      </c>
      <c r="F2289" s="80">
        <f t="shared" si="373"/>
        <v>0</v>
      </c>
      <c r="G2289" s="78">
        <f t="shared" si="373"/>
        <v>0</v>
      </c>
      <c r="H2289" s="79">
        <f t="shared" si="373"/>
        <v>0</v>
      </c>
      <c r="I2289" s="79">
        <f t="shared" si="373"/>
        <v>0</v>
      </c>
      <c r="J2289" s="79">
        <f t="shared" si="373"/>
        <v>0</v>
      </c>
      <c r="K2289" s="79">
        <f t="shared" si="373"/>
        <v>0</v>
      </c>
      <c r="L2289" s="159" t="s">
        <v>107</v>
      </c>
      <c r="M2289" s="160"/>
      <c r="N2289" s="161"/>
    </row>
    <row r="2290" spans="1:14" ht="15.75" thickTop="1" thickBot="1"/>
    <row r="2291" spans="1:14" ht="15.75" customHeight="1" thickBot="1">
      <c r="I2291" s="39" t="s">
        <v>86</v>
      </c>
      <c r="J2291" s="40" t="str">
        <f>VLOOKUP(D2294,BASIC!$A$8:$H$37,7,0)</f>
        <v>جم</v>
      </c>
      <c r="M2291" s="39" t="s">
        <v>6</v>
      </c>
      <c r="N2291" s="40" t="str">
        <f>VLOOKUP(D2294,BASIC!$A$8:$H$37,4,0)</f>
        <v>استمارة</v>
      </c>
    </row>
    <row r="2292" spans="1:14" ht="16.5" customHeight="1">
      <c r="D2292" s="41" t="s">
        <v>4</v>
      </c>
      <c r="E2292" s="155" t="str">
        <f>VLOOKUP(D2294,BASIC!$A$8:$H$37,2,0)</f>
        <v>ماهى مصطفى حسن</v>
      </c>
      <c r="F2292" s="156"/>
      <c r="G2292" s="42"/>
      <c r="H2292" s="42"/>
      <c r="I2292" s="43" t="s">
        <v>7</v>
      </c>
      <c r="J2292" s="44">
        <f>VLOOKUP(D2294,BASIC!$A$8:$H$37,5,0)</f>
        <v>2006</v>
      </c>
      <c r="M2292" s="43" t="s">
        <v>87</v>
      </c>
      <c r="N2292" s="45">
        <f>VLOOKUP(D2294,BASIC!$A$8:$H$37,8,0)</f>
        <v>336000</v>
      </c>
    </row>
    <row r="2293" spans="1:14" ht="16.5" thickBot="1">
      <c r="D2293" s="46" t="s">
        <v>5</v>
      </c>
      <c r="E2293" s="157" t="str">
        <f>VLOOKUP(D2294,BASIC!$A$8:$H$37,3,0)</f>
        <v>E18-307</v>
      </c>
      <c r="F2293" s="158"/>
      <c r="I2293" s="47" t="s">
        <v>88</v>
      </c>
      <c r="J2293" s="48">
        <f>VLOOKUP(D2294,BASIC!$A$8:$H$37,6,0)</f>
        <v>436000</v>
      </c>
      <c r="M2293" s="47" t="s">
        <v>89</v>
      </c>
      <c r="N2293" s="48">
        <f>N2292+SUM(D2393:F2393)-SUM(G2393:K2393)</f>
        <v>336000</v>
      </c>
    </row>
    <row r="2294" spans="1:14" ht="21.75" customHeight="1" thickBot="1">
      <c r="D2294" s="49">
        <f>D2190+1</f>
        <v>23</v>
      </c>
      <c r="E2294" s="50"/>
      <c r="F2294" s="50"/>
      <c r="G2294" s="50"/>
      <c r="H2294" s="50"/>
      <c r="I2294" s="50"/>
      <c r="J2294" s="50"/>
      <c r="K2294" s="50"/>
      <c r="L2294" s="50"/>
      <c r="M2294" s="50"/>
      <c r="N2294" s="51"/>
    </row>
    <row r="2295" spans="1:14" ht="15" customHeight="1">
      <c r="D2295" s="52" t="s">
        <v>11</v>
      </c>
      <c r="E2295" s="53"/>
      <c r="F2295" s="54"/>
      <c r="G2295" s="52" t="s">
        <v>12</v>
      </c>
      <c r="H2295" s="53"/>
      <c r="I2295" s="53"/>
      <c r="J2295" s="53"/>
      <c r="K2295" s="55"/>
      <c r="L2295" s="56" t="s">
        <v>90</v>
      </c>
      <c r="M2295" s="56" t="s">
        <v>91</v>
      </c>
      <c r="N2295" s="57" t="s">
        <v>92</v>
      </c>
    </row>
    <row r="2296" spans="1:14" ht="15">
      <c r="D2296" s="60" t="s">
        <v>14</v>
      </c>
      <c r="E2296" s="61" t="s">
        <v>15</v>
      </c>
      <c r="F2296" s="62" t="s">
        <v>16</v>
      </c>
      <c r="G2296" s="60" t="s">
        <v>17</v>
      </c>
      <c r="H2296" s="61" t="s">
        <v>18</v>
      </c>
      <c r="I2296" s="61" t="s">
        <v>19</v>
      </c>
      <c r="J2296" s="61" t="s">
        <v>20</v>
      </c>
      <c r="K2296" s="61" t="s">
        <v>21</v>
      </c>
      <c r="L2296" s="63"/>
      <c r="M2296" s="63"/>
      <c r="N2296" s="64"/>
    </row>
    <row r="2297" spans="1:14" ht="15">
      <c r="A2297" s="1">
        <f>VALUE(TRIM(B2297&amp;"00"&amp;C2297))</f>
        <v>23001</v>
      </c>
      <c r="B2297" s="1">
        <f>VLOOKUP(D2294,BASIC!$A$8:$T$37,20,0)</f>
        <v>23</v>
      </c>
      <c r="C2297" s="65">
        <v>1</v>
      </c>
      <c r="D2297" s="66"/>
      <c r="E2297" s="67"/>
      <c r="F2297" s="68"/>
      <c r="G2297" s="66"/>
      <c r="H2297" s="67"/>
      <c r="I2297" s="67"/>
      <c r="J2297" s="67"/>
      <c r="K2297" s="67"/>
      <c r="L2297" s="69"/>
      <c r="M2297" s="70"/>
      <c r="N2297" s="71"/>
    </row>
    <row r="2298" spans="1:14" ht="15">
      <c r="A2298" s="1">
        <f t="shared" ref="A2298:A2361" si="374">VALUE(TRIM(B2298&amp;"00"&amp;C2298))</f>
        <v>23002</v>
      </c>
      <c r="B2298" s="1">
        <f>B2297</f>
        <v>23</v>
      </c>
      <c r="C2298" s="65">
        <v>2</v>
      </c>
      <c r="D2298" s="66"/>
      <c r="E2298" s="67"/>
      <c r="F2298" s="68"/>
      <c r="G2298" s="66"/>
      <c r="H2298" s="67"/>
      <c r="I2298" s="67"/>
      <c r="J2298" s="67"/>
      <c r="K2298" s="67"/>
      <c r="L2298" s="69"/>
      <c r="M2298" s="70"/>
      <c r="N2298" s="71"/>
    </row>
    <row r="2299" spans="1:14" ht="15">
      <c r="A2299" s="1">
        <f t="shared" si="374"/>
        <v>23003</v>
      </c>
      <c r="B2299" s="1">
        <f t="shared" ref="B2299:B2362" si="375">B2298</f>
        <v>23</v>
      </c>
      <c r="C2299" s="65">
        <v>3</v>
      </c>
      <c r="D2299" s="66"/>
      <c r="E2299" s="67"/>
      <c r="F2299" s="68"/>
      <c r="G2299" s="66"/>
      <c r="H2299" s="67"/>
      <c r="I2299" s="67"/>
      <c r="J2299" s="67"/>
      <c r="K2299" s="67"/>
      <c r="L2299" s="69"/>
      <c r="M2299" s="70"/>
      <c r="N2299" s="71"/>
    </row>
    <row r="2300" spans="1:14" ht="15">
      <c r="A2300" s="1">
        <f t="shared" si="374"/>
        <v>23004</v>
      </c>
      <c r="B2300" s="1">
        <f t="shared" si="375"/>
        <v>23</v>
      </c>
      <c r="C2300" s="65">
        <v>4</v>
      </c>
      <c r="D2300" s="66"/>
      <c r="E2300" s="67"/>
      <c r="F2300" s="68"/>
      <c r="G2300" s="66"/>
      <c r="H2300" s="67"/>
      <c r="I2300" s="67"/>
      <c r="J2300" s="67"/>
      <c r="K2300" s="67"/>
      <c r="L2300" s="69"/>
      <c r="M2300" s="70"/>
      <c r="N2300" s="71"/>
    </row>
    <row r="2301" spans="1:14" ht="15">
      <c r="A2301" s="1">
        <f t="shared" si="374"/>
        <v>23005</v>
      </c>
      <c r="B2301" s="1">
        <f t="shared" si="375"/>
        <v>23</v>
      </c>
      <c r="C2301" s="65">
        <v>5</v>
      </c>
      <c r="D2301" s="66"/>
      <c r="E2301" s="67"/>
      <c r="F2301" s="68"/>
      <c r="G2301" s="66"/>
      <c r="H2301" s="67"/>
      <c r="I2301" s="67"/>
      <c r="J2301" s="67"/>
      <c r="K2301" s="67"/>
      <c r="L2301" s="69"/>
      <c r="M2301" s="70"/>
      <c r="N2301" s="71"/>
    </row>
    <row r="2302" spans="1:14" ht="15">
      <c r="A2302" s="1">
        <f t="shared" si="374"/>
        <v>23006</v>
      </c>
      <c r="B2302" s="1">
        <f t="shared" si="375"/>
        <v>23</v>
      </c>
      <c r="C2302" s="65">
        <v>6</v>
      </c>
      <c r="D2302" s="66"/>
      <c r="E2302" s="67"/>
      <c r="F2302" s="68"/>
      <c r="G2302" s="66"/>
      <c r="H2302" s="67"/>
      <c r="I2302" s="67"/>
      <c r="J2302" s="67"/>
      <c r="K2302" s="67"/>
      <c r="L2302" s="69"/>
      <c r="M2302" s="70"/>
      <c r="N2302" s="71"/>
    </row>
    <row r="2303" spans="1:14" ht="15.75" thickBot="1">
      <c r="A2303" s="1">
        <f t="shared" si="374"/>
        <v>23007</v>
      </c>
      <c r="B2303" s="1">
        <f t="shared" si="375"/>
        <v>23</v>
      </c>
      <c r="C2303" s="65">
        <v>7</v>
      </c>
      <c r="D2303" s="72"/>
      <c r="E2303" s="73"/>
      <c r="F2303" s="74"/>
      <c r="G2303" s="72"/>
      <c r="H2303" s="73"/>
      <c r="I2303" s="73"/>
      <c r="J2303" s="73"/>
      <c r="K2303" s="73"/>
      <c r="L2303" s="75"/>
      <c r="M2303" s="76"/>
      <c r="N2303" s="77"/>
    </row>
    <row r="2304" spans="1:14" ht="19.5" thickTop="1" thickBot="1">
      <c r="A2304" s="1">
        <f t="shared" si="374"/>
        <v>23008</v>
      </c>
      <c r="B2304" s="1">
        <f t="shared" si="375"/>
        <v>23</v>
      </c>
      <c r="C2304" s="65">
        <v>8</v>
      </c>
      <c r="D2304" s="78">
        <f>SUM(D2297:D2303)</f>
        <v>0</v>
      </c>
      <c r="E2304" s="79">
        <f t="shared" ref="E2304:K2304" si="376">SUM(E2297:E2303)</f>
        <v>0</v>
      </c>
      <c r="F2304" s="80">
        <f t="shared" si="376"/>
        <v>0</v>
      </c>
      <c r="G2304" s="78">
        <f t="shared" si="376"/>
        <v>0</v>
      </c>
      <c r="H2304" s="79">
        <f t="shared" si="376"/>
        <v>0</v>
      </c>
      <c r="I2304" s="79">
        <f t="shared" si="376"/>
        <v>0</v>
      </c>
      <c r="J2304" s="79">
        <f t="shared" si="376"/>
        <v>0</v>
      </c>
      <c r="K2304" s="79">
        <f t="shared" si="376"/>
        <v>0</v>
      </c>
      <c r="L2304" s="159" t="s">
        <v>95</v>
      </c>
      <c r="M2304" s="160"/>
      <c r="N2304" s="161"/>
    </row>
    <row r="2305" spans="1:14" ht="15.75" thickTop="1">
      <c r="A2305" s="1">
        <f t="shared" si="374"/>
        <v>23009</v>
      </c>
      <c r="B2305" s="1">
        <f t="shared" si="375"/>
        <v>23</v>
      </c>
      <c r="C2305" s="65">
        <v>9</v>
      </c>
      <c r="D2305" s="66"/>
      <c r="E2305" s="67"/>
      <c r="F2305" s="68"/>
      <c r="G2305" s="66"/>
      <c r="H2305" s="67"/>
      <c r="I2305" s="67"/>
      <c r="J2305" s="67"/>
      <c r="K2305" s="67"/>
      <c r="L2305" s="69"/>
      <c r="M2305" s="70"/>
      <c r="N2305" s="71"/>
    </row>
    <row r="2306" spans="1:14" ht="15">
      <c r="A2306" s="1">
        <f t="shared" si="374"/>
        <v>230010</v>
      </c>
      <c r="B2306" s="1">
        <f t="shared" si="375"/>
        <v>23</v>
      </c>
      <c r="C2306" s="65">
        <v>10</v>
      </c>
      <c r="D2306" s="66"/>
      <c r="E2306" s="67"/>
      <c r="F2306" s="68"/>
      <c r="G2306" s="66"/>
      <c r="H2306" s="67"/>
      <c r="I2306" s="67"/>
      <c r="J2306" s="67"/>
      <c r="K2306" s="67"/>
      <c r="L2306" s="69"/>
      <c r="M2306" s="70"/>
      <c r="N2306" s="71"/>
    </row>
    <row r="2307" spans="1:14" ht="15">
      <c r="A2307" s="1">
        <f t="shared" si="374"/>
        <v>230011</v>
      </c>
      <c r="B2307" s="1">
        <f t="shared" si="375"/>
        <v>23</v>
      </c>
      <c r="C2307" s="65">
        <v>11</v>
      </c>
      <c r="D2307" s="66"/>
      <c r="E2307" s="67"/>
      <c r="F2307" s="68"/>
      <c r="G2307" s="66"/>
      <c r="H2307" s="67"/>
      <c r="I2307" s="67"/>
      <c r="J2307" s="67"/>
      <c r="K2307" s="67"/>
      <c r="L2307" s="69"/>
      <c r="M2307" s="70"/>
      <c r="N2307" s="71"/>
    </row>
    <row r="2308" spans="1:14" ht="15">
      <c r="A2308" s="1">
        <f t="shared" si="374"/>
        <v>230012</v>
      </c>
      <c r="B2308" s="1">
        <f t="shared" si="375"/>
        <v>23</v>
      </c>
      <c r="C2308" s="65">
        <v>12</v>
      </c>
      <c r="D2308" s="66"/>
      <c r="E2308" s="67"/>
      <c r="F2308" s="68"/>
      <c r="G2308" s="66"/>
      <c r="H2308" s="67"/>
      <c r="I2308" s="67"/>
      <c r="J2308" s="67"/>
      <c r="K2308" s="67"/>
      <c r="L2308" s="69"/>
      <c r="M2308" s="70"/>
      <c r="N2308" s="71"/>
    </row>
    <row r="2309" spans="1:14" ht="15">
      <c r="A2309" s="1">
        <f t="shared" si="374"/>
        <v>230013</v>
      </c>
      <c r="B2309" s="1">
        <f t="shared" si="375"/>
        <v>23</v>
      </c>
      <c r="C2309" s="65">
        <v>13</v>
      </c>
      <c r="D2309" s="66"/>
      <c r="E2309" s="67"/>
      <c r="F2309" s="68"/>
      <c r="G2309" s="66"/>
      <c r="H2309" s="67"/>
      <c r="I2309" s="67"/>
      <c r="J2309" s="67"/>
      <c r="K2309" s="67"/>
      <c r="L2309" s="69"/>
      <c r="M2309" s="70"/>
      <c r="N2309" s="71"/>
    </row>
    <row r="2310" spans="1:14" ht="15">
      <c r="A2310" s="1">
        <f t="shared" si="374"/>
        <v>230014</v>
      </c>
      <c r="B2310" s="1">
        <f t="shared" si="375"/>
        <v>23</v>
      </c>
      <c r="C2310" s="65">
        <v>14</v>
      </c>
      <c r="D2310" s="66"/>
      <c r="E2310" s="67"/>
      <c r="F2310" s="68"/>
      <c r="G2310" s="66"/>
      <c r="H2310" s="67"/>
      <c r="I2310" s="67"/>
      <c r="J2310" s="67"/>
      <c r="K2310" s="67"/>
      <c r="L2310" s="69"/>
      <c r="M2310" s="70"/>
      <c r="N2310" s="71"/>
    </row>
    <row r="2311" spans="1:14" ht="15.75" thickBot="1">
      <c r="A2311" s="1">
        <f t="shared" si="374"/>
        <v>230015</v>
      </c>
      <c r="B2311" s="1">
        <f t="shared" si="375"/>
        <v>23</v>
      </c>
      <c r="C2311" s="65">
        <v>15</v>
      </c>
      <c r="D2311" s="72"/>
      <c r="E2311" s="73"/>
      <c r="F2311" s="74"/>
      <c r="G2311" s="72"/>
      <c r="H2311" s="73"/>
      <c r="I2311" s="73"/>
      <c r="J2311" s="73"/>
      <c r="K2311" s="73"/>
      <c r="L2311" s="75"/>
      <c r="M2311" s="76"/>
      <c r="N2311" s="77"/>
    </row>
    <row r="2312" spans="1:14" ht="19.5" thickTop="1" thickBot="1">
      <c r="A2312" s="1">
        <f t="shared" si="374"/>
        <v>230016</v>
      </c>
      <c r="B2312" s="1">
        <f t="shared" si="375"/>
        <v>23</v>
      </c>
      <c r="C2312" s="65">
        <v>16</v>
      </c>
      <c r="D2312" s="78">
        <f>SUM(D2305:D2311)</f>
        <v>0</v>
      </c>
      <c r="E2312" s="79">
        <f t="shared" ref="E2312:K2312" si="377">SUM(E2305:E2311)</f>
        <v>0</v>
      </c>
      <c r="F2312" s="80">
        <f t="shared" si="377"/>
        <v>0</v>
      </c>
      <c r="G2312" s="78">
        <f t="shared" si="377"/>
        <v>0</v>
      </c>
      <c r="H2312" s="79">
        <f t="shared" si="377"/>
        <v>0</v>
      </c>
      <c r="I2312" s="79">
        <f t="shared" si="377"/>
        <v>0</v>
      </c>
      <c r="J2312" s="79">
        <f t="shared" si="377"/>
        <v>0</v>
      </c>
      <c r="K2312" s="79">
        <f t="shared" si="377"/>
        <v>0</v>
      </c>
      <c r="L2312" s="159" t="s">
        <v>96</v>
      </c>
      <c r="M2312" s="160"/>
      <c r="N2312" s="161"/>
    </row>
    <row r="2313" spans="1:14" ht="15.75" thickTop="1">
      <c r="A2313" s="1">
        <f t="shared" si="374"/>
        <v>230017</v>
      </c>
      <c r="B2313" s="1">
        <f t="shared" si="375"/>
        <v>23</v>
      </c>
      <c r="C2313" s="65">
        <v>17</v>
      </c>
      <c r="D2313" s="66"/>
      <c r="E2313" s="67"/>
      <c r="F2313" s="68"/>
      <c r="G2313" s="66"/>
      <c r="H2313" s="67"/>
      <c r="I2313" s="67"/>
      <c r="J2313" s="67"/>
      <c r="K2313" s="67"/>
      <c r="L2313" s="69"/>
      <c r="M2313" s="70"/>
      <c r="N2313" s="71"/>
    </row>
    <row r="2314" spans="1:14" ht="15">
      <c r="A2314" s="1">
        <f t="shared" si="374"/>
        <v>230018</v>
      </c>
      <c r="B2314" s="1">
        <f t="shared" si="375"/>
        <v>23</v>
      </c>
      <c r="C2314" s="65">
        <v>18</v>
      </c>
      <c r="D2314" s="66"/>
      <c r="E2314" s="67"/>
      <c r="F2314" s="68"/>
      <c r="G2314" s="66"/>
      <c r="H2314" s="67"/>
      <c r="I2314" s="67"/>
      <c r="J2314" s="67"/>
      <c r="K2314" s="67"/>
      <c r="L2314" s="69"/>
      <c r="M2314" s="70"/>
      <c r="N2314" s="71"/>
    </row>
    <row r="2315" spans="1:14" ht="15">
      <c r="A2315" s="1">
        <f t="shared" si="374"/>
        <v>230019</v>
      </c>
      <c r="B2315" s="1">
        <f t="shared" si="375"/>
        <v>23</v>
      </c>
      <c r="C2315" s="65">
        <v>19</v>
      </c>
      <c r="D2315" s="66"/>
      <c r="E2315" s="67"/>
      <c r="F2315" s="68"/>
      <c r="G2315" s="66"/>
      <c r="H2315" s="67"/>
      <c r="I2315" s="67"/>
      <c r="J2315" s="67"/>
      <c r="K2315" s="67"/>
      <c r="L2315" s="69"/>
      <c r="M2315" s="70"/>
      <c r="N2315" s="71"/>
    </row>
    <row r="2316" spans="1:14" ht="15">
      <c r="A2316" s="1">
        <f t="shared" si="374"/>
        <v>230020</v>
      </c>
      <c r="B2316" s="1">
        <f t="shared" si="375"/>
        <v>23</v>
      </c>
      <c r="C2316" s="65">
        <v>20</v>
      </c>
      <c r="D2316" s="66"/>
      <c r="E2316" s="67"/>
      <c r="F2316" s="68"/>
      <c r="G2316" s="66"/>
      <c r="H2316" s="67"/>
      <c r="I2316" s="67"/>
      <c r="J2316" s="67"/>
      <c r="K2316" s="67"/>
      <c r="L2316" s="69"/>
      <c r="M2316" s="70"/>
      <c r="N2316" s="71"/>
    </row>
    <row r="2317" spans="1:14" ht="15">
      <c r="A2317" s="1">
        <f t="shared" si="374"/>
        <v>230021</v>
      </c>
      <c r="B2317" s="1">
        <f t="shared" si="375"/>
        <v>23</v>
      </c>
      <c r="C2317" s="65">
        <v>21</v>
      </c>
      <c r="D2317" s="66"/>
      <c r="E2317" s="67"/>
      <c r="F2317" s="68"/>
      <c r="G2317" s="66"/>
      <c r="H2317" s="67"/>
      <c r="I2317" s="67"/>
      <c r="J2317" s="67"/>
      <c r="K2317" s="67"/>
      <c r="L2317" s="69"/>
      <c r="M2317" s="70"/>
      <c r="N2317" s="71"/>
    </row>
    <row r="2318" spans="1:14" ht="15">
      <c r="A2318" s="1">
        <f t="shared" si="374"/>
        <v>230022</v>
      </c>
      <c r="B2318" s="1">
        <f t="shared" si="375"/>
        <v>23</v>
      </c>
      <c r="C2318" s="65">
        <v>22</v>
      </c>
      <c r="D2318" s="66"/>
      <c r="E2318" s="67"/>
      <c r="F2318" s="68"/>
      <c r="G2318" s="66"/>
      <c r="H2318" s="67"/>
      <c r="I2318" s="67"/>
      <c r="J2318" s="67"/>
      <c r="K2318" s="67"/>
      <c r="L2318" s="69"/>
      <c r="M2318" s="70"/>
      <c r="N2318" s="71"/>
    </row>
    <row r="2319" spans="1:14" ht="15.75" thickBot="1">
      <c r="A2319" s="1">
        <f t="shared" si="374"/>
        <v>230023</v>
      </c>
      <c r="B2319" s="1">
        <f t="shared" si="375"/>
        <v>23</v>
      </c>
      <c r="C2319" s="65">
        <v>23</v>
      </c>
      <c r="D2319" s="72"/>
      <c r="E2319" s="73"/>
      <c r="F2319" s="74"/>
      <c r="G2319" s="72"/>
      <c r="H2319" s="73"/>
      <c r="I2319" s="73"/>
      <c r="J2319" s="73"/>
      <c r="K2319" s="73"/>
      <c r="L2319" s="75"/>
      <c r="M2319" s="76"/>
      <c r="N2319" s="77"/>
    </row>
    <row r="2320" spans="1:14" ht="19.5" thickTop="1" thickBot="1">
      <c r="A2320" s="1">
        <f t="shared" si="374"/>
        <v>230024</v>
      </c>
      <c r="B2320" s="1">
        <f t="shared" si="375"/>
        <v>23</v>
      </c>
      <c r="C2320" s="65">
        <v>24</v>
      </c>
      <c r="D2320" s="78">
        <f>SUM(D2313:D2319)</f>
        <v>0</v>
      </c>
      <c r="E2320" s="79">
        <f t="shared" ref="E2320:K2320" si="378">SUM(E2313:E2319)</f>
        <v>0</v>
      </c>
      <c r="F2320" s="80">
        <f t="shared" si="378"/>
        <v>0</v>
      </c>
      <c r="G2320" s="78">
        <f t="shared" si="378"/>
        <v>0</v>
      </c>
      <c r="H2320" s="79">
        <f t="shared" si="378"/>
        <v>0</v>
      </c>
      <c r="I2320" s="79">
        <f t="shared" si="378"/>
        <v>0</v>
      </c>
      <c r="J2320" s="79">
        <f t="shared" si="378"/>
        <v>0</v>
      </c>
      <c r="K2320" s="79">
        <f t="shared" si="378"/>
        <v>0</v>
      </c>
      <c r="L2320" s="159" t="s">
        <v>97</v>
      </c>
      <c r="M2320" s="160"/>
      <c r="N2320" s="161"/>
    </row>
    <row r="2321" spans="1:14" ht="15.75" thickTop="1">
      <c r="A2321" s="1">
        <f t="shared" si="374"/>
        <v>230025</v>
      </c>
      <c r="B2321" s="1">
        <f t="shared" si="375"/>
        <v>23</v>
      </c>
      <c r="C2321" s="65">
        <v>25</v>
      </c>
      <c r="D2321" s="66"/>
      <c r="E2321" s="67"/>
      <c r="F2321" s="68"/>
      <c r="G2321" s="66"/>
      <c r="H2321" s="67"/>
      <c r="I2321" s="67"/>
      <c r="J2321" s="67"/>
      <c r="K2321" s="67"/>
      <c r="L2321" s="69"/>
      <c r="M2321" s="70"/>
      <c r="N2321" s="71"/>
    </row>
    <row r="2322" spans="1:14" ht="15">
      <c r="A2322" s="1">
        <f t="shared" si="374"/>
        <v>230026</v>
      </c>
      <c r="B2322" s="1">
        <f t="shared" si="375"/>
        <v>23</v>
      </c>
      <c r="C2322" s="65">
        <v>26</v>
      </c>
      <c r="D2322" s="66"/>
      <c r="E2322" s="67"/>
      <c r="F2322" s="68"/>
      <c r="G2322" s="66"/>
      <c r="H2322" s="67"/>
      <c r="I2322" s="67"/>
      <c r="J2322" s="67"/>
      <c r="K2322" s="67"/>
      <c r="L2322" s="69"/>
      <c r="M2322" s="70"/>
      <c r="N2322" s="71"/>
    </row>
    <row r="2323" spans="1:14" ht="15">
      <c r="A2323" s="1">
        <f t="shared" si="374"/>
        <v>230027</v>
      </c>
      <c r="B2323" s="1">
        <f t="shared" si="375"/>
        <v>23</v>
      </c>
      <c r="C2323" s="65">
        <v>27</v>
      </c>
      <c r="D2323" s="66"/>
      <c r="E2323" s="67"/>
      <c r="F2323" s="68"/>
      <c r="G2323" s="66"/>
      <c r="H2323" s="67"/>
      <c r="I2323" s="67"/>
      <c r="J2323" s="67"/>
      <c r="K2323" s="67"/>
      <c r="L2323" s="69"/>
      <c r="M2323" s="70"/>
      <c r="N2323" s="71"/>
    </row>
    <row r="2324" spans="1:14" ht="15">
      <c r="A2324" s="1">
        <f t="shared" si="374"/>
        <v>230028</v>
      </c>
      <c r="B2324" s="1">
        <f t="shared" si="375"/>
        <v>23</v>
      </c>
      <c r="C2324" s="65">
        <v>28</v>
      </c>
      <c r="D2324" s="66"/>
      <c r="E2324" s="67"/>
      <c r="F2324" s="68"/>
      <c r="G2324" s="66"/>
      <c r="H2324" s="67"/>
      <c r="I2324" s="67"/>
      <c r="J2324" s="67"/>
      <c r="K2324" s="67"/>
      <c r="L2324" s="69"/>
      <c r="M2324" s="70"/>
      <c r="N2324" s="71"/>
    </row>
    <row r="2325" spans="1:14" ht="15">
      <c r="A2325" s="1">
        <f t="shared" si="374"/>
        <v>230029</v>
      </c>
      <c r="B2325" s="1">
        <f t="shared" si="375"/>
        <v>23</v>
      </c>
      <c r="C2325" s="65">
        <v>29</v>
      </c>
      <c r="D2325" s="66"/>
      <c r="E2325" s="67"/>
      <c r="F2325" s="68"/>
      <c r="G2325" s="66"/>
      <c r="H2325" s="67"/>
      <c r="I2325" s="67"/>
      <c r="J2325" s="67"/>
      <c r="K2325" s="67"/>
      <c r="L2325" s="69"/>
      <c r="M2325" s="70"/>
      <c r="N2325" s="71"/>
    </row>
    <row r="2326" spans="1:14" ht="15">
      <c r="A2326" s="1">
        <f t="shared" si="374"/>
        <v>230030</v>
      </c>
      <c r="B2326" s="1">
        <f t="shared" si="375"/>
        <v>23</v>
      </c>
      <c r="C2326" s="65">
        <v>30</v>
      </c>
      <c r="D2326" s="66"/>
      <c r="E2326" s="67"/>
      <c r="F2326" s="68"/>
      <c r="G2326" s="66"/>
      <c r="H2326" s="67"/>
      <c r="I2326" s="67"/>
      <c r="J2326" s="67"/>
      <c r="K2326" s="67"/>
      <c r="L2326" s="69"/>
      <c r="M2326" s="70"/>
      <c r="N2326" s="71"/>
    </row>
    <row r="2327" spans="1:14" ht="15.75" thickBot="1">
      <c r="A2327" s="1">
        <f t="shared" si="374"/>
        <v>230031</v>
      </c>
      <c r="B2327" s="1">
        <f t="shared" si="375"/>
        <v>23</v>
      </c>
      <c r="C2327" s="65">
        <v>31</v>
      </c>
      <c r="D2327" s="72"/>
      <c r="E2327" s="73"/>
      <c r="F2327" s="74"/>
      <c r="G2327" s="72"/>
      <c r="H2327" s="73"/>
      <c r="I2327" s="73"/>
      <c r="J2327" s="73"/>
      <c r="K2327" s="73"/>
      <c r="L2327" s="75"/>
      <c r="M2327" s="76"/>
      <c r="N2327" s="77"/>
    </row>
    <row r="2328" spans="1:14" ht="19.5" thickTop="1" thickBot="1">
      <c r="A2328" s="1">
        <f t="shared" si="374"/>
        <v>230032</v>
      </c>
      <c r="B2328" s="1">
        <f t="shared" si="375"/>
        <v>23</v>
      </c>
      <c r="C2328" s="65">
        <v>32</v>
      </c>
      <c r="D2328" s="78">
        <f>SUM(D2321:D2327)</f>
        <v>0</v>
      </c>
      <c r="E2328" s="79">
        <f t="shared" ref="E2328:K2328" si="379">SUM(E2321:E2327)</f>
        <v>0</v>
      </c>
      <c r="F2328" s="80">
        <f t="shared" si="379"/>
        <v>0</v>
      </c>
      <c r="G2328" s="78">
        <f t="shared" si="379"/>
        <v>0</v>
      </c>
      <c r="H2328" s="79">
        <f t="shared" si="379"/>
        <v>0</v>
      </c>
      <c r="I2328" s="79">
        <f t="shared" si="379"/>
        <v>0</v>
      </c>
      <c r="J2328" s="79">
        <f t="shared" si="379"/>
        <v>0</v>
      </c>
      <c r="K2328" s="79">
        <f t="shared" si="379"/>
        <v>0</v>
      </c>
      <c r="L2328" s="159" t="s">
        <v>98</v>
      </c>
      <c r="M2328" s="160"/>
      <c r="N2328" s="161"/>
    </row>
    <row r="2329" spans="1:14" ht="15.75" thickTop="1">
      <c r="A2329" s="1">
        <f t="shared" si="374"/>
        <v>230033</v>
      </c>
      <c r="B2329" s="1">
        <f t="shared" si="375"/>
        <v>23</v>
      </c>
      <c r="C2329" s="65">
        <v>33</v>
      </c>
      <c r="D2329" s="66"/>
      <c r="E2329" s="67"/>
      <c r="F2329" s="68"/>
      <c r="G2329" s="66"/>
      <c r="H2329" s="67"/>
      <c r="I2329" s="67"/>
      <c r="J2329" s="67"/>
      <c r="K2329" s="67"/>
      <c r="L2329" s="69"/>
      <c r="M2329" s="70"/>
      <c r="N2329" s="71"/>
    </row>
    <row r="2330" spans="1:14" ht="15">
      <c r="A2330" s="1">
        <f t="shared" si="374"/>
        <v>230034</v>
      </c>
      <c r="B2330" s="1">
        <f t="shared" si="375"/>
        <v>23</v>
      </c>
      <c r="C2330" s="65">
        <v>34</v>
      </c>
      <c r="D2330" s="66"/>
      <c r="E2330" s="67"/>
      <c r="F2330" s="68"/>
      <c r="G2330" s="66"/>
      <c r="H2330" s="67"/>
      <c r="I2330" s="67"/>
      <c r="J2330" s="67"/>
      <c r="K2330" s="67"/>
      <c r="L2330" s="69"/>
      <c r="M2330" s="70"/>
      <c r="N2330" s="71"/>
    </row>
    <row r="2331" spans="1:14" ht="15">
      <c r="A2331" s="1">
        <f t="shared" si="374"/>
        <v>230035</v>
      </c>
      <c r="B2331" s="1">
        <f t="shared" si="375"/>
        <v>23</v>
      </c>
      <c r="C2331" s="65">
        <v>35</v>
      </c>
      <c r="D2331" s="66"/>
      <c r="E2331" s="67"/>
      <c r="F2331" s="68"/>
      <c r="G2331" s="66"/>
      <c r="H2331" s="67"/>
      <c r="I2331" s="67"/>
      <c r="J2331" s="67"/>
      <c r="K2331" s="67"/>
      <c r="L2331" s="69"/>
      <c r="M2331" s="70"/>
      <c r="N2331" s="71"/>
    </row>
    <row r="2332" spans="1:14" ht="15">
      <c r="A2332" s="1">
        <f t="shared" si="374"/>
        <v>230036</v>
      </c>
      <c r="B2332" s="1">
        <f t="shared" si="375"/>
        <v>23</v>
      </c>
      <c r="C2332" s="65">
        <v>36</v>
      </c>
      <c r="D2332" s="66"/>
      <c r="E2332" s="67"/>
      <c r="F2332" s="68"/>
      <c r="G2332" s="66"/>
      <c r="H2332" s="67"/>
      <c r="I2332" s="67"/>
      <c r="J2332" s="67"/>
      <c r="K2332" s="67"/>
      <c r="L2332" s="69"/>
      <c r="M2332" s="70"/>
      <c r="N2332" s="71"/>
    </row>
    <row r="2333" spans="1:14" ht="15">
      <c r="A2333" s="1">
        <f t="shared" si="374"/>
        <v>230037</v>
      </c>
      <c r="B2333" s="1">
        <f t="shared" si="375"/>
        <v>23</v>
      </c>
      <c r="C2333" s="65">
        <v>37</v>
      </c>
      <c r="D2333" s="66"/>
      <c r="E2333" s="67"/>
      <c r="F2333" s="68"/>
      <c r="G2333" s="66"/>
      <c r="H2333" s="67"/>
      <c r="I2333" s="67"/>
      <c r="J2333" s="67"/>
      <c r="K2333" s="67"/>
      <c r="L2333" s="69"/>
      <c r="M2333" s="70"/>
      <c r="N2333" s="71"/>
    </row>
    <row r="2334" spans="1:14" ht="15">
      <c r="A2334" s="1">
        <f t="shared" si="374"/>
        <v>230038</v>
      </c>
      <c r="B2334" s="1">
        <f t="shared" si="375"/>
        <v>23</v>
      </c>
      <c r="C2334" s="65">
        <v>38</v>
      </c>
      <c r="D2334" s="66"/>
      <c r="E2334" s="67"/>
      <c r="F2334" s="68"/>
      <c r="G2334" s="66"/>
      <c r="H2334" s="67"/>
      <c r="I2334" s="67"/>
      <c r="J2334" s="67"/>
      <c r="K2334" s="67"/>
      <c r="L2334" s="69"/>
      <c r="M2334" s="70"/>
      <c r="N2334" s="71"/>
    </row>
    <row r="2335" spans="1:14" ht="15.75" thickBot="1">
      <c r="A2335" s="1">
        <f t="shared" si="374"/>
        <v>230039</v>
      </c>
      <c r="B2335" s="1">
        <f t="shared" si="375"/>
        <v>23</v>
      </c>
      <c r="C2335" s="65">
        <v>39</v>
      </c>
      <c r="D2335" s="72"/>
      <c r="E2335" s="73"/>
      <c r="F2335" s="74"/>
      <c r="G2335" s="72"/>
      <c r="H2335" s="73"/>
      <c r="I2335" s="73"/>
      <c r="J2335" s="73"/>
      <c r="K2335" s="73"/>
      <c r="L2335" s="75"/>
      <c r="M2335" s="76"/>
      <c r="N2335" s="77"/>
    </row>
    <row r="2336" spans="1:14" ht="19.5" thickTop="1" thickBot="1">
      <c r="A2336" s="1">
        <f t="shared" si="374"/>
        <v>230040</v>
      </c>
      <c r="B2336" s="1">
        <f t="shared" si="375"/>
        <v>23</v>
      </c>
      <c r="C2336" s="65">
        <v>40</v>
      </c>
      <c r="D2336" s="78">
        <f>SUM(D2329:D2335)</f>
        <v>0</v>
      </c>
      <c r="E2336" s="79">
        <f t="shared" ref="E2336:K2336" si="380">SUM(E2329:E2335)</f>
        <v>0</v>
      </c>
      <c r="F2336" s="80">
        <f t="shared" si="380"/>
        <v>0</v>
      </c>
      <c r="G2336" s="78">
        <f t="shared" si="380"/>
        <v>0</v>
      </c>
      <c r="H2336" s="79">
        <f t="shared" si="380"/>
        <v>0</v>
      </c>
      <c r="I2336" s="79">
        <f t="shared" si="380"/>
        <v>0</v>
      </c>
      <c r="J2336" s="79">
        <f t="shared" si="380"/>
        <v>0</v>
      </c>
      <c r="K2336" s="79">
        <f t="shared" si="380"/>
        <v>0</v>
      </c>
      <c r="L2336" s="159" t="s">
        <v>99</v>
      </c>
      <c r="M2336" s="160"/>
      <c r="N2336" s="161"/>
    </row>
    <row r="2337" spans="1:14" ht="15.75" thickTop="1">
      <c r="A2337" s="1">
        <f t="shared" si="374"/>
        <v>230041</v>
      </c>
      <c r="B2337" s="1">
        <f t="shared" si="375"/>
        <v>23</v>
      </c>
      <c r="C2337" s="65">
        <v>41</v>
      </c>
      <c r="D2337" s="66"/>
      <c r="E2337" s="67"/>
      <c r="F2337" s="68"/>
      <c r="G2337" s="66"/>
      <c r="H2337" s="67"/>
      <c r="I2337" s="67"/>
      <c r="J2337" s="67"/>
      <c r="K2337" s="67"/>
      <c r="L2337" s="69"/>
      <c r="M2337" s="70"/>
      <c r="N2337" s="71"/>
    </row>
    <row r="2338" spans="1:14" ht="15">
      <c r="A2338" s="1">
        <f t="shared" si="374"/>
        <v>230042</v>
      </c>
      <c r="B2338" s="1">
        <f t="shared" si="375"/>
        <v>23</v>
      </c>
      <c r="C2338" s="65">
        <v>42</v>
      </c>
      <c r="D2338" s="66"/>
      <c r="E2338" s="67"/>
      <c r="F2338" s="68"/>
      <c r="G2338" s="66"/>
      <c r="H2338" s="67"/>
      <c r="I2338" s="67"/>
      <c r="J2338" s="67"/>
      <c r="K2338" s="67"/>
      <c r="L2338" s="69"/>
      <c r="M2338" s="70"/>
      <c r="N2338" s="71"/>
    </row>
    <row r="2339" spans="1:14" ht="15">
      <c r="A2339" s="1">
        <f t="shared" si="374"/>
        <v>230043</v>
      </c>
      <c r="B2339" s="1">
        <f t="shared" si="375"/>
        <v>23</v>
      </c>
      <c r="C2339" s="65">
        <v>43</v>
      </c>
      <c r="D2339" s="66"/>
      <c r="E2339" s="67"/>
      <c r="F2339" s="68"/>
      <c r="G2339" s="66"/>
      <c r="H2339" s="67"/>
      <c r="I2339" s="67"/>
      <c r="J2339" s="67"/>
      <c r="K2339" s="67"/>
      <c r="L2339" s="69"/>
      <c r="M2339" s="70"/>
      <c r="N2339" s="71"/>
    </row>
    <row r="2340" spans="1:14" ht="15">
      <c r="A2340" s="1">
        <f t="shared" si="374"/>
        <v>230044</v>
      </c>
      <c r="B2340" s="1">
        <f t="shared" si="375"/>
        <v>23</v>
      </c>
      <c r="C2340" s="65">
        <v>44</v>
      </c>
      <c r="D2340" s="66"/>
      <c r="E2340" s="67"/>
      <c r="F2340" s="68"/>
      <c r="G2340" s="66"/>
      <c r="H2340" s="67"/>
      <c r="I2340" s="67"/>
      <c r="J2340" s="67"/>
      <c r="K2340" s="67"/>
      <c r="L2340" s="69"/>
      <c r="M2340" s="70"/>
      <c r="N2340" s="71"/>
    </row>
    <row r="2341" spans="1:14" ht="15">
      <c r="A2341" s="1">
        <f t="shared" si="374"/>
        <v>230045</v>
      </c>
      <c r="B2341" s="1">
        <f t="shared" si="375"/>
        <v>23</v>
      </c>
      <c r="C2341" s="65">
        <v>45</v>
      </c>
      <c r="D2341" s="66"/>
      <c r="E2341" s="67"/>
      <c r="F2341" s="68"/>
      <c r="G2341" s="66"/>
      <c r="H2341" s="67"/>
      <c r="I2341" s="67"/>
      <c r="J2341" s="67"/>
      <c r="K2341" s="67"/>
      <c r="L2341" s="69"/>
      <c r="M2341" s="70"/>
      <c r="N2341" s="71"/>
    </row>
    <row r="2342" spans="1:14" ht="15">
      <c r="A2342" s="1">
        <f t="shared" si="374"/>
        <v>230046</v>
      </c>
      <c r="B2342" s="1">
        <f t="shared" si="375"/>
        <v>23</v>
      </c>
      <c r="C2342" s="65">
        <v>46</v>
      </c>
      <c r="D2342" s="66"/>
      <c r="E2342" s="67"/>
      <c r="F2342" s="68"/>
      <c r="G2342" s="66"/>
      <c r="H2342" s="67"/>
      <c r="I2342" s="67"/>
      <c r="J2342" s="67"/>
      <c r="K2342" s="67"/>
      <c r="L2342" s="69"/>
      <c r="M2342" s="70"/>
      <c r="N2342" s="71"/>
    </row>
    <row r="2343" spans="1:14" ht="15.75" thickBot="1">
      <c r="A2343" s="1">
        <f t="shared" si="374"/>
        <v>230047</v>
      </c>
      <c r="B2343" s="1">
        <f t="shared" si="375"/>
        <v>23</v>
      </c>
      <c r="C2343" s="65">
        <v>47</v>
      </c>
      <c r="D2343" s="72"/>
      <c r="E2343" s="73"/>
      <c r="F2343" s="74"/>
      <c r="G2343" s="72"/>
      <c r="H2343" s="73"/>
      <c r="I2343" s="73"/>
      <c r="J2343" s="73"/>
      <c r="K2343" s="73"/>
      <c r="L2343" s="75"/>
      <c r="M2343" s="76"/>
      <c r="N2343" s="77"/>
    </row>
    <row r="2344" spans="1:14" ht="19.5" thickTop="1" thickBot="1">
      <c r="A2344" s="1">
        <f t="shared" si="374"/>
        <v>230048</v>
      </c>
      <c r="B2344" s="1">
        <f t="shared" si="375"/>
        <v>23</v>
      </c>
      <c r="C2344" s="65">
        <v>48</v>
      </c>
      <c r="D2344" s="78">
        <f>SUM(D2337:D2343)</f>
        <v>0</v>
      </c>
      <c r="E2344" s="79">
        <f t="shared" ref="E2344:K2344" si="381">SUM(E2337:E2343)</f>
        <v>0</v>
      </c>
      <c r="F2344" s="80">
        <f t="shared" si="381"/>
        <v>0</v>
      </c>
      <c r="G2344" s="78">
        <f t="shared" si="381"/>
        <v>0</v>
      </c>
      <c r="H2344" s="79">
        <f t="shared" si="381"/>
        <v>0</v>
      </c>
      <c r="I2344" s="79">
        <f t="shared" si="381"/>
        <v>0</v>
      </c>
      <c r="J2344" s="79">
        <f t="shared" si="381"/>
        <v>0</v>
      </c>
      <c r="K2344" s="79">
        <f t="shared" si="381"/>
        <v>0</v>
      </c>
      <c r="L2344" s="159" t="s">
        <v>100</v>
      </c>
      <c r="M2344" s="160"/>
      <c r="N2344" s="161"/>
    </row>
    <row r="2345" spans="1:14" ht="15.75" thickTop="1">
      <c r="A2345" s="1">
        <f t="shared" si="374"/>
        <v>230049</v>
      </c>
      <c r="B2345" s="1">
        <f t="shared" si="375"/>
        <v>23</v>
      </c>
      <c r="C2345" s="65">
        <v>49</v>
      </c>
      <c r="D2345" s="66"/>
      <c r="E2345" s="67"/>
      <c r="F2345" s="68"/>
      <c r="G2345" s="66"/>
      <c r="H2345" s="67"/>
      <c r="I2345" s="67"/>
      <c r="J2345" s="67"/>
      <c r="K2345" s="67"/>
      <c r="L2345" s="69"/>
      <c r="M2345" s="70"/>
      <c r="N2345" s="71"/>
    </row>
    <row r="2346" spans="1:14" ht="15">
      <c r="A2346" s="1">
        <f t="shared" si="374"/>
        <v>230050</v>
      </c>
      <c r="B2346" s="1">
        <f t="shared" si="375"/>
        <v>23</v>
      </c>
      <c r="C2346" s="65">
        <v>50</v>
      </c>
      <c r="D2346" s="66"/>
      <c r="E2346" s="67"/>
      <c r="F2346" s="68"/>
      <c r="G2346" s="66"/>
      <c r="H2346" s="67"/>
      <c r="I2346" s="67"/>
      <c r="J2346" s="67"/>
      <c r="K2346" s="67"/>
      <c r="L2346" s="69"/>
      <c r="M2346" s="70"/>
      <c r="N2346" s="71"/>
    </row>
    <row r="2347" spans="1:14" ht="15">
      <c r="A2347" s="1">
        <f t="shared" si="374"/>
        <v>230051</v>
      </c>
      <c r="B2347" s="1">
        <f t="shared" si="375"/>
        <v>23</v>
      </c>
      <c r="C2347" s="65">
        <v>51</v>
      </c>
      <c r="D2347" s="66"/>
      <c r="E2347" s="67"/>
      <c r="F2347" s="68"/>
      <c r="G2347" s="66"/>
      <c r="H2347" s="67"/>
      <c r="I2347" s="67"/>
      <c r="J2347" s="67"/>
      <c r="K2347" s="67"/>
      <c r="L2347" s="69"/>
      <c r="M2347" s="70"/>
      <c r="N2347" s="71"/>
    </row>
    <row r="2348" spans="1:14" ht="15">
      <c r="A2348" s="1">
        <f t="shared" si="374"/>
        <v>230052</v>
      </c>
      <c r="B2348" s="1">
        <f t="shared" si="375"/>
        <v>23</v>
      </c>
      <c r="C2348" s="65">
        <v>52</v>
      </c>
      <c r="D2348" s="66"/>
      <c r="E2348" s="67"/>
      <c r="F2348" s="68"/>
      <c r="G2348" s="66"/>
      <c r="H2348" s="67"/>
      <c r="I2348" s="67"/>
      <c r="J2348" s="67"/>
      <c r="K2348" s="67"/>
      <c r="L2348" s="69"/>
      <c r="M2348" s="70"/>
      <c r="N2348" s="71"/>
    </row>
    <row r="2349" spans="1:14" ht="15">
      <c r="A2349" s="1">
        <f t="shared" si="374"/>
        <v>230053</v>
      </c>
      <c r="B2349" s="1">
        <f t="shared" si="375"/>
        <v>23</v>
      </c>
      <c r="C2349" s="65">
        <v>53</v>
      </c>
      <c r="D2349" s="66"/>
      <c r="E2349" s="67"/>
      <c r="F2349" s="68"/>
      <c r="G2349" s="66"/>
      <c r="H2349" s="67"/>
      <c r="I2349" s="67"/>
      <c r="J2349" s="67"/>
      <c r="K2349" s="67"/>
      <c r="L2349" s="69"/>
      <c r="M2349" s="70"/>
      <c r="N2349" s="71"/>
    </row>
    <row r="2350" spans="1:14" ht="15">
      <c r="A2350" s="1">
        <f t="shared" si="374"/>
        <v>230054</v>
      </c>
      <c r="B2350" s="1">
        <f t="shared" si="375"/>
        <v>23</v>
      </c>
      <c r="C2350" s="65">
        <v>54</v>
      </c>
      <c r="D2350" s="66"/>
      <c r="E2350" s="67"/>
      <c r="F2350" s="68"/>
      <c r="G2350" s="66"/>
      <c r="H2350" s="67"/>
      <c r="I2350" s="67"/>
      <c r="J2350" s="67"/>
      <c r="K2350" s="67"/>
      <c r="L2350" s="69"/>
      <c r="M2350" s="70"/>
      <c r="N2350" s="71"/>
    </row>
    <row r="2351" spans="1:14" ht="15.75" thickBot="1">
      <c r="A2351" s="1">
        <f t="shared" si="374"/>
        <v>230055</v>
      </c>
      <c r="B2351" s="1">
        <f t="shared" si="375"/>
        <v>23</v>
      </c>
      <c r="C2351" s="65">
        <v>55</v>
      </c>
      <c r="D2351" s="72"/>
      <c r="E2351" s="73"/>
      <c r="F2351" s="74"/>
      <c r="G2351" s="72"/>
      <c r="H2351" s="73"/>
      <c r="I2351" s="73"/>
      <c r="J2351" s="73"/>
      <c r="K2351" s="73"/>
      <c r="L2351" s="75"/>
      <c r="M2351" s="76"/>
      <c r="N2351" s="77"/>
    </row>
    <row r="2352" spans="1:14" ht="19.5" thickTop="1" thickBot="1">
      <c r="A2352" s="1">
        <f t="shared" si="374"/>
        <v>230056</v>
      </c>
      <c r="B2352" s="1">
        <f t="shared" si="375"/>
        <v>23</v>
      </c>
      <c r="C2352" s="65">
        <v>56</v>
      </c>
      <c r="D2352" s="78">
        <f>SUM(D2345:D2351)</f>
        <v>0</v>
      </c>
      <c r="E2352" s="79">
        <f t="shared" ref="E2352:K2352" si="382">SUM(E2345:E2351)</f>
        <v>0</v>
      </c>
      <c r="F2352" s="80">
        <f t="shared" si="382"/>
        <v>0</v>
      </c>
      <c r="G2352" s="78">
        <f t="shared" si="382"/>
        <v>0</v>
      </c>
      <c r="H2352" s="79">
        <f t="shared" si="382"/>
        <v>0</v>
      </c>
      <c r="I2352" s="79">
        <f t="shared" si="382"/>
        <v>0</v>
      </c>
      <c r="J2352" s="79">
        <f t="shared" si="382"/>
        <v>0</v>
      </c>
      <c r="K2352" s="79">
        <f t="shared" si="382"/>
        <v>0</v>
      </c>
      <c r="L2352" s="159" t="s">
        <v>101</v>
      </c>
      <c r="M2352" s="160"/>
      <c r="N2352" s="161"/>
    </row>
    <row r="2353" spans="1:14" ht="15.75" thickTop="1">
      <c r="A2353" s="1">
        <f t="shared" si="374"/>
        <v>230057</v>
      </c>
      <c r="B2353" s="1">
        <f t="shared" si="375"/>
        <v>23</v>
      </c>
      <c r="C2353" s="65">
        <v>57</v>
      </c>
      <c r="D2353" s="66"/>
      <c r="E2353" s="67"/>
      <c r="F2353" s="68"/>
      <c r="G2353" s="66"/>
      <c r="H2353" s="67"/>
      <c r="I2353" s="67"/>
      <c r="J2353" s="67"/>
      <c r="K2353" s="67"/>
      <c r="L2353" s="69"/>
      <c r="M2353" s="70"/>
      <c r="N2353" s="71"/>
    </row>
    <row r="2354" spans="1:14" ht="15">
      <c r="A2354" s="1">
        <f t="shared" si="374"/>
        <v>230058</v>
      </c>
      <c r="B2354" s="1">
        <f t="shared" si="375"/>
        <v>23</v>
      </c>
      <c r="C2354" s="65">
        <v>58</v>
      </c>
      <c r="D2354" s="66"/>
      <c r="E2354" s="67"/>
      <c r="F2354" s="68"/>
      <c r="G2354" s="66"/>
      <c r="H2354" s="67"/>
      <c r="I2354" s="67"/>
      <c r="J2354" s="67"/>
      <c r="K2354" s="67"/>
      <c r="L2354" s="69"/>
      <c r="M2354" s="70"/>
      <c r="N2354" s="71"/>
    </row>
    <row r="2355" spans="1:14" ht="15">
      <c r="A2355" s="1">
        <f t="shared" si="374"/>
        <v>230059</v>
      </c>
      <c r="B2355" s="1">
        <f t="shared" si="375"/>
        <v>23</v>
      </c>
      <c r="C2355" s="65">
        <v>59</v>
      </c>
      <c r="D2355" s="66"/>
      <c r="E2355" s="67"/>
      <c r="F2355" s="68"/>
      <c r="G2355" s="66"/>
      <c r="H2355" s="67"/>
      <c r="I2355" s="67"/>
      <c r="J2355" s="67"/>
      <c r="K2355" s="67"/>
      <c r="L2355" s="69"/>
      <c r="M2355" s="70"/>
      <c r="N2355" s="71"/>
    </row>
    <row r="2356" spans="1:14" ht="15">
      <c r="A2356" s="1">
        <f t="shared" si="374"/>
        <v>230060</v>
      </c>
      <c r="B2356" s="1">
        <f t="shared" si="375"/>
        <v>23</v>
      </c>
      <c r="C2356" s="65">
        <v>60</v>
      </c>
      <c r="D2356" s="66"/>
      <c r="E2356" s="67"/>
      <c r="F2356" s="68"/>
      <c r="G2356" s="66"/>
      <c r="H2356" s="67"/>
      <c r="I2356" s="67"/>
      <c r="J2356" s="67"/>
      <c r="K2356" s="67"/>
      <c r="L2356" s="69"/>
      <c r="M2356" s="70"/>
      <c r="N2356" s="71"/>
    </row>
    <row r="2357" spans="1:14" ht="15">
      <c r="A2357" s="1">
        <f t="shared" si="374"/>
        <v>230061</v>
      </c>
      <c r="B2357" s="1">
        <f t="shared" si="375"/>
        <v>23</v>
      </c>
      <c r="C2357" s="65">
        <v>61</v>
      </c>
      <c r="D2357" s="66"/>
      <c r="E2357" s="67"/>
      <c r="F2357" s="68"/>
      <c r="G2357" s="66"/>
      <c r="H2357" s="67"/>
      <c r="I2357" s="67"/>
      <c r="J2357" s="67"/>
      <c r="K2357" s="67"/>
      <c r="L2357" s="69"/>
      <c r="M2357" s="70"/>
      <c r="N2357" s="71"/>
    </row>
    <row r="2358" spans="1:14" ht="15">
      <c r="A2358" s="1">
        <f t="shared" si="374"/>
        <v>230062</v>
      </c>
      <c r="B2358" s="1">
        <f t="shared" si="375"/>
        <v>23</v>
      </c>
      <c r="C2358" s="65">
        <v>62</v>
      </c>
      <c r="D2358" s="66"/>
      <c r="E2358" s="67"/>
      <c r="F2358" s="68"/>
      <c r="G2358" s="66"/>
      <c r="H2358" s="67"/>
      <c r="I2358" s="67"/>
      <c r="J2358" s="67"/>
      <c r="K2358" s="67"/>
      <c r="L2358" s="69"/>
      <c r="M2358" s="70"/>
      <c r="N2358" s="71"/>
    </row>
    <row r="2359" spans="1:14" ht="15.75" thickBot="1">
      <c r="A2359" s="1">
        <f t="shared" si="374"/>
        <v>230063</v>
      </c>
      <c r="B2359" s="1">
        <f t="shared" si="375"/>
        <v>23</v>
      </c>
      <c r="C2359" s="65">
        <v>63</v>
      </c>
      <c r="D2359" s="72"/>
      <c r="E2359" s="73"/>
      <c r="F2359" s="74"/>
      <c r="G2359" s="72"/>
      <c r="H2359" s="73"/>
      <c r="I2359" s="73"/>
      <c r="J2359" s="73"/>
      <c r="K2359" s="73"/>
      <c r="L2359" s="75"/>
      <c r="M2359" s="76"/>
      <c r="N2359" s="77"/>
    </row>
    <row r="2360" spans="1:14" ht="19.5" thickTop="1" thickBot="1">
      <c r="A2360" s="1">
        <f t="shared" si="374"/>
        <v>230064</v>
      </c>
      <c r="B2360" s="1">
        <f t="shared" si="375"/>
        <v>23</v>
      </c>
      <c r="C2360" s="65">
        <v>64</v>
      </c>
      <c r="D2360" s="78">
        <f>SUM(D2353:D2359)</f>
        <v>0</v>
      </c>
      <c r="E2360" s="79">
        <f t="shared" ref="E2360:K2360" si="383">SUM(E2353:E2359)</f>
        <v>0</v>
      </c>
      <c r="F2360" s="80">
        <f t="shared" si="383"/>
        <v>0</v>
      </c>
      <c r="G2360" s="78">
        <f t="shared" si="383"/>
        <v>0</v>
      </c>
      <c r="H2360" s="79">
        <f t="shared" si="383"/>
        <v>0</v>
      </c>
      <c r="I2360" s="79">
        <f t="shared" si="383"/>
        <v>0</v>
      </c>
      <c r="J2360" s="79">
        <f t="shared" si="383"/>
        <v>0</v>
      </c>
      <c r="K2360" s="79">
        <f t="shared" si="383"/>
        <v>0</v>
      </c>
      <c r="L2360" s="159" t="s">
        <v>102</v>
      </c>
      <c r="M2360" s="160"/>
      <c r="N2360" s="161"/>
    </row>
    <row r="2361" spans="1:14" ht="15.75" thickTop="1">
      <c r="A2361" s="1">
        <f t="shared" si="374"/>
        <v>230065</v>
      </c>
      <c r="B2361" s="1">
        <f t="shared" si="375"/>
        <v>23</v>
      </c>
      <c r="C2361" s="65">
        <v>65</v>
      </c>
      <c r="D2361" s="66"/>
      <c r="E2361" s="67"/>
      <c r="F2361" s="68"/>
      <c r="G2361" s="66"/>
      <c r="H2361" s="67"/>
      <c r="I2361" s="67"/>
      <c r="J2361" s="67"/>
      <c r="K2361" s="67"/>
      <c r="L2361" s="69"/>
      <c r="M2361" s="70"/>
      <c r="N2361" s="71"/>
    </row>
    <row r="2362" spans="1:14" ht="15">
      <c r="A2362" s="1">
        <f t="shared" ref="A2362:A2391" si="384">VALUE(TRIM(B2362&amp;"00"&amp;C2362))</f>
        <v>230066</v>
      </c>
      <c r="B2362" s="1">
        <f t="shared" si="375"/>
        <v>23</v>
      </c>
      <c r="C2362" s="65">
        <v>66</v>
      </c>
      <c r="D2362" s="66"/>
      <c r="E2362" s="67"/>
      <c r="F2362" s="68"/>
      <c r="G2362" s="66"/>
      <c r="H2362" s="67"/>
      <c r="I2362" s="67"/>
      <c r="J2362" s="67"/>
      <c r="K2362" s="67"/>
      <c r="L2362" s="69"/>
      <c r="M2362" s="70"/>
      <c r="N2362" s="71"/>
    </row>
    <row r="2363" spans="1:14" ht="15">
      <c r="A2363" s="1">
        <f t="shared" si="384"/>
        <v>230067</v>
      </c>
      <c r="B2363" s="1">
        <f t="shared" ref="B2363:B2393" si="385">B2362</f>
        <v>23</v>
      </c>
      <c r="C2363" s="65">
        <v>67</v>
      </c>
      <c r="D2363" s="66"/>
      <c r="E2363" s="67"/>
      <c r="F2363" s="68"/>
      <c r="G2363" s="66"/>
      <c r="H2363" s="67"/>
      <c r="I2363" s="67"/>
      <c r="J2363" s="67"/>
      <c r="K2363" s="67"/>
      <c r="L2363" s="69"/>
      <c r="M2363" s="70"/>
      <c r="N2363" s="71"/>
    </row>
    <row r="2364" spans="1:14" ht="15">
      <c r="A2364" s="1">
        <f t="shared" si="384"/>
        <v>230068</v>
      </c>
      <c r="B2364" s="1">
        <f t="shared" si="385"/>
        <v>23</v>
      </c>
      <c r="C2364" s="65">
        <v>68</v>
      </c>
      <c r="D2364" s="66"/>
      <c r="E2364" s="67"/>
      <c r="F2364" s="68"/>
      <c r="G2364" s="66"/>
      <c r="H2364" s="67"/>
      <c r="I2364" s="67"/>
      <c r="J2364" s="67"/>
      <c r="K2364" s="67"/>
      <c r="L2364" s="69"/>
      <c r="M2364" s="70"/>
      <c r="N2364" s="71"/>
    </row>
    <row r="2365" spans="1:14" ht="15">
      <c r="A2365" s="1">
        <f t="shared" si="384"/>
        <v>230069</v>
      </c>
      <c r="B2365" s="1">
        <f t="shared" si="385"/>
        <v>23</v>
      </c>
      <c r="C2365" s="65">
        <v>69</v>
      </c>
      <c r="D2365" s="66"/>
      <c r="E2365" s="67"/>
      <c r="F2365" s="68"/>
      <c r="G2365" s="66"/>
      <c r="H2365" s="67"/>
      <c r="I2365" s="67"/>
      <c r="J2365" s="67"/>
      <c r="K2365" s="67"/>
      <c r="L2365" s="69"/>
      <c r="M2365" s="70"/>
      <c r="N2365" s="71"/>
    </row>
    <row r="2366" spans="1:14" ht="15">
      <c r="A2366" s="1">
        <f t="shared" si="384"/>
        <v>230070</v>
      </c>
      <c r="B2366" s="1">
        <f t="shared" si="385"/>
        <v>23</v>
      </c>
      <c r="C2366" s="65">
        <v>70</v>
      </c>
      <c r="D2366" s="66"/>
      <c r="E2366" s="67"/>
      <c r="F2366" s="68"/>
      <c r="G2366" s="66"/>
      <c r="H2366" s="67"/>
      <c r="I2366" s="67"/>
      <c r="J2366" s="67"/>
      <c r="K2366" s="67"/>
      <c r="L2366" s="69"/>
      <c r="M2366" s="70"/>
      <c r="N2366" s="71"/>
    </row>
    <row r="2367" spans="1:14" ht="15.75" thickBot="1">
      <c r="A2367" s="1">
        <f t="shared" si="384"/>
        <v>230071</v>
      </c>
      <c r="B2367" s="1">
        <f t="shared" si="385"/>
        <v>23</v>
      </c>
      <c r="C2367" s="65">
        <v>71</v>
      </c>
      <c r="D2367" s="72"/>
      <c r="E2367" s="73"/>
      <c r="F2367" s="74"/>
      <c r="G2367" s="72"/>
      <c r="H2367" s="73"/>
      <c r="I2367" s="73"/>
      <c r="J2367" s="73"/>
      <c r="K2367" s="73"/>
      <c r="L2367" s="75"/>
      <c r="M2367" s="76"/>
      <c r="N2367" s="77"/>
    </row>
    <row r="2368" spans="1:14" ht="19.5" thickTop="1" thickBot="1">
      <c r="A2368" s="1">
        <f t="shared" si="384"/>
        <v>230072</v>
      </c>
      <c r="B2368" s="1">
        <f t="shared" si="385"/>
        <v>23</v>
      </c>
      <c r="C2368" s="65">
        <v>72</v>
      </c>
      <c r="D2368" s="78">
        <f>SUM(D2361:D2367)</f>
        <v>0</v>
      </c>
      <c r="E2368" s="79">
        <f t="shared" ref="E2368:K2368" si="386">SUM(E2361:E2367)</f>
        <v>0</v>
      </c>
      <c r="F2368" s="80">
        <f t="shared" si="386"/>
        <v>0</v>
      </c>
      <c r="G2368" s="78">
        <f t="shared" si="386"/>
        <v>0</v>
      </c>
      <c r="H2368" s="79">
        <f t="shared" si="386"/>
        <v>0</v>
      </c>
      <c r="I2368" s="79">
        <f t="shared" si="386"/>
        <v>0</v>
      </c>
      <c r="J2368" s="79">
        <f t="shared" si="386"/>
        <v>0</v>
      </c>
      <c r="K2368" s="79">
        <f t="shared" si="386"/>
        <v>0</v>
      </c>
      <c r="L2368" s="159" t="s">
        <v>103</v>
      </c>
      <c r="M2368" s="160"/>
      <c r="N2368" s="161"/>
    </row>
    <row r="2369" spans="1:14" ht="15.75" thickTop="1">
      <c r="A2369" s="1">
        <f t="shared" si="384"/>
        <v>230073</v>
      </c>
      <c r="B2369" s="1">
        <f t="shared" si="385"/>
        <v>23</v>
      </c>
      <c r="C2369" s="65">
        <v>73</v>
      </c>
      <c r="D2369" s="66"/>
      <c r="E2369" s="67"/>
      <c r="F2369" s="68"/>
      <c r="G2369" s="66"/>
      <c r="H2369" s="67"/>
      <c r="I2369" s="67"/>
      <c r="J2369" s="67"/>
      <c r="K2369" s="67"/>
      <c r="L2369" s="69"/>
      <c r="M2369" s="70"/>
      <c r="N2369" s="71"/>
    </row>
    <row r="2370" spans="1:14" ht="15">
      <c r="A2370" s="1">
        <f t="shared" si="384"/>
        <v>230074</v>
      </c>
      <c r="B2370" s="1">
        <f t="shared" si="385"/>
        <v>23</v>
      </c>
      <c r="C2370" s="65">
        <v>74</v>
      </c>
      <c r="D2370" s="66"/>
      <c r="E2370" s="67"/>
      <c r="F2370" s="68"/>
      <c r="G2370" s="66"/>
      <c r="H2370" s="67"/>
      <c r="I2370" s="67"/>
      <c r="J2370" s="67"/>
      <c r="K2370" s="67"/>
      <c r="L2370" s="69"/>
      <c r="M2370" s="70"/>
      <c r="N2370" s="71"/>
    </row>
    <row r="2371" spans="1:14" ht="15">
      <c r="A2371" s="1">
        <f t="shared" si="384"/>
        <v>230075</v>
      </c>
      <c r="B2371" s="1">
        <f t="shared" si="385"/>
        <v>23</v>
      </c>
      <c r="C2371" s="65">
        <v>75</v>
      </c>
      <c r="D2371" s="66"/>
      <c r="E2371" s="67"/>
      <c r="F2371" s="68"/>
      <c r="G2371" s="66"/>
      <c r="H2371" s="67"/>
      <c r="I2371" s="67"/>
      <c r="J2371" s="67"/>
      <c r="K2371" s="67"/>
      <c r="L2371" s="69"/>
      <c r="M2371" s="70"/>
      <c r="N2371" s="71"/>
    </row>
    <row r="2372" spans="1:14" ht="15">
      <c r="A2372" s="1">
        <f t="shared" si="384"/>
        <v>230076</v>
      </c>
      <c r="B2372" s="1">
        <f t="shared" si="385"/>
        <v>23</v>
      </c>
      <c r="C2372" s="65">
        <v>76</v>
      </c>
      <c r="D2372" s="66"/>
      <c r="E2372" s="67"/>
      <c r="F2372" s="68"/>
      <c r="G2372" s="66"/>
      <c r="H2372" s="67"/>
      <c r="I2372" s="67"/>
      <c r="J2372" s="67"/>
      <c r="K2372" s="67"/>
      <c r="L2372" s="69"/>
      <c r="M2372" s="70"/>
      <c r="N2372" s="71"/>
    </row>
    <row r="2373" spans="1:14" ht="15">
      <c r="A2373" s="1">
        <f t="shared" si="384"/>
        <v>230077</v>
      </c>
      <c r="B2373" s="1">
        <f t="shared" si="385"/>
        <v>23</v>
      </c>
      <c r="C2373" s="65">
        <v>77</v>
      </c>
      <c r="D2373" s="66"/>
      <c r="E2373" s="67"/>
      <c r="F2373" s="68"/>
      <c r="G2373" s="66"/>
      <c r="H2373" s="67"/>
      <c r="I2373" s="67"/>
      <c r="J2373" s="67"/>
      <c r="K2373" s="67"/>
      <c r="L2373" s="69"/>
      <c r="M2373" s="70"/>
      <c r="N2373" s="71"/>
    </row>
    <row r="2374" spans="1:14" ht="15">
      <c r="A2374" s="1">
        <f t="shared" si="384"/>
        <v>230078</v>
      </c>
      <c r="B2374" s="1">
        <f t="shared" si="385"/>
        <v>23</v>
      </c>
      <c r="C2374" s="65">
        <v>78</v>
      </c>
      <c r="D2374" s="66"/>
      <c r="E2374" s="67"/>
      <c r="F2374" s="68"/>
      <c r="G2374" s="66"/>
      <c r="H2374" s="67"/>
      <c r="I2374" s="67"/>
      <c r="J2374" s="67"/>
      <c r="K2374" s="67"/>
      <c r="L2374" s="69"/>
      <c r="M2374" s="70"/>
      <c r="N2374" s="71"/>
    </row>
    <row r="2375" spans="1:14" ht="15.75" thickBot="1">
      <c r="A2375" s="1">
        <f t="shared" si="384"/>
        <v>230079</v>
      </c>
      <c r="B2375" s="1">
        <f t="shared" si="385"/>
        <v>23</v>
      </c>
      <c r="C2375" s="65">
        <v>79</v>
      </c>
      <c r="D2375" s="72"/>
      <c r="E2375" s="73"/>
      <c r="F2375" s="74"/>
      <c r="G2375" s="72"/>
      <c r="H2375" s="73"/>
      <c r="I2375" s="73"/>
      <c r="J2375" s="73"/>
      <c r="K2375" s="73"/>
      <c r="L2375" s="75"/>
      <c r="M2375" s="76"/>
      <c r="N2375" s="77"/>
    </row>
    <row r="2376" spans="1:14" ht="19.5" thickTop="1" thickBot="1">
      <c r="A2376" s="1">
        <f t="shared" si="384"/>
        <v>230080</v>
      </c>
      <c r="B2376" s="1">
        <f t="shared" si="385"/>
        <v>23</v>
      </c>
      <c r="C2376" s="65">
        <v>80</v>
      </c>
      <c r="D2376" s="78">
        <f>SUM(D2369:D2375)</f>
        <v>0</v>
      </c>
      <c r="E2376" s="79">
        <f t="shared" ref="E2376:K2376" si="387">SUM(E2369:E2375)</f>
        <v>0</v>
      </c>
      <c r="F2376" s="80">
        <f t="shared" si="387"/>
        <v>0</v>
      </c>
      <c r="G2376" s="78">
        <f t="shared" si="387"/>
        <v>0</v>
      </c>
      <c r="H2376" s="79">
        <f t="shared" si="387"/>
        <v>0</v>
      </c>
      <c r="I2376" s="79">
        <f t="shared" si="387"/>
        <v>0</v>
      </c>
      <c r="J2376" s="79">
        <f t="shared" si="387"/>
        <v>0</v>
      </c>
      <c r="K2376" s="79">
        <f t="shared" si="387"/>
        <v>0</v>
      </c>
      <c r="L2376" s="159" t="s">
        <v>104</v>
      </c>
      <c r="M2376" s="160"/>
      <c r="N2376" s="161"/>
    </row>
    <row r="2377" spans="1:14" ht="15.75" thickTop="1">
      <c r="A2377" s="1">
        <f t="shared" si="384"/>
        <v>230081</v>
      </c>
      <c r="B2377" s="1">
        <f t="shared" si="385"/>
        <v>23</v>
      </c>
      <c r="C2377" s="65">
        <v>81</v>
      </c>
      <c r="D2377" s="66"/>
      <c r="E2377" s="67"/>
      <c r="F2377" s="68"/>
      <c r="G2377" s="66"/>
      <c r="H2377" s="67"/>
      <c r="I2377" s="67"/>
      <c r="J2377" s="67"/>
      <c r="K2377" s="67"/>
      <c r="L2377" s="69"/>
      <c r="M2377" s="70"/>
      <c r="N2377" s="71"/>
    </row>
    <row r="2378" spans="1:14" ht="15">
      <c r="A2378" s="1">
        <f t="shared" si="384"/>
        <v>230082</v>
      </c>
      <c r="B2378" s="1">
        <f t="shared" si="385"/>
        <v>23</v>
      </c>
      <c r="C2378" s="65">
        <v>82</v>
      </c>
      <c r="D2378" s="66"/>
      <c r="E2378" s="67"/>
      <c r="F2378" s="68"/>
      <c r="G2378" s="66"/>
      <c r="H2378" s="67"/>
      <c r="I2378" s="67"/>
      <c r="J2378" s="67"/>
      <c r="K2378" s="67"/>
      <c r="L2378" s="69"/>
      <c r="M2378" s="70"/>
      <c r="N2378" s="71"/>
    </row>
    <row r="2379" spans="1:14" ht="15">
      <c r="A2379" s="1">
        <f t="shared" si="384"/>
        <v>230083</v>
      </c>
      <c r="B2379" s="1">
        <f t="shared" si="385"/>
        <v>23</v>
      </c>
      <c r="C2379" s="65">
        <v>83</v>
      </c>
      <c r="D2379" s="66"/>
      <c r="E2379" s="67"/>
      <c r="F2379" s="68"/>
      <c r="G2379" s="66"/>
      <c r="H2379" s="67"/>
      <c r="I2379" s="67"/>
      <c r="J2379" s="67"/>
      <c r="K2379" s="67"/>
      <c r="L2379" s="69"/>
      <c r="M2379" s="70"/>
      <c r="N2379" s="71"/>
    </row>
    <row r="2380" spans="1:14" ht="15">
      <c r="A2380" s="1">
        <f t="shared" si="384"/>
        <v>230084</v>
      </c>
      <c r="B2380" s="1">
        <f t="shared" si="385"/>
        <v>23</v>
      </c>
      <c r="C2380" s="65">
        <v>84</v>
      </c>
      <c r="D2380" s="66"/>
      <c r="E2380" s="67"/>
      <c r="F2380" s="68"/>
      <c r="G2380" s="66"/>
      <c r="H2380" s="67"/>
      <c r="I2380" s="67"/>
      <c r="J2380" s="67"/>
      <c r="K2380" s="67"/>
      <c r="L2380" s="69"/>
      <c r="M2380" s="70"/>
      <c r="N2380" s="71"/>
    </row>
    <row r="2381" spans="1:14" ht="15">
      <c r="A2381" s="1">
        <f t="shared" si="384"/>
        <v>230085</v>
      </c>
      <c r="B2381" s="1">
        <f t="shared" si="385"/>
        <v>23</v>
      </c>
      <c r="C2381" s="65">
        <v>85</v>
      </c>
      <c r="D2381" s="66"/>
      <c r="E2381" s="67"/>
      <c r="F2381" s="68"/>
      <c r="G2381" s="66"/>
      <c r="H2381" s="67"/>
      <c r="I2381" s="67"/>
      <c r="J2381" s="67"/>
      <c r="K2381" s="67"/>
      <c r="L2381" s="69"/>
      <c r="M2381" s="70"/>
      <c r="N2381" s="71"/>
    </row>
    <row r="2382" spans="1:14" ht="15">
      <c r="A2382" s="1">
        <f t="shared" si="384"/>
        <v>230086</v>
      </c>
      <c r="B2382" s="1">
        <f t="shared" si="385"/>
        <v>23</v>
      </c>
      <c r="C2382" s="65">
        <v>86</v>
      </c>
      <c r="D2382" s="66"/>
      <c r="E2382" s="67"/>
      <c r="F2382" s="68"/>
      <c r="G2382" s="66"/>
      <c r="H2382" s="67"/>
      <c r="I2382" s="67"/>
      <c r="J2382" s="67"/>
      <c r="K2382" s="67"/>
      <c r="L2382" s="69"/>
      <c r="M2382" s="70"/>
      <c r="N2382" s="71"/>
    </row>
    <row r="2383" spans="1:14" ht="15.75" thickBot="1">
      <c r="A2383" s="1">
        <f t="shared" si="384"/>
        <v>230087</v>
      </c>
      <c r="B2383" s="1">
        <f t="shared" si="385"/>
        <v>23</v>
      </c>
      <c r="C2383" s="65">
        <v>87</v>
      </c>
      <c r="D2383" s="72"/>
      <c r="E2383" s="73"/>
      <c r="F2383" s="74"/>
      <c r="G2383" s="72"/>
      <c r="H2383" s="73"/>
      <c r="I2383" s="73"/>
      <c r="J2383" s="73"/>
      <c r="K2383" s="73"/>
      <c r="L2383" s="75"/>
      <c r="M2383" s="76"/>
      <c r="N2383" s="77"/>
    </row>
    <row r="2384" spans="1:14" ht="19.5" thickTop="1" thickBot="1">
      <c r="A2384" s="1">
        <f t="shared" si="384"/>
        <v>230088</v>
      </c>
      <c r="B2384" s="1">
        <f t="shared" si="385"/>
        <v>23</v>
      </c>
      <c r="C2384" s="65">
        <v>88</v>
      </c>
      <c r="D2384" s="78">
        <f>SUM(D2377:D2383)</f>
        <v>0</v>
      </c>
      <c r="E2384" s="79">
        <f t="shared" ref="E2384:K2384" si="388">SUM(E2377:E2383)</f>
        <v>0</v>
      </c>
      <c r="F2384" s="80">
        <f t="shared" si="388"/>
        <v>0</v>
      </c>
      <c r="G2384" s="78">
        <f t="shared" si="388"/>
        <v>0</v>
      </c>
      <c r="H2384" s="79">
        <f t="shared" si="388"/>
        <v>0</v>
      </c>
      <c r="I2384" s="79">
        <f t="shared" si="388"/>
        <v>0</v>
      </c>
      <c r="J2384" s="79">
        <f t="shared" si="388"/>
        <v>0</v>
      </c>
      <c r="K2384" s="79">
        <f t="shared" si="388"/>
        <v>0</v>
      </c>
      <c r="L2384" s="159" t="s">
        <v>105</v>
      </c>
      <c r="M2384" s="160"/>
      <c r="N2384" s="161"/>
    </row>
    <row r="2385" spans="1:14" ht="15.75" thickTop="1">
      <c r="A2385" s="1">
        <f t="shared" si="384"/>
        <v>230089</v>
      </c>
      <c r="B2385" s="1">
        <f t="shared" si="385"/>
        <v>23</v>
      </c>
      <c r="C2385" s="65">
        <v>89</v>
      </c>
      <c r="D2385" s="66"/>
      <c r="E2385" s="67"/>
      <c r="F2385" s="68"/>
      <c r="G2385" s="66"/>
      <c r="H2385" s="67"/>
      <c r="I2385" s="67"/>
      <c r="J2385" s="67"/>
      <c r="K2385" s="67"/>
      <c r="L2385" s="69"/>
      <c r="M2385" s="70"/>
      <c r="N2385" s="71"/>
    </row>
    <row r="2386" spans="1:14" ht="15">
      <c r="A2386" s="1">
        <f t="shared" si="384"/>
        <v>230090</v>
      </c>
      <c r="B2386" s="1">
        <f t="shared" si="385"/>
        <v>23</v>
      </c>
      <c r="C2386" s="65">
        <v>90</v>
      </c>
      <c r="D2386" s="66"/>
      <c r="E2386" s="67"/>
      <c r="F2386" s="68"/>
      <c r="G2386" s="66"/>
      <c r="H2386" s="67"/>
      <c r="I2386" s="67"/>
      <c r="J2386" s="67"/>
      <c r="K2386" s="67"/>
      <c r="L2386" s="69"/>
      <c r="M2386" s="70"/>
      <c r="N2386" s="71"/>
    </row>
    <row r="2387" spans="1:14" ht="15">
      <c r="A2387" s="1">
        <f t="shared" si="384"/>
        <v>230091</v>
      </c>
      <c r="B2387" s="1">
        <f t="shared" si="385"/>
        <v>23</v>
      </c>
      <c r="C2387" s="65">
        <v>91</v>
      </c>
      <c r="D2387" s="66"/>
      <c r="E2387" s="67"/>
      <c r="F2387" s="68"/>
      <c r="G2387" s="66"/>
      <c r="H2387" s="67"/>
      <c r="I2387" s="67"/>
      <c r="J2387" s="67"/>
      <c r="K2387" s="67"/>
      <c r="L2387" s="69"/>
      <c r="M2387" s="70"/>
      <c r="N2387" s="71"/>
    </row>
    <row r="2388" spans="1:14" ht="15">
      <c r="A2388" s="1">
        <f t="shared" si="384"/>
        <v>230092</v>
      </c>
      <c r="B2388" s="1">
        <f t="shared" si="385"/>
        <v>23</v>
      </c>
      <c r="C2388" s="65">
        <v>92</v>
      </c>
      <c r="D2388" s="66"/>
      <c r="E2388" s="67"/>
      <c r="F2388" s="68"/>
      <c r="G2388" s="66"/>
      <c r="H2388" s="67"/>
      <c r="I2388" s="67"/>
      <c r="J2388" s="67"/>
      <c r="K2388" s="67"/>
      <c r="L2388" s="69"/>
      <c r="M2388" s="70"/>
      <c r="N2388" s="71"/>
    </row>
    <row r="2389" spans="1:14" ht="15">
      <c r="A2389" s="1">
        <f t="shared" si="384"/>
        <v>230093</v>
      </c>
      <c r="B2389" s="1">
        <f t="shared" si="385"/>
        <v>23</v>
      </c>
      <c r="C2389" s="65">
        <v>93</v>
      </c>
      <c r="D2389" s="66"/>
      <c r="E2389" s="67"/>
      <c r="F2389" s="68"/>
      <c r="G2389" s="66"/>
      <c r="H2389" s="67"/>
      <c r="I2389" s="67"/>
      <c r="J2389" s="67"/>
      <c r="K2389" s="67"/>
      <c r="L2389" s="69"/>
      <c r="M2389" s="70"/>
      <c r="N2389" s="71"/>
    </row>
    <row r="2390" spans="1:14" ht="15">
      <c r="A2390" s="1">
        <f t="shared" si="384"/>
        <v>230094</v>
      </c>
      <c r="B2390" s="1">
        <f t="shared" si="385"/>
        <v>23</v>
      </c>
      <c r="C2390" s="65">
        <v>94</v>
      </c>
      <c r="D2390" s="66"/>
      <c r="E2390" s="67"/>
      <c r="F2390" s="68"/>
      <c r="G2390" s="66"/>
      <c r="H2390" s="67"/>
      <c r="I2390" s="67"/>
      <c r="J2390" s="67"/>
      <c r="K2390" s="67"/>
      <c r="L2390" s="69"/>
      <c r="M2390" s="70"/>
      <c r="N2390" s="71"/>
    </row>
    <row r="2391" spans="1:14" ht="15.75" thickBot="1">
      <c r="A2391" s="1">
        <f t="shared" si="384"/>
        <v>230095</v>
      </c>
      <c r="B2391" s="1">
        <f t="shared" si="385"/>
        <v>23</v>
      </c>
      <c r="C2391" s="65">
        <v>95</v>
      </c>
      <c r="D2391" s="72"/>
      <c r="E2391" s="73"/>
      <c r="F2391" s="74"/>
      <c r="G2391" s="72"/>
      <c r="H2391" s="73"/>
      <c r="I2391" s="73"/>
      <c r="J2391" s="73"/>
      <c r="K2391" s="73"/>
      <c r="L2391" s="75"/>
      <c r="M2391" s="76"/>
      <c r="N2391" s="77"/>
    </row>
    <row r="2392" spans="1:14" ht="19.5" thickTop="1" thickBot="1">
      <c r="A2392" s="1">
        <f>VALUE(TRIM(B2392&amp;"00"&amp;C2392))</f>
        <v>230096</v>
      </c>
      <c r="B2392" s="1">
        <f t="shared" si="385"/>
        <v>23</v>
      </c>
      <c r="C2392" s="65">
        <v>96</v>
      </c>
      <c r="D2392" s="78">
        <f>SUM(D2385:D2391)</f>
        <v>0</v>
      </c>
      <c r="E2392" s="79">
        <f t="shared" ref="E2392:K2392" si="389">SUM(E2385:E2391)</f>
        <v>0</v>
      </c>
      <c r="F2392" s="80">
        <f t="shared" si="389"/>
        <v>0</v>
      </c>
      <c r="G2392" s="78">
        <f t="shared" si="389"/>
        <v>0</v>
      </c>
      <c r="H2392" s="79">
        <f t="shared" si="389"/>
        <v>0</v>
      </c>
      <c r="I2392" s="79">
        <f t="shared" si="389"/>
        <v>0</v>
      </c>
      <c r="J2392" s="79">
        <f t="shared" si="389"/>
        <v>0</v>
      </c>
      <c r="K2392" s="79">
        <f t="shared" si="389"/>
        <v>0</v>
      </c>
      <c r="L2392" s="159" t="s">
        <v>106</v>
      </c>
      <c r="M2392" s="160"/>
      <c r="N2392" s="161"/>
    </row>
    <row r="2393" spans="1:14" ht="16.5" customHeight="1" thickTop="1" thickBot="1">
      <c r="A2393" s="1">
        <f>VALUE(TRIM(B2393&amp;"00"&amp;C2393))</f>
        <v>230097</v>
      </c>
      <c r="B2393" s="1">
        <f t="shared" si="385"/>
        <v>23</v>
      </c>
      <c r="C2393" s="82">
        <v>97</v>
      </c>
      <c r="D2393" s="78">
        <f t="shared" ref="D2393:K2393" si="390">D2304+D2312+D2320+D2328+D2336+D2344+D2352+D2360+D2368+D2376+D2384+D2392</f>
        <v>0</v>
      </c>
      <c r="E2393" s="79">
        <f t="shared" si="390"/>
        <v>0</v>
      </c>
      <c r="F2393" s="80">
        <f t="shared" si="390"/>
        <v>0</v>
      </c>
      <c r="G2393" s="78">
        <f t="shared" si="390"/>
        <v>0</v>
      </c>
      <c r="H2393" s="79">
        <f t="shared" si="390"/>
        <v>0</v>
      </c>
      <c r="I2393" s="79">
        <f t="shared" si="390"/>
        <v>0</v>
      </c>
      <c r="J2393" s="79">
        <f t="shared" si="390"/>
        <v>0</v>
      </c>
      <c r="K2393" s="79">
        <f t="shared" si="390"/>
        <v>0</v>
      </c>
      <c r="L2393" s="159" t="s">
        <v>107</v>
      </c>
      <c r="M2393" s="160"/>
      <c r="N2393" s="161"/>
    </row>
    <row r="2394" spans="1:14" ht="15.75" thickTop="1" thickBot="1"/>
    <row r="2395" spans="1:14" ht="15.75" customHeight="1" thickBot="1">
      <c r="I2395" s="39" t="s">
        <v>86</v>
      </c>
      <c r="J2395" s="40" t="str">
        <f>VLOOKUP(D2398,BASIC!$A$8:$H$37,7,0)</f>
        <v>جم</v>
      </c>
      <c r="M2395" s="39" t="s">
        <v>6</v>
      </c>
      <c r="N2395" s="40" t="str">
        <f>VLOOKUP(D2398,BASIC!$A$8:$H$37,4,0)</f>
        <v>استمارة</v>
      </c>
    </row>
    <row r="2396" spans="1:14" ht="16.5" customHeight="1">
      <c r="D2396" s="41" t="s">
        <v>4</v>
      </c>
      <c r="E2396" s="155" t="str">
        <f>VLOOKUP(D2398,BASIC!$A$8:$H$37,2,0)</f>
        <v>وسام مصطفى حسن</v>
      </c>
      <c r="F2396" s="156"/>
      <c r="G2396" s="42"/>
      <c r="H2396" s="42"/>
      <c r="I2396" s="43" t="s">
        <v>7</v>
      </c>
      <c r="J2396" s="44">
        <f>VLOOKUP(D2398,BASIC!$A$8:$H$37,5,0)</f>
        <v>2011</v>
      </c>
      <c r="M2396" s="43" t="s">
        <v>87</v>
      </c>
      <c r="N2396" s="45">
        <f>VLOOKUP(D2398,BASIC!$A$8:$H$37,8,0)</f>
        <v>337800</v>
      </c>
    </row>
    <row r="2397" spans="1:14" ht="16.5" thickBot="1">
      <c r="D2397" s="46" t="s">
        <v>5</v>
      </c>
      <c r="E2397" s="157" t="str">
        <f>VLOOKUP(D2398,BASIC!$A$8:$H$37,3,0)</f>
        <v>E18-308</v>
      </c>
      <c r="F2397" s="158"/>
      <c r="I2397" s="47" t="s">
        <v>88</v>
      </c>
      <c r="J2397" s="48">
        <f>VLOOKUP(D2398,BASIC!$A$8:$H$37,6,0)</f>
        <v>437800</v>
      </c>
      <c r="M2397" s="47" t="s">
        <v>89</v>
      </c>
      <c r="N2397" s="48">
        <f>N2396+SUM(D2497:F2497)-SUM(G2497:K2497)</f>
        <v>337800</v>
      </c>
    </row>
    <row r="2398" spans="1:14" ht="21.75" customHeight="1" thickBot="1">
      <c r="D2398" s="49">
        <f>D2294+1</f>
        <v>24</v>
      </c>
      <c r="E2398" s="50"/>
      <c r="F2398" s="50"/>
      <c r="G2398" s="50"/>
      <c r="H2398" s="50"/>
      <c r="I2398" s="50"/>
      <c r="J2398" s="50"/>
      <c r="K2398" s="50"/>
      <c r="L2398" s="50"/>
      <c r="M2398" s="50"/>
      <c r="N2398" s="51"/>
    </row>
    <row r="2399" spans="1:14" ht="15" customHeight="1">
      <c r="D2399" s="52" t="s">
        <v>11</v>
      </c>
      <c r="E2399" s="53"/>
      <c r="F2399" s="54"/>
      <c r="G2399" s="52" t="s">
        <v>12</v>
      </c>
      <c r="H2399" s="53"/>
      <c r="I2399" s="53"/>
      <c r="J2399" s="53"/>
      <c r="K2399" s="55"/>
      <c r="L2399" s="56" t="s">
        <v>90</v>
      </c>
      <c r="M2399" s="56" t="s">
        <v>91</v>
      </c>
      <c r="N2399" s="57" t="s">
        <v>92</v>
      </c>
    </row>
    <row r="2400" spans="1:14" ht="15">
      <c r="D2400" s="60" t="s">
        <v>14</v>
      </c>
      <c r="E2400" s="61" t="s">
        <v>15</v>
      </c>
      <c r="F2400" s="62" t="s">
        <v>16</v>
      </c>
      <c r="G2400" s="60" t="s">
        <v>17</v>
      </c>
      <c r="H2400" s="61" t="s">
        <v>18</v>
      </c>
      <c r="I2400" s="61" t="s">
        <v>19</v>
      </c>
      <c r="J2400" s="61" t="s">
        <v>20</v>
      </c>
      <c r="K2400" s="61" t="s">
        <v>21</v>
      </c>
      <c r="L2400" s="63"/>
      <c r="M2400" s="63"/>
      <c r="N2400" s="64"/>
    </row>
    <row r="2401" spans="1:14" ht="15">
      <c r="A2401" s="1">
        <f>VALUE(TRIM(B2401&amp;"00"&amp;C2401))</f>
        <v>24001</v>
      </c>
      <c r="B2401" s="1">
        <f>VLOOKUP(D2398,BASIC!$A$8:$T$37,20,0)</f>
        <v>24</v>
      </c>
      <c r="C2401" s="65">
        <v>1</v>
      </c>
      <c r="D2401" s="66"/>
      <c r="E2401" s="67"/>
      <c r="F2401" s="68"/>
      <c r="G2401" s="66"/>
      <c r="H2401" s="67"/>
      <c r="I2401" s="67"/>
      <c r="J2401" s="67"/>
      <c r="K2401" s="67"/>
      <c r="L2401" s="69"/>
      <c r="M2401" s="70"/>
      <c r="N2401" s="71"/>
    </row>
    <row r="2402" spans="1:14" ht="15">
      <c r="A2402" s="1">
        <f t="shared" ref="A2402:A2465" si="391">VALUE(TRIM(B2402&amp;"00"&amp;C2402))</f>
        <v>24002</v>
      </c>
      <c r="B2402" s="1">
        <f>B2401</f>
        <v>24</v>
      </c>
      <c r="C2402" s="65">
        <v>2</v>
      </c>
      <c r="D2402" s="66"/>
      <c r="E2402" s="67"/>
      <c r="F2402" s="68"/>
      <c r="G2402" s="66"/>
      <c r="H2402" s="67"/>
      <c r="I2402" s="67"/>
      <c r="J2402" s="67"/>
      <c r="K2402" s="67"/>
      <c r="L2402" s="69"/>
      <c r="M2402" s="70"/>
      <c r="N2402" s="71"/>
    </row>
    <row r="2403" spans="1:14" ht="15">
      <c r="A2403" s="1">
        <f t="shared" si="391"/>
        <v>24003</v>
      </c>
      <c r="B2403" s="1">
        <f t="shared" ref="B2403:B2466" si="392">B2402</f>
        <v>24</v>
      </c>
      <c r="C2403" s="65">
        <v>3</v>
      </c>
      <c r="D2403" s="66"/>
      <c r="E2403" s="67"/>
      <c r="F2403" s="68"/>
      <c r="G2403" s="66"/>
      <c r="H2403" s="67"/>
      <c r="I2403" s="67"/>
      <c r="J2403" s="67"/>
      <c r="K2403" s="67"/>
      <c r="L2403" s="69"/>
      <c r="M2403" s="70"/>
      <c r="N2403" s="71"/>
    </row>
    <row r="2404" spans="1:14" ht="15">
      <c r="A2404" s="1">
        <f t="shared" si="391"/>
        <v>24004</v>
      </c>
      <c r="B2404" s="1">
        <f t="shared" si="392"/>
        <v>24</v>
      </c>
      <c r="C2404" s="65">
        <v>4</v>
      </c>
      <c r="D2404" s="66"/>
      <c r="E2404" s="67"/>
      <c r="F2404" s="68"/>
      <c r="G2404" s="66"/>
      <c r="H2404" s="67"/>
      <c r="I2404" s="67"/>
      <c r="J2404" s="67"/>
      <c r="K2404" s="67"/>
      <c r="L2404" s="69"/>
      <c r="M2404" s="70"/>
      <c r="N2404" s="71"/>
    </row>
    <row r="2405" spans="1:14" ht="15">
      <c r="A2405" s="1">
        <f t="shared" si="391"/>
        <v>24005</v>
      </c>
      <c r="B2405" s="1">
        <f t="shared" si="392"/>
        <v>24</v>
      </c>
      <c r="C2405" s="65">
        <v>5</v>
      </c>
      <c r="D2405" s="66"/>
      <c r="E2405" s="67"/>
      <c r="F2405" s="68"/>
      <c r="G2405" s="66"/>
      <c r="H2405" s="67"/>
      <c r="I2405" s="67"/>
      <c r="J2405" s="67"/>
      <c r="K2405" s="67"/>
      <c r="L2405" s="69"/>
      <c r="M2405" s="70"/>
      <c r="N2405" s="71"/>
    </row>
    <row r="2406" spans="1:14" ht="15">
      <c r="A2406" s="1">
        <f t="shared" si="391"/>
        <v>24006</v>
      </c>
      <c r="B2406" s="1">
        <f t="shared" si="392"/>
        <v>24</v>
      </c>
      <c r="C2406" s="65">
        <v>6</v>
      </c>
      <c r="D2406" s="66"/>
      <c r="E2406" s="67"/>
      <c r="F2406" s="68"/>
      <c r="G2406" s="66"/>
      <c r="H2406" s="67"/>
      <c r="I2406" s="67"/>
      <c r="J2406" s="67"/>
      <c r="K2406" s="67"/>
      <c r="L2406" s="69"/>
      <c r="M2406" s="70"/>
      <c r="N2406" s="71"/>
    </row>
    <row r="2407" spans="1:14" ht="15.75" thickBot="1">
      <c r="A2407" s="1">
        <f t="shared" si="391"/>
        <v>24007</v>
      </c>
      <c r="B2407" s="1">
        <f t="shared" si="392"/>
        <v>24</v>
      </c>
      <c r="C2407" s="65">
        <v>7</v>
      </c>
      <c r="D2407" s="72"/>
      <c r="E2407" s="73"/>
      <c r="F2407" s="74"/>
      <c r="G2407" s="72"/>
      <c r="H2407" s="73"/>
      <c r="I2407" s="73"/>
      <c r="J2407" s="73"/>
      <c r="K2407" s="73"/>
      <c r="L2407" s="75"/>
      <c r="M2407" s="76"/>
      <c r="N2407" s="77"/>
    </row>
    <row r="2408" spans="1:14" ht="19.5" thickTop="1" thickBot="1">
      <c r="A2408" s="1">
        <f t="shared" si="391"/>
        <v>24008</v>
      </c>
      <c r="B2408" s="1">
        <f t="shared" si="392"/>
        <v>24</v>
      </c>
      <c r="C2408" s="65">
        <v>8</v>
      </c>
      <c r="D2408" s="78">
        <f>SUM(D2401:D2407)</f>
        <v>0</v>
      </c>
      <c r="E2408" s="79">
        <f t="shared" ref="E2408:K2408" si="393">SUM(E2401:E2407)</f>
        <v>0</v>
      </c>
      <c r="F2408" s="80">
        <f t="shared" si="393"/>
        <v>0</v>
      </c>
      <c r="G2408" s="78">
        <f t="shared" si="393"/>
        <v>0</v>
      </c>
      <c r="H2408" s="79">
        <f t="shared" si="393"/>
        <v>0</v>
      </c>
      <c r="I2408" s="79">
        <f t="shared" si="393"/>
        <v>0</v>
      </c>
      <c r="J2408" s="79">
        <f t="shared" si="393"/>
        <v>0</v>
      </c>
      <c r="K2408" s="79">
        <f t="shared" si="393"/>
        <v>0</v>
      </c>
      <c r="L2408" s="159" t="s">
        <v>95</v>
      </c>
      <c r="M2408" s="160"/>
      <c r="N2408" s="161"/>
    </row>
    <row r="2409" spans="1:14" ht="15.75" thickTop="1">
      <c r="A2409" s="1">
        <f t="shared" si="391"/>
        <v>24009</v>
      </c>
      <c r="B2409" s="1">
        <f t="shared" si="392"/>
        <v>24</v>
      </c>
      <c r="C2409" s="65">
        <v>9</v>
      </c>
      <c r="D2409" s="66"/>
      <c r="E2409" s="67"/>
      <c r="F2409" s="68"/>
      <c r="G2409" s="66"/>
      <c r="H2409" s="67"/>
      <c r="I2409" s="67"/>
      <c r="J2409" s="67"/>
      <c r="K2409" s="67"/>
      <c r="L2409" s="69"/>
      <c r="M2409" s="70"/>
      <c r="N2409" s="71"/>
    </row>
    <row r="2410" spans="1:14" ht="15">
      <c r="A2410" s="1">
        <f t="shared" si="391"/>
        <v>240010</v>
      </c>
      <c r="B2410" s="1">
        <f t="shared" si="392"/>
        <v>24</v>
      </c>
      <c r="C2410" s="65">
        <v>10</v>
      </c>
      <c r="D2410" s="66"/>
      <c r="E2410" s="67"/>
      <c r="F2410" s="68"/>
      <c r="G2410" s="66"/>
      <c r="H2410" s="67"/>
      <c r="I2410" s="67"/>
      <c r="J2410" s="67"/>
      <c r="K2410" s="67"/>
      <c r="L2410" s="69"/>
      <c r="M2410" s="70"/>
      <c r="N2410" s="71"/>
    </row>
    <row r="2411" spans="1:14" ht="15">
      <c r="A2411" s="1">
        <f t="shared" si="391"/>
        <v>240011</v>
      </c>
      <c r="B2411" s="1">
        <f t="shared" si="392"/>
        <v>24</v>
      </c>
      <c r="C2411" s="65">
        <v>11</v>
      </c>
      <c r="D2411" s="66"/>
      <c r="E2411" s="67"/>
      <c r="F2411" s="68"/>
      <c r="G2411" s="66"/>
      <c r="H2411" s="67"/>
      <c r="I2411" s="67"/>
      <c r="J2411" s="67"/>
      <c r="K2411" s="67"/>
      <c r="L2411" s="69"/>
      <c r="M2411" s="70"/>
      <c r="N2411" s="71"/>
    </row>
    <row r="2412" spans="1:14" ht="15">
      <c r="A2412" s="1">
        <f t="shared" si="391"/>
        <v>240012</v>
      </c>
      <c r="B2412" s="1">
        <f t="shared" si="392"/>
        <v>24</v>
      </c>
      <c r="C2412" s="65">
        <v>12</v>
      </c>
      <c r="D2412" s="66"/>
      <c r="E2412" s="67"/>
      <c r="F2412" s="68"/>
      <c r="G2412" s="66"/>
      <c r="H2412" s="67"/>
      <c r="I2412" s="67"/>
      <c r="J2412" s="67"/>
      <c r="K2412" s="67"/>
      <c r="L2412" s="69"/>
      <c r="M2412" s="70"/>
      <c r="N2412" s="71"/>
    </row>
    <row r="2413" spans="1:14" ht="15">
      <c r="A2413" s="1">
        <f t="shared" si="391"/>
        <v>240013</v>
      </c>
      <c r="B2413" s="1">
        <f t="shared" si="392"/>
        <v>24</v>
      </c>
      <c r="C2413" s="65">
        <v>13</v>
      </c>
      <c r="D2413" s="66"/>
      <c r="E2413" s="67"/>
      <c r="F2413" s="68"/>
      <c r="G2413" s="66"/>
      <c r="H2413" s="67"/>
      <c r="I2413" s="67"/>
      <c r="J2413" s="67"/>
      <c r="K2413" s="67"/>
      <c r="L2413" s="69"/>
      <c r="M2413" s="70"/>
      <c r="N2413" s="71"/>
    </row>
    <row r="2414" spans="1:14" ht="15">
      <c r="A2414" s="1">
        <f t="shared" si="391"/>
        <v>240014</v>
      </c>
      <c r="B2414" s="1">
        <f t="shared" si="392"/>
        <v>24</v>
      </c>
      <c r="C2414" s="65">
        <v>14</v>
      </c>
      <c r="D2414" s="66"/>
      <c r="E2414" s="67"/>
      <c r="F2414" s="68"/>
      <c r="G2414" s="66"/>
      <c r="H2414" s="67"/>
      <c r="I2414" s="67"/>
      <c r="J2414" s="67"/>
      <c r="K2414" s="67"/>
      <c r="L2414" s="69"/>
      <c r="M2414" s="70"/>
      <c r="N2414" s="71"/>
    </row>
    <row r="2415" spans="1:14" ht="15.75" thickBot="1">
      <c r="A2415" s="1">
        <f t="shared" si="391"/>
        <v>240015</v>
      </c>
      <c r="B2415" s="1">
        <f t="shared" si="392"/>
        <v>24</v>
      </c>
      <c r="C2415" s="65">
        <v>15</v>
      </c>
      <c r="D2415" s="72"/>
      <c r="E2415" s="73"/>
      <c r="F2415" s="74"/>
      <c r="G2415" s="72"/>
      <c r="H2415" s="73"/>
      <c r="I2415" s="73"/>
      <c r="J2415" s="73"/>
      <c r="K2415" s="73"/>
      <c r="L2415" s="75"/>
      <c r="M2415" s="76"/>
      <c r="N2415" s="77"/>
    </row>
    <row r="2416" spans="1:14" ht="19.5" thickTop="1" thickBot="1">
      <c r="A2416" s="1">
        <f t="shared" si="391"/>
        <v>240016</v>
      </c>
      <c r="B2416" s="1">
        <f t="shared" si="392"/>
        <v>24</v>
      </c>
      <c r="C2416" s="65">
        <v>16</v>
      </c>
      <c r="D2416" s="78">
        <f>SUM(D2409:D2415)</f>
        <v>0</v>
      </c>
      <c r="E2416" s="79">
        <f t="shared" ref="E2416:K2416" si="394">SUM(E2409:E2415)</f>
        <v>0</v>
      </c>
      <c r="F2416" s="80">
        <f t="shared" si="394"/>
        <v>0</v>
      </c>
      <c r="G2416" s="78">
        <f t="shared" si="394"/>
        <v>0</v>
      </c>
      <c r="H2416" s="79">
        <f t="shared" si="394"/>
        <v>0</v>
      </c>
      <c r="I2416" s="79">
        <f t="shared" si="394"/>
        <v>0</v>
      </c>
      <c r="J2416" s="79">
        <f t="shared" si="394"/>
        <v>0</v>
      </c>
      <c r="K2416" s="79">
        <f t="shared" si="394"/>
        <v>0</v>
      </c>
      <c r="L2416" s="159" t="s">
        <v>96</v>
      </c>
      <c r="M2416" s="160"/>
      <c r="N2416" s="161"/>
    </row>
    <row r="2417" spans="1:14" ht="15.75" thickTop="1">
      <c r="A2417" s="1">
        <f t="shared" si="391"/>
        <v>240017</v>
      </c>
      <c r="B2417" s="1">
        <f t="shared" si="392"/>
        <v>24</v>
      </c>
      <c r="C2417" s="65">
        <v>17</v>
      </c>
      <c r="D2417" s="66"/>
      <c r="E2417" s="67"/>
      <c r="F2417" s="68"/>
      <c r="G2417" s="66"/>
      <c r="H2417" s="67"/>
      <c r="I2417" s="67"/>
      <c r="J2417" s="67"/>
      <c r="K2417" s="67"/>
      <c r="L2417" s="69"/>
      <c r="M2417" s="70"/>
      <c r="N2417" s="71"/>
    </row>
    <row r="2418" spans="1:14" ht="15">
      <c r="A2418" s="1">
        <f t="shared" si="391"/>
        <v>240018</v>
      </c>
      <c r="B2418" s="1">
        <f t="shared" si="392"/>
        <v>24</v>
      </c>
      <c r="C2418" s="65">
        <v>18</v>
      </c>
      <c r="D2418" s="66"/>
      <c r="E2418" s="67"/>
      <c r="F2418" s="68"/>
      <c r="G2418" s="66"/>
      <c r="H2418" s="67"/>
      <c r="I2418" s="67"/>
      <c r="J2418" s="67"/>
      <c r="K2418" s="67"/>
      <c r="L2418" s="69"/>
      <c r="M2418" s="70"/>
      <c r="N2418" s="71"/>
    </row>
    <row r="2419" spans="1:14" ht="15">
      <c r="A2419" s="1">
        <f t="shared" si="391"/>
        <v>240019</v>
      </c>
      <c r="B2419" s="1">
        <f t="shared" si="392"/>
        <v>24</v>
      </c>
      <c r="C2419" s="65">
        <v>19</v>
      </c>
      <c r="D2419" s="66"/>
      <c r="E2419" s="67"/>
      <c r="F2419" s="68"/>
      <c r="G2419" s="66"/>
      <c r="H2419" s="67"/>
      <c r="I2419" s="67"/>
      <c r="J2419" s="67"/>
      <c r="K2419" s="67"/>
      <c r="L2419" s="69"/>
      <c r="M2419" s="70"/>
      <c r="N2419" s="71"/>
    </row>
    <row r="2420" spans="1:14" ht="15">
      <c r="A2420" s="1">
        <f t="shared" si="391"/>
        <v>240020</v>
      </c>
      <c r="B2420" s="1">
        <f t="shared" si="392"/>
        <v>24</v>
      </c>
      <c r="C2420" s="65">
        <v>20</v>
      </c>
      <c r="D2420" s="66"/>
      <c r="E2420" s="67"/>
      <c r="F2420" s="68"/>
      <c r="G2420" s="66"/>
      <c r="H2420" s="67"/>
      <c r="I2420" s="67"/>
      <c r="J2420" s="67"/>
      <c r="K2420" s="67"/>
      <c r="L2420" s="69"/>
      <c r="M2420" s="70"/>
      <c r="N2420" s="71"/>
    </row>
    <row r="2421" spans="1:14" ht="15">
      <c r="A2421" s="1">
        <f t="shared" si="391"/>
        <v>240021</v>
      </c>
      <c r="B2421" s="1">
        <f t="shared" si="392"/>
        <v>24</v>
      </c>
      <c r="C2421" s="65">
        <v>21</v>
      </c>
      <c r="D2421" s="66"/>
      <c r="E2421" s="67"/>
      <c r="F2421" s="68"/>
      <c r="G2421" s="66"/>
      <c r="H2421" s="67"/>
      <c r="I2421" s="67"/>
      <c r="J2421" s="67"/>
      <c r="K2421" s="67"/>
      <c r="L2421" s="69"/>
      <c r="M2421" s="70"/>
      <c r="N2421" s="71"/>
    </row>
    <row r="2422" spans="1:14" ht="15">
      <c r="A2422" s="1">
        <f t="shared" si="391"/>
        <v>240022</v>
      </c>
      <c r="B2422" s="1">
        <f t="shared" si="392"/>
        <v>24</v>
      </c>
      <c r="C2422" s="65">
        <v>22</v>
      </c>
      <c r="D2422" s="66"/>
      <c r="E2422" s="67"/>
      <c r="F2422" s="68"/>
      <c r="G2422" s="66"/>
      <c r="H2422" s="67"/>
      <c r="I2422" s="67"/>
      <c r="J2422" s="67"/>
      <c r="K2422" s="67"/>
      <c r="L2422" s="69"/>
      <c r="M2422" s="70"/>
      <c r="N2422" s="71"/>
    </row>
    <row r="2423" spans="1:14" ht="15.75" thickBot="1">
      <c r="A2423" s="1">
        <f t="shared" si="391"/>
        <v>240023</v>
      </c>
      <c r="B2423" s="1">
        <f t="shared" si="392"/>
        <v>24</v>
      </c>
      <c r="C2423" s="65">
        <v>23</v>
      </c>
      <c r="D2423" s="72"/>
      <c r="E2423" s="73"/>
      <c r="F2423" s="74"/>
      <c r="G2423" s="72"/>
      <c r="H2423" s="73"/>
      <c r="I2423" s="73"/>
      <c r="J2423" s="73"/>
      <c r="K2423" s="73"/>
      <c r="L2423" s="75"/>
      <c r="M2423" s="76"/>
      <c r="N2423" s="77"/>
    </row>
    <row r="2424" spans="1:14" ht="19.5" thickTop="1" thickBot="1">
      <c r="A2424" s="1">
        <f t="shared" si="391"/>
        <v>240024</v>
      </c>
      <c r="B2424" s="1">
        <f t="shared" si="392"/>
        <v>24</v>
      </c>
      <c r="C2424" s="65">
        <v>24</v>
      </c>
      <c r="D2424" s="78">
        <f>SUM(D2417:D2423)</f>
        <v>0</v>
      </c>
      <c r="E2424" s="79">
        <f t="shared" ref="E2424:K2424" si="395">SUM(E2417:E2423)</f>
        <v>0</v>
      </c>
      <c r="F2424" s="80">
        <f t="shared" si="395"/>
        <v>0</v>
      </c>
      <c r="G2424" s="78">
        <f t="shared" si="395"/>
        <v>0</v>
      </c>
      <c r="H2424" s="79">
        <f t="shared" si="395"/>
        <v>0</v>
      </c>
      <c r="I2424" s="79">
        <f t="shared" si="395"/>
        <v>0</v>
      </c>
      <c r="J2424" s="79">
        <f t="shared" si="395"/>
        <v>0</v>
      </c>
      <c r="K2424" s="79">
        <f t="shared" si="395"/>
        <v>0</v>
      </c>
      <c r="L2424" s="159" t="s">
        <v>97</v>
      </c>
      <c r="M2424" s="160"/>
      <c r="N2424" s="161"/>
    </row>
    <row r="2425" spans="1:14" ht="15.75" thickTop="1">
      <c r="A2425" s="1">
        <f t="shared" si="391"/>
        <v>240025</v>
      </c>
      <c r="B2425" s="1">
        <f t="shared" si="392"/>
        <v>24</v>
      </c>
      <c r="C2425" s="65">
        <v>25</v>
      </c>
      <c r="D2425" s="66"/>
      <c r="E2425" s="67"/>
      <c r="F2425" s="68"/>
      <c r="G2425" s="66"/>
      <c r="H2425" s="67"/>
      <c r="I2425" s="67"/>
      <c r="J2425" s="67"/>
      <c r="K2425" s="67"/>
      <c r="L2425" s="69"/>
      <c r="M2425" s="70"/>
      <c r="N2425" s="71"/>
    </row>
    <row r="2426" spans="1:14" ht="15">
      <c r="A2426" s="1">
        <f t="shared" si="391"/>
        <v>240026</v>
      </c>
      <c r="B2426" s="1">
        <f t="shared" si="392"/>
        <v>24</v>
      </c>
      <c r="C2426" s="65">
        <v>26</v>
      </c>
      <c r="D2426" s="66"/>
      <c r="E2426" s="67"/>
      <c r="F2426" s="68"/>
      <c r="G2426" s="66"/>
      <c r="H2426" s="67"/>
      <c r="I2426" s="67"/>
      <c r="J2426" s="67"/>
      <c r="K2426" s="67"/>
      <c r="L2426" s="69"/>
      <c r="M2426" s="70"/>
      <c r="N2426" s="71"/>
    </row>
    <row r="2427" spans="1:14" ht="15">
      <c r="A2427" s="1">
        <f t="shared" si="391"/>
        <v>240027</v>
      </c>
      <c r="B2427" s="1">
        <f t="shared" si="392"/>
        <v>24</v>
      </c>
      <c r="C2427" s="65">
        <v>27</v>
      </c>
      <c r="D2427" s="66"/>
      <c r="E2427" s="67"/>
      <c r="F2427" s="68"/>
      <c r="G2427" s="66"/>
      <c r="H2427" s="67"/>
      <c r="I2427" s="67"/>
      <c r="J2427" s="67"/>
      <c r="K2427" s="67"/>
      <c r="L2427" s="69"/>
      <c r="M2427" s="70"/>
      <c r="N2427" s="71"/>
    </row>
    <row r="2428" spans="1:14" ht="15">
      <c r="A2428" s="1">
        <f t="shared" si="391"/>
        <v>240028</v>
      </c>
      <c r="B2428" s="1">
        <f t="shared" si="392"/>
        <v>24</v>
      </c>
      <c r="C2428" s="65">
        <v>28</v>
      </c>
      <c r="D2428" s="66"/>
      <c r="E2428" s="67"/>
      <c r="F2428" s="68"/>
      <c r="G2428" s="66"/>
      <c r="H2428" s="67"/>
      <c r="I2428" s="67"/>
      <c r="J2428" s="67"/>
      <c r="K2428" s="67"/>
      <c r="L2428" s="69"/>
      <c r="M2428" s="70"/>
      <c r="N2428" s="71"/>
    </row>
    <row r="2429" spans="1:14" ht="15">
      <c r="A2429" s="1">
        <f t="shared" si="391"/>
        <v>240029</v>
      </c>
      <c r="B2429" s="1">
        <f t="shared" si="392"/>
        <v>24</v>
      </c>
      <c r="C2429" s="65">
        <v>29</v>
      </c>
      <c r="D2429" s="66"/>
      <c r="E2429" s="67"/>
      <c r="F2429" s="68"/>
      <c r="G2429" s="66"/>
      <c r="H2429" s="67"/>
      <c r="I2429" s="67"/>
      <c r="J2429" s="67"/>
      <c r="K2429" s="67"/>
      <c r="L2429" s="69"/>
      <c r="M2429" s="70"/>
      <c r="N2429" s="71"/>
    </row>
    <row r="2430" spans="1:14" ht="15">
      <c r="A2430" s="1">
        <f t="shared" si="391"/>
        <v>240030</v>
      </c>
      <c r="B2430" s="1">
        <f t="shared" si="392"/>
        <v>24</v>
      </c>
      <c r="C2430" s="65">
        <v>30</v>
      </c>
      <c r="D2430" s="66"/>
      <c r="E2430" s="67"/>
      <c r="F2430" s="68"/>
      <c r="G2430" s="66"/>
      <c r="H2430" s="67"/>
      <c r="I2430" s="67"/>
      <c r="J2430" s="67"/>
      <c r="K2430" s="67"/>
      <c r="L2430" s="69"/>
      <c r="M2430" s="70"/>
      <c r="N2430" s="71"/>
    </row>
    <row r="2431" spans="1:14" ht="15.75" thickBot="1">
      <c r="A2431" s="1">
        <f t="shared" si="391"/>
        <v>240031</v>
      </c>
      <c r="B2431" s="1">
        <f t="shared" si="392"/>
        <v>24</v>
      </c>
      <c r="C2431" s="65">
        <v>31</v>
      </c>
      <c r="D2431" s="72"/>
      <c r="E2431" s="73"/>
      <c r="F2431" s="74"/>
      <c r="G2431" s="72"/>
      <c r="H2431" s="73"/>
      <c r="I2431" s="73"/>
      <c r="J2431" s="73"/>
      <c r="K2431" s="73"/>
      <c r="L2431" s="75"/>
      <c r="M2431" s="76"/>
      <c r="N2431" s="77"/>
    </row>
    <row r="2432" spans="1:14" ht="19.5" thickTop="1" thickBot="1">
      <c r="A2432" s="1">
        <f t="shared" si="391"/>
        <v>240032</v>
      </c>
      <c r="B2432" s="1">
        <f t="shared" si="392"/>
        <v>24</v>
      </c>
      <c r="C2432" s="65">
        <v>32</v>
      </c>
      <c r="D2432" s="78">
        <f>SUM(D2425:D2431)</f>
        <v>0</v>
      </c>
      <c r="E2432" s="79">
        <f t="shared" ref="E2432:K2432" si="396">SUM(E2425:E2431)</f>
        <v>0</v>
      </c>
      <c r="F2432" s="80">
        <f t="shared" si="396"/>
        <v>0</v>
      </c>
      <c r="G2432" s="78">
        <f t="shared" si="396"/>
        <v>0</v>
      </c>
      <c r="H2432" s="79">
        <f t="shared" si="396"/>
        <v>0</v>
      </c>
      <c r="I2432" s="79">
        <f t="shared" si="396"/>
        <v>0</v>
      </c>
      <c r="J2432" s="79">
        <f t="shared" si="396"/>
        <v>0</v>
      </c>
      <c r="K2432" s="79">
        <f t="shared" si="396"/>
        <v>0</v>
      </c>
      <c r="L2432" s="159" t="s">
        <v>98</v>
      </c>
      <c r="M2432" s="160"/>
      <c r="N2432" s="161"/>
    </row>
    <row r="2433" spans="1:14" ht="15.75" thickTop="1">
      <c r="A2433" s="1">
        <f t="shared" si="391"/>
        <v>240033</v>
      </c>
      <c r="B2433" s="1">
        <f t="shared" si="392"/>
        <v>24</v>
      </c>
      <c r="C2433" s="65">
        <v>33</v>
      </c>
      <c r="D2433" s="66"/>
      <c r="E2433" s="67"/>
      <c r="F2433" s="68"/>
      <c r="G2433" s="66"/>
      <c r="H2433" s="67"/>
      <c r="I2433" s="67"/>
      <c r="J2433" s="67"/>
      <c r="K2433" s="67"/>
      <c r="L2433" s="69"/>
      <c r="M2433" s="70"/>
      <c r="N2433" s="71"/>
    </row>
    <row r="2434" spans="1:14" ht="15">
      <c r="A2434" s="1">
        <f t="shared" si="391"/>
        <v>240034</v>
      </c>
      <c r="B2434" s="1">
        <f t="shared" si="392"/>
        <v>24</v>
      </c>
      <c r="C2434" s="65">
        <v>34</v>
      </c>
      <c r="D2434" s="66"/>
      <c r="E2434" s="67"/>
      <c r="F2434" s="68"/>
      <c r="G2434" s="66"/>
      <c r="H2434" s="67"/>
      <c r="I2434" s="67"/>
      <c r="J2434" s="67"/>
      <c r="K2434" s="67"/>
      <c r="L2434" s="69"/>
      <c r="M2434" s="70"/>
      <c r="N2434" s="71"/>
    </row>
    <row r="2435" spans="1:14" ht="15">
      <c r="A2435" s="1">
        <f t="shared" si="391"/>
        <v>240035</v>
      </c>
      <c r="B2435" s="1">
        <f t="shared" si="392"/>
        <v>24</v>
      </c>
      <c r="C2435" s="65">
        <v>35</v>
      </c>
      <c r="D2435" s="66"/>
      <c r="E2435" s="67"/>
      <c r="F2435" s="68"/>
      <c r="G2435" s="66"/>
      <c r="H2435" s="67"/>
      <c r="I2435" s="67"/>
      <c r="J2435" s="67"/>
      <c r="K2435" s="67"/>
      <c r="L2435" s="69"/>
      <c r="M2435" s="70"/>
      <c r="N2435" s="71"/>
    </row>
    <row r="2436" spans="1:14" ht="15">
      <c r="A2436" s="1">
        <f t="shared" si="391"/>
        <v>240036</v>
      </c>
      <c r="B2436" s="1">
        <f t="shared" si="392"/>
        <v>24</v>
      </c>
      <c r="C2436" s="65">
        <v>36</v>
      </c>
      <c r="D2436" s="66"/>
      <c r="E2436" s="67"/>
      <c r="F2436" s="68"/>
      <c r="G2436" s="66"/>
      <c r="H2436" s="67"/>
      <c r="I2436" s="67"/>
      <c r="J2436" s="67"/>
      <c r="K2436" s="67"/>
      <c r="L2436" s="69"/>
      <c r="M2436" s="70"/>
      <c r="N2436" s="71"/>
    </row>
    <row r="2437" spans="1:14" ht="15">
      <c r="A2437" s="1">
        <f t="shared" si="391"/>
        <v>240037</v>
      </c>
      <c r="B2437" s="1">
        <f t="shared" si="392"/>
        <v>24</v>
      </c>
      <c r="C2437" s="65">
        <v>37</v>
      </c>
      <c r="D2437" s="66"/>
      <c r="E2437" s="67"/>
      <c r="F2437" s="68"/>
      <c r="G2437" s="66"/>
      <c r="H2437" s="67"/>
      <c r="I2437" s="67"/>
      <c r="J2437" s="67"/>
      <c r="K2437" s="67"/>
      <c r="L2437" s="69"/>
      <c r="M2437" s="70"/>
      <c r="N2437" s="71"/>
    </row>
    <row r="2438" spans="1:14" ht="15">
      <c r="A2438" s="1">
        <f t="shared" si="391"/>
        <v>240038</v>
      </c>
      <c r="B2438" s="1">
        <f t="shared" si="392"/>
        <v>24</v>
      </c>
      <c r="C2438" s="65">
        <v>38</v>
      </c>
      <c r="D2438" s="66"/>
      <c r="E2438" s="67"/>
      <c r="F2438" s="68"/>
      <c r="G2438" s="66"/>
      <c r="H2438" s="67"/>
      <c r="I2438" s="67"/>
      <c r="J2438" s="67"/>
      <c r="K2438" s="67"/>
      <c r="L2438" s="69"/>
      <c r="M2438" s="70"/>
      <c r="N2438" s="71"/>
    </row>
    <row r="2439" spans="1:14" ht="15.75" thickBot="1">
      <c r="A2439" s="1">
        <f t="shared" si="391"/>
        <v>240039</v>
      </c>
      <c r="B2439" s="1">
        <f t="shared" si="392"/>
        <v>24</v>
      </c>
      <c r="C2439" s="65">
        <v>39</v>
      </c>
      <c r="D2439" s="72"/>
      <c r="E2439" s="73"/>
      <c r="F2439" s="74"/>
      <c r="G2439" s="72"/>
      <c r="H2439" s="73"/>
      <c r="I2439" s="73"/>
      <c r="J2439" s="73"/>
      <c r="K2439" s="73"/>
      <c r="L2439" s="75"/>
      <c r="M2439" s="76"/>
      <c r="N2439" s="77"/>
    </row>
    <row r="2440" spans="1:14" ht="19.5" thickTop="1" thickBot="1">
      <c r="A2440" s="1">
        <f t="shared" si="391"/>
        <v>240040</v>
      </c>
      <c r="B2440" s="1">
        <f t="shared" si="392"/>
        <v>24</v>
      </c>
      <c r="C2440" s="65">
        <v>40</v>
      </c>
      <c r="D2440" s="78">
        <f>SUM(D2433:D2439)</f>
        <v>0</v>
      </c>
      <c r="E2440" s="79">
        <f t="shared" ref="E2440:K2440" si="397">SUM(E2433:E2439)</f>
        <v>0</v>
      </c>
      <c r="F2440" s="80">
        <f t="shared" si="397"/>
        <v>0</v>
      </c>
      <c r="G2440" s="78">
        <f t="shared" si="397"/>
        <v>0</v>
      </c>
      <c r="H2440" s="79">
        <f t="shared" si="397"/>
        <v>0</v>
      </c>
      <c r="I2440" s="79">
        <f t="shared" si="397"/>
        <v>0</v>
      </c>
      <c r="J2440" s="79">
        <f t="shared" si="397"/>
        <v>0</v>
      </c>
      <c r="K2440" s="79">
        <f t="shared" si="397"/>
        <v>0</v>
      </c>
      <c r="L2440" s="159" t="s">
        <v>99</v>
      </c>
      <c r="M2440" s="160"/>
      <c r="N2440" s="161"/>
    </row>
    <row r="2441" spans="1:14" ht="15.75" thickTop="1">
      <c r="A2441" s="1">
        <f t="shared" si="391"/>
        <v>240041</v>
      </c>
      <c r="B2441" s="1">
        <f t="shared" si="392"/>
        <v>24</v>
      </c>
      <c r="C2441" s="65">
        <v>41</v>
      </c>
      <c r="D2441" s="66"/>
      <c r="E2441" s="67"/>
      <c r="F2441" s="68"/>
      <c r="G2441" s="66"/>
      <c r="H2441" s="67"/>
      <c r="I2441" s="67"/>
      <c r="J2441" s="67"/>
      <c r="K2441" s="67"/>
      <c r="L2441" s="69"/>
      <c r="M2441" s="70"/>
      <c r="N2441" s="71"/>
    </row>
    <row r="2442" spans="1:14" ht="15">
      <c r="A2442" s="1">
        <f t="shared" si="391"/>
        <v>240042</v>
      </c>
      <c r="B2442" s="1">
        <f t="shared" si="392"/>
        <v>24</v>
      </c>
      <c r="C2442" s="65">
        <v>42</v>
      </c>
      <c r="D2442" s="66"/>
      <c r="E2442" s="67"/>
      <c r="F2442" s="68"/>
      <c r="G2442" s="66"/>
      <c r="H2442" s="67"/>
      <c r="I2442" s="67"/>
      <c r="J2442" s="67"/>
      <c r="K2442" s="67"/>
      <c r="L2442" s="69"/>
      <c r="M2442" s="70"/>
      <c r="N2442" s="71"/>
    </row>
    <row r="2443" spans="1:14" ht="15">
      <c r="A2443" s="1">
        <f t="shared" si="391"/>
        <v>240043</v>
      </c>
      <c r="B2443" s="1">
        <f t="shared" si="392"/>
        <v>24</v>
      </c>
      <c r="C2443" s="65">
        <v>43</v>
      </c>
      <c r="D2443" s="66"/>
      <c r="E2443" s="67"/>
      <c r="F2443" s="68"/>
      <c r="G2443" s="66"/>
      <c r="H2443" s="67"/>
      <c r="I2443" s="67"/>
      <c r="J2443" s="67"/>
      <c r="K2443" s="67"/>
      <c r="L2443" s="69"/>
      <c r="M2443" s="70"/>
      <c r="N2443" s="71"/>
    </row>
    <row r="2444" spans="1:14" ht="15">
      <c r="A2444" s="1">
        <f t="shared" si="391"/>
        <v>240044</v>
      </c>
      <c r="B2444" s="1">
        <f t="shared" si="392"/>
        <v>24</v>
      </c>
      <c r="C2444" s="65">
        <v>44</v>
      </c>
      <c r="D2444" s="66"/>
      <c r="E2444" s="67"/>
      <c r="F2444" s="68"/>
      <c r="G2444" s="66"/>
      <c r="H2444" s="67"/>
      <c r="I2444" s="67"/>
      <c r="J2444" s="67"/>
      <c r="K2444" s="67"/>
      <c r="L2444" s="69"/>
      <c r="M2444" s="70"/>
      <c r="N2444" s="71"/>
    </row>
    <row r="2445" spans="1:14" ht="15">
      <c r="A2445" s="1">
        <f t="shared" si="391"/>
        <v>240045</v>
      </c>
      <c r="B2445" s="1">
        <f t="shared" si="392"/>
        <v>24</v>
      </c>
      <c r="C2445" s="65">
        <v>45</v>
      </c>
      <c r="D2445" s="66"/>
      <c r="E2445" s="67"/>
      <c r="F2445" s="68"/>
      <c r="G2445" s="66"/>
      <c r="H2445" s="67"/>
      <c r="I2445" s="67"/>
      <c r="J2445" s="67"/>
      <c r="K2445" s="67"/>
      <c r="L2445" s="69"/>
      <c r="M2445" s="70"/>
      <c r="N2445" s="71"/>
    </row>
    <row r="2446" spans="1:14" ht="15">
      <c r="A2446" s="1">
        <f t="shared" si="391"/>
        <v>240046</v>
      </c>
      <c r="B2446" s="1">
        <f t="shared" si="392"/>
        <v>24</v>
      </c>
      <c r="C2446" s="65">
        <v>46</v>
      </c>
      <c r="D2446" s="66"/>
      <c r="E2446" s="67"/>
      <c r="F2446" s="68"/>
      <c r="G2446" s="66"/>
      <c r="H2446" s="67"/>
      <c r="I2446" s="67"/>
      <c r="J2446" s="67"/>
      <c r="K2446" s="67"/>
      <c r="L2446" s="69"/>
      <c r="M2446" s="70"/>
      <c r="N2446" s="71"/>
    </row>
    <row r="2447" spans="1:14" ht="15.75" thickBot="1">
      <c r="A2447" s="1">
        <f t="shared" si="391"/>
        <v>240047</v>
      </c>
      <c r="B2447" s="1">
        <f t="shared" si="392"/>
        <v>24</v>
      </c>
      <c r="C2447" s="65">
        <v>47</v>
      </c>
      <c r="D2447" s="72"/>
      <c r="E2447" s="73"/>
      <c r="F2447" s="74"/>
      <c r="G2447" s="72"/>
      <c r="H2447" s="73"/>
      <c r="I2447" s="73"/>
      <c r="J2447" s="73"/>
      <c r="K2447" s="73"/>
      <c r="L2447" s="75"/>
      <c r="M2447" s="76"/>
      <c r="N2447" s="77"/>
    </row>
    <row r="2448" spans="1:14" ht="19.5" thickTop="1" thickBot="1">
      <c r="A2448" s="1">
        <f t="shared" si="391"/>
        <v>240048</v>
      </c>
      <c r="B2448" s="1">
        <f t="shared" si="392"/>
        <v>24</v>
      </c>
      <c r="C2448" s="65">
        <v>48</v>
      </c>
      <c r="D2448" s="78">
        <f>SUM(D2441:D2447)</f>
        <v>0</v>
      </c>
      <c r="E2448" s="79">
        <f t="shared" ref="E2448:K2448" si="398">SUM(E2441:E2447)</f>
        <v>0</v>
      </c>
      <c r="F2448" s="80">
        <f t="shared" si="398"/>
        <v>0</v>
      </c>
      <c r="G2448" s="78">
        <f t="shared" si="398"/>
        <v>0</v>
      </c>
      <c r="H2448" s="79">
        <f t="shared" si="398"/>
        <v>0</v>
      </c>
      <c r="I2448" s="79">
        <f t="shared" si="398"/>
        <v>0</v>
      </c>
      <c r="J2448" s="79">
        <f t="shared" si="398"/>
        <v>0</v>
      </c>
      <c r="K2448" s="79">
        <f t="shared" si="398"/>
        <v>0</v>
      </c>
      <c r="L2448" s="159" t="s">
        <v>100</v>
      </c>
      <c r="M2448" s="160"/>
      <c r="N2448" s="161"/>
    </row>
    <row r="2449" spans="1:14" ht="15.75" thickTop="1">
      <c r="A2449" s="1">
        <f t="shared" si="391"/>
        <v>240049</v>
      </c>
      <c r="B2449" s="1">
        <f t="shared" si="392"/>
        <v>24</v>
      </c>
      <c r="C2449" s="65">
        <v>49</v>
      </c>
      <c r="D2449" s="66"/>
      <c r="E2449" s="67"/>
      <c r="F2449" s="68"/>
      <c r="G2449" s="66"/>
      <c r="H2449" s="67"/>
      <c r="I2449" s="67"/>
      <c r="J2449" s="67"/>
      <c r="K2449" s="67"/>
      <c r="L2449" s="69"/>
      <c r="M2449" s="70"/>
      <c r="N2449" s="71"/>
    </row>
    <row r="2450" spans="1:14" ht="15">
      <c r="A2450" s="1">
        <f t="shared" si="391"/>
        <v>240050</v>
      </c>
      <c r="B2450" s="1">
        <f t="shared" si="392"/>
        <v>24</v>
      </c>
      <c r="C2450" s="65">
        <v>50</v>
      </c>
      <c r="D2450" s="66"/>
      <c r="E2450" s="67"/>
      <c r="F2450" s="68"/>
      <c r="G2450" s="66"/>
      <c r="H2450" s="67"/>
      <c r="I2450" s="67"/>
      <c r="J2450" s="67"/>
      <c r="K2450" s="67"/>
      <c r="L2450" s="69"/>
      <c r="M2450" s="70"/>
      <c r="N2450" s="71"/>
    </row>
    <row r="2451" spans="1:14" ht="15">
      <c r="A2451" s="1">
        <f t="shared" si="391"/>
        <v>240051</v>
      </c>
      <c r="B2451" s="1">
        <f t="shared" si="392"/>
        <v>24</v>
      </c>
      <c r="C2451" s="65">
        <v>51</v>
      </c>
      <c r="D2451" s="66"/>
      <c r="E2451" s="67"/>
      <c r="F2451" s="68"/>
      <c r="G2451" s="66"/>
      <c r="H2451" s="67"/>
      <c r="I2451" s="67"/>
      <c r="J2451" s="67"/>
      <c r="K2451" s="67"/>
      <c r="L2451" s="69"/>
      <c r="M2451" s="70"/>
      <c r="N2451" s="71"/>
    </row>
    <row r="2452" spans="1:14" ht="15">
      <c r="A2452" s="1">
        <f t="shared" si="391"/>
        <v>240052</v>
      </c>
      <c r="B2452" s="1">
        <f t="shared" si="392"/>
        <v>24</v>
      </c>
      <c r="C2452" s="65">
        <v>52</v>
      </c>
      <c r="D2452" s="66"/>
      <c r="E2452" s="67"/>
      <c r="F2452" s="68"/>
      <c r="G2452" s="66"/>
      <c r="H2452" s="67"/>
      <c r="I2452" s="67"/>
      <c r="J2452" s="67"/>
      <c r="K2452" s="67"/>
      <c r="L2452" s="69"/>
      <c r="M2452" s="70"/>
      <c r="N2452" s="71"/>
    </row>
    <row r="2453" spans="1:14" ht="15">
      <c r="A2453" s="1">
        <f t="shared" si="391"/>
        <v>240053</v>
      </c>
      <c r="B2453" s="1">
        <f t="shared" si="392"/>
        <v>24</v>
      </c>
      <c r="C2453" s="65">
        <v>53</v>
      </c>
      <c r="D2453" s="66"/>
      <c r="E2453" s="67"/>
      <c r="F2453" s="68"/>
      <c r="G2453" s="66"/>
      <c r="H2453" s="67"/>
      <c r="I2453" s="67"/>
      <c r="J2453" s="67"/>
      <c r="K2453" s="67"/>
      <c r="L2453" s="69"/>
      <c r="M2453" s="70"/>
      <c r="N2453" s="71"/>
    </row>
    <row r="2454" spans="1:14" ht="15">
      <c r="A2454" s="1">
        <f t="shared" si="391"/>
        <v>240054</v>
      </c>
      <c r="B2454" s="1">
        <f t="shared" si="392"/>
        <v>24</v>
      </c>
      <c r="C2454" s="65">
        <v>54</v>
      </c>
      <c r="D2454" s="66"/>
      <c r="E2454" s="67"/>
      <c r="F2454" s="68"/>
      <c r="G2454" s="66"/>
      <c r="H2454" s="67"/>
      <c r="I2454" s="67"/>
      <c r="J2454" s="67"/>
      <c r="K2454" s="67"/>
      <c r="L2454" s="69"/>
      <c r="M2454" s="70"/>
      <c r="N2454" s="71"/>
    </row>
    <row r="2455" spans="1:14" ht="15.75" thickBot="1">
      <c r="A2455" s="1">
        <f t="shared" si="391"/>
        <v>240055</v>
      </c>
      <c r="B2455" s="1">
        <f t="shared" si="392"/>
        <v>24</v>
      </c>
      <c r="C2455" s="65">
        <v>55</v>
      </c>
      <c r="D2455" s="72"/>
      <c r="E2455" s="73"/>
      <c r="F2455" s="74"/>
      <c r="G2455" s="72"/>
      <c r="H2455" s="73"/>
      <c r="I2455" s="73"/>
      <c r="J2455" s="73"/>
      <c r="K2455" s="73"/>
      <c r="L2455" s="75"/>
      <c r="M2455" s="76"/>
      <c r="N2455" s="77"/>
    </row>
    <row r="2456" spans="1:14" ht="19.5" thickTop="1" thickBot="1">
      <c r="A2456" s="1">
        <f t="shared" si="391"/>
        <v>240056</v>
      </c>
      <c r="B2456" s="1">
        <f t="shared" si="392"/>
        <v>24</v>
      </c>
      <c r="C2456" s="65">
        <v>56</v>
      </c>
      <c r="D2456" s="78">
        <f>SUM(D2449:D2455)</f>
        <v>0</v>
      </c>
      <c r="E2456" s="79">
        <f t="shared" ref="E2456:K2456" si="399">SUM(E2449:E2455)</f>
        <v>0</v>
      </c>
      <c r="F2456" s="80">
        <f t="shared" si="399"/>
        <v>0</v>
      </c>
      <c r="G2456" s="78">
        <f t="shared" si="399"/>
        <v>0</v>
      </c>
      <c r="H2456" s="79">
        <f t="shared" si="399"/>
        <v>0</v>
      </c>
      <c r="I2456" s="79">
        <f t="shared" si="399"/>
        <v>0</v>
      </c>
      <c r="J2456" s="79">
        <f t="shared" si="399"/>
        <v>0</v>
      </c>
      <c r="K2456" s="79">
        <f t="shared" si="399"/>
        <v>0</v>
      </c>
      <c r="L2456" s="159" t="s">
        <v>101</v>
      </c>
      <c r="M2456" s="160"/>
      <c r="N2456" s="161"/>
    </row>
    <row r="2457" spans="1:14" ht="15.75" thickTop="1">
      <c r="A2457" s="1">
        <f t="shared" si="391"/>
        <v>240057</v>
      </c>
      <c r="B2457" s="1">
        <f t="shared" si="392"/>
        <v>24</v>
      </c>
      <c r="C2457" s="65">
        <v>57</v>
      </c>
      <c r="D2457" s="66"/>
      <c r="E2457" s="67"/>
      <c r="F2457" s="68"/>
      <c r="G2457" s="66"/>
      <c r="H2457" s="67"/>
      <c r="I2457" s="67"/>
      <c r="J2457" s="67"/>
      <c r="K2457" s="67"/>
      <c r="L2457" s="69"/>
      <c r="M2457" s="70"/>
      <c r="N2457" s="71"/>
    </row>
    <row r="2458" spans="1:14" ht="15">
      <c r="A2458" s="1">
        <f t="shared" si="391"/>
        <v>240058</v>
      </c>
      <c r="B2458" s="1">
        <f t="shared" si="392"/>
        <v>24</v>
      </c>
      <c r="C2458" s="65">
        <v>58</v>
      </c>
      <c r="D2458" s="66"/>
      <c r="E2458" s="67"/>
      <c r="F2458" s="68"/>
      <c r="G2458" s="66"/>
      <c r="H2458" s="67"/>
      <c r="I2458" s="67"/>
      <c r="J2458" s="67"/>
      <c r="K2458" s="67"/>
      <c r="L2458" s="69"/>
      <c r="M2458" s="70"/>
      <c r="N2458" s="71"/>
    </row>
    <row r="2459" spans="1:14" ht="15">
      <c r="A2459" s="1">
        <f t="shared" si="391"/>
        <v>240059</v>
      </c>
      <c r="B2459" s="1">
        <f t="shared" si="392"/>
        <v>24</v>
      </c>
      <c r="C2459" s="65">
        <v>59</v>
      </c>
      <c r="D2459" s="66"/>
      <c r="E2459" s="67"/>
      <c r="F2459" s="68"/>
      <c r="G2459" s="66"/>
      <c r="H2459" s="67"/>
      <c r="I2459" s="67"/>
      <c r="J2459" s="67"/>
      <c r="K2459" s="67"/>
      <c r="L2459" s="69"/>
      <c r="M2459" s="70"/>
      <c r="N2459" s="71"/>
    </row>
    <row r="2460" spans="1:14" ht="15">
      <c r="A2460" s="1">
        <f t="shared" si="391"/>
        <v>240060</v>
      </c>
      <c r="B2460" s="1">
        <f t="shared" si="392"/>
        <v>24</v>
      </c>
      <c r="C2460" s="65">
        <v>60</v>
      </c>
      <c r="D2460" s="66"/>
      <c r="E2460" s="67"/>
      <c r="F2460" s="68"/>
      <c r="G2460" s="66"/>
      <c r="H2460" s="67"/>
      <c r="I2460" s="67"/>
      <c r="J2460" s="67"/>
      <c r="K2460" s="67"/>
      <c r="L2460" s="69"/>
      <c r="M2460" s="70"/>
      <c r="N2460" s="71"/>
    </row>
    <row r="2461" spans="1:14" ht="15">
      <c r="A2461" s="1">
        <f t="shared" si="391"/>
        <v>240061</v>
      </c>
      <c r="B2461" s="1">
        <f t="shared" si="392"/>
        <v>24</v>
      </c>
      <c r="C2461" s="65">
        <v>61</v>
      </c>
      <c r="D2461" s="66"/>
      <c r="E2461" s="67"/>
      <c r="F2461" s="68"/>
      <c r="G2461" s="66"/>
      <c r="H2461" s="67"/>
      <c r="I2461" s="67"/>
      <c r="J2461" s="67"/>
      <c r="K2461" s="67"/>
      <c r="L2461" s="69"/>
      <c r="M2461" s="70"/>
      <c r="N2461" s="71"/>
    </row>
    <row r="2462" spans="1:14" ht="15">
      <c r="A2462" s="1">
        <f t="shared" si="391"/>
        <v>240062</v>
      </c>
      <c r="B2462" s="1">
        <f t="shared" si="392"/>
        <v>24</v>
      </c>
      <c r="C2462" s="65">
        <v>62</v>
      </c>
      <c r="D2462" s="66"/>
      <c r="E2462" s="67"/>
      <c r="F2462" s="68"/>
      <c r="G2462" s="66"/>
      <c r="H2462" s="67"/>
      <c r="I2462" s="67"/>
      <c r="J2462" s="67"/>
      <c r="K2462" s="67"/>
      <c r="L2462" s="69"/>
      <c r="M2462" s="70"/>
      <c r="N2462" s="71"/>
    </row>
    <row r="2463" spans="1:14" ht="15.75" thickBot="1">
      <c r="A2463" s="1">
        <f t="shared" si="391"/>
        <v>240063</v>
      </c>
      <c r="B2463" s="1">
        <f t="shared" si="392"/>
        <v>24</v>
      </c>
      <c r="C2463" s="65">
        <v>63</v>
      </c>
      <c r="D2463" s="72"/>
      <c r="E2463" s="73"/>
      <c r="F2463" s="74"/>
      <c r="G2463" s="72"/>
      <c r="H2463" s="73"/>
      <c r="I2463" s="73"/>
      <c r="J2463" s="73"/>
      <c r="K2463" s="73"/>
      <c r="L2463" s="75"/>
      <c r="M2463" s="76"/>
      <c r="N2463" s="77"/>
    </row>
    <row r="2464" spans="1:14" ht="19.5" thickTop="1" thickBot="1">
      <c r="A2464" s="1">
        <f t="shared" si="391"/>
        <v>240064</v>
      </c>
      <c r="B2464" s="1">
        <f t="shared" si="392"/>
        <v>24</v>
      </c>
      <c r="C2464" s="65">
        <v>64</v>
      </c>
      <c r="D2464" s="78">
        <f>SUM(D2457:D2463)</f>
        <v>0</v>
      </c>
      <c r="E2464" s="79">
        <f t="shared" ref="E2464:K2464" si="400">SUM(E2457:E2463)</f>
        <v>0</v>
      </c>
      <c r="F2464" s="80">
        <f t="shared" si="400"/>
        <v>0</v>
      </c>
      <c r="G2464" s="78">
        <f t="shared" si="400"/>
        <v>0</v>
      </c>
      <c r="H2464" s="79">
        <f t="shared" si="400"/>
        <v>0</v>
      </c>
      <c r="I2464" s="79">
        <f t="shared" si="400"/>
        <v>0</v>
      </c>
      <c r="J2464" s="79">
        <f t="shared" si="400"/>
        <v>0</v>
      </c>
      <c r="K2464" s="79">
        <f t="shared" si="400"/>
        <v>0</v>
      </c>
      <c r="L2464" s="159" t="s">
        <v>102</v>
      </c>
      <c r="M2464" s="160"/>
      <c r="N2464" s="161"/>
    </row>
    <row r="2465" spans="1:14" ht="15.75" thickTop="1">
      <c r="A2465" s="1">
        <f t="shared" si="391"/>
        <v>240065</v>
      </c>
      <c r="B2465" s="1">
        <f t="shared" si="392"/>
        <v>24</v>
      </c>
      <c r="C2465" s="65">
        <v>65</v>
      </c>
      <c r="D2465" s="66"/>
      <c r="E2465" s="67"/>
      <c r="F2465" s="68"/>
      <c r="G2465" s="66"/>
      <c r="H2465" s="67"/>
      <c r="I2465" s="67"/>
      <c r="J2465" s="67"/>
      <c r="K2465" s="67"/>
      <c r="L2465" s="69"/>
      <c r="M2465" s="70"/>
      <c r="N2465" s="71"/>
    </row>
    <row r="2466" spans="1:14" ht="15">
      <c r="A2466" s="1">
        <f t="shared" ref="A2466:A2495" si="401">VALUE(TRIM(B2466&amp;"00"&amp;C2466))</f>
        <v>240066</v>
      </c>
      <c r="B2466" s="1">
        <f t="shared" si="392"/>
        <v>24</v>
      </c>
      <c r="C2466" s="65">
        <v>66</v>
      </c>
      <c r="D2466" s="66"/>
      <c r="E2466" s="67"/>
      <c r="F2466" s="68"/>
      <c r="G2466" s="66"/>
      <c r="H2466" s="67"/>
      <c r="I2466" s="67"/>
      <c r="J2466" s="67"/>
      <c r="K2466" s="67"/>
      <c r="L2466" s="69"/>
      <c r="M2466" s="70"/>
      <c r="N2466" s="71"/>
    </row>
    <row r="2467" spans="1:14" ht="15">
      <c r="A2467" s="1">
        <f t="shared" si="401"/>
        <v>240067</v>
      </c>
      <c r="B2467" s="1">
        <f t="shared" ref="B2467:B2497" si="402">B2466</f>
        <v>24</v>
      </c>
      <c r="C2467" s="65">
        <v>67</v>
      </c>
      <c r="D2467" s="66"/>
      <c r="E2467" s="67"/>
      <c r="F2467" s="68"/>
      <c r="G2467" s="66"/>
      <c r="H2467" s="67"/>
      <c r="I2467" s="67"/>
      <c r="J2467" s="67"/>
      <c r="K2467" s="67"/>
      <c r="L2467" s="69"/>
      <c r="M2467" s="70"/>
      <c r="N2467" s="71"/>
    </row>
    <row r="2468" spans="1:14" ht="15">
      <c r="A2468" s="1">
        <f t="shared" si="401"/>
        <v>240068</v>
      </c>
      <c r="B2468" s="1">
        <f t="shared" si="402"/>
        <v>24</v>
      </c>
      <c r="C2468" s="65">
        <v>68</v>
      </c>
      <c r="D2468" s="66"/>
      <c r="E2468" s="67"/>
      <c r="F2468" s="68"/>
      <c r="G2468" s="66"/>
      <c r="H2468" s="67"/>
      <c r="I2468" s="67"/>
      <c r="J2468" s="67"/>
      <c r="K2468" s="67"/>
      <c r="L2468" s="69"/>
      <c r="M2468" s="70"/>
      <c r="N2468" s="71"/>
    </row>
    <row r="2469" spans="1:14" ht="15">
      <c r="A2469" s="1">
        <f t="shared" si="401"/>
        <v>240069</v>
      </c>
      <c r="B2469" s="1">
        <f t="shared" si="402"/>
        <v>24</v>
      </c>
      <c r="C2469" s="65">
        <v>69</v>
      </c>
      <c r="D2469" s="66"/>
      <c r="E2469" s="67"/>
      <c r="F2469" s="68"/>
      <c r="G2469" s="66"/>
      <c r="H2469" s="67"/>
      <c r="I2469" s="67"/>
      <c r="J2469" s="67"/>
      <c r="K2469" s="67"/>
      <c r="L2469" s="69"/>
      <c r="M2469" s="70"/>
      <c r="N2469" s="71"/>
    </row>
    <row r="2470" spans="1:14" ht="15">
      <c r="A2470" s="1">
        <f t="shared" si="401"/>
        <v>240070</v>
      </c>
      <c r="B2470" s="1">
        <f t="shared" si="402"/>
        <v>24</v>
      </c>
      <c r="C2470" s="65">
        <v>70</v>
      </c>
      <c r="D2470" s="66"/>
      <c r="E2470" s="67"/>
      <c r="F2470" s="68"/>
      <c r="G2470" s="66"/>
      <c r="H2470" s="67"/>
      <c r="I2470" s="67"/>
      <c r="J2470" s="67"/>
      <c r="K2470" s="67"/>
      <c r="L2470" s="69"/>
      <c r="M2470" s="70"/>
      <c r="N2470" s="71"/>
    </row>
    <row r="2471" spans="1:14" ht="15.75" thickBot="1">
      <c r="A2471" s="1">
        <f t="shared" si="401"/>
        <v>240071</v>
      </c>
      <c r="B2471" s="1">
        <f t="shared" si="402"/>
        <v>24</v>
      </c>
      <c r="C2471" s="65">
        <v>71</v>
      </c>
      <c r="D2471" s="72"/>
      <c r="E2471" s="73"/>
      <c r="F2471" s="74"/>
      <c r="G2471" s="72"/>
      <c r="H2471" s="73"/>
      <c r="I2471" s="73"/>
      <c r="J2471" s="73"/>
      <c r="K2471" s="73"/>
      <c r="L2471" s="75"/>
      <c r="M2471" s="76"/>
      <c r="N2471" s="77"/>
    </row>
    <row r="2472" spans="1:14" ht="19.5" thickTop="1" thickBot="1">
      <c r="A2472" s="1">
        <f t="shared" si="401"/>
        <v>240072</v>
      </c>
      <c r="B2472" s="1">
        <f t="shared" si="402"/>
        <v>24</v>
      </c>
      <c r="C2472" s="65">
        <v>72</v>
      </c>
      <c r="D2472" s="78">
        <f>SUM(D2465:D2471)</f>
        <v>0</v>
      </c>
      <c r="E2472" s="79">
        <f t="shared" ref="E2472:K2472" si="403">SUM(E2465:E2471)</f>
        <v>0</v>
      </c>
      <c r="F2472" s="80">
        <f t="shared" si="403"/>
        <v>0</v>
      </c>
      <c r="G2472" s="78">
        <f t="shared" si="403"/>
        <v>0</v>
      </c>
      <c r="H2472" s="79">
        <f t="shared" si="403"/>
        <v>0</v>
      </c>
      <c r="I2472" s="79">
        <f t="shared" si="403"/>
        <v>0</v>
      </c>
      <c r="J2472" s="79">
        <f t="shared" si="403"/>
        <v>0</v>
      </c>
      <c r="K2472" s="79">
        <f t="shared" si="403"/>
        <v>0</v>
      </c>
      <c r="L2472" s="159" t="s">
        <v>103</v>
      </c>
      <c r="M2472" s="160"/>
      <c r="N2472" s="161"/>
    </row>
    <row r="2473" spans="1:14" ht="15.75" thickTop="1">
      <c r="A2473" s="1">
        <f t="shared" si="401"/>
        <v>240073</v>
      </c>
      <c r="B2473" s="1">
        <f t="shared" si="402"/>
        <v>24</v>
      </c>
      <c r="C2473" s="65">
        <v>73</v>
      </c>
      <c r="D2473" s="66"/>
      <c r="E2473" s="67"/>
      <c r="F2473" s="68"/>
      <c r="G2473" s="66"/>
      <c r="H2473" s="67"/>
      <c r="I2473" s="67"/>
      <c r="J2473" s="67"/>
      <c r="K2473" s="67"/>
      <c r="L2473" s="69"/>
      <c r="M2473" s="70"/>
      <c r="N2473" s="71"/>
    </row>
    <row r="2474" spans="1:14" ht="15">
      <c r="A2474" s="1">
        <f t="shared" si="401"/>
        <v>240074</v>
      </c>
      <c r="B2474" s="1">
        <f t="shared" si="402"/>
        <v>24</v>
      </c>
      <c r="C2474" s="65">
        <v>74</v>
      </c>
      <c r="D2474" s="66"/>
      <c r="E2474" s="67"/>
      <c r="F2474" s="68"/>
      <c r="G2474" s="66"/>
      <c r="H2474" s="67"/>
      <c r="I2474" s="67"/>
      <c r="J2474" s="67"/>
      <c r="K2474" s="67"/>
      <c r="L2474" s="69"/>
      <c r="M2474" s="70"/>
      <c r="N2474" s="71"/>
    </row>
    <row r="2475" spans="1:14" ht="15">
      <c r="A2475" s="1">
        <f t="shared" si="401"/>
        <v>240075</v>
      </c>
      <c r="B2475" s="1">
        <f t="shared" si="402"/>
        <v>24</v>
      </c>
      <c r="C2475" s="65">
        <v>75</v>
      </c>
      <c r="D2475" s="66"/>
      <c r="E2475" s="67"/>
      <c r="F2475" s="68"/>
      <c r="G2475" s="66"/>
      <c r="H2475" s="67"/>
      <c r="I2475" s="67"/>
      <c r="J2475" s="67"/>
      <c r="K2475" s="67"/>
      <c r="L2475" s="69"/>
      <c r="M2475" s="70"/>
      <c r="N2475" s="71"/>
    </row>
    <row r="2476" spans="1:14" ht="15">
      <c r="A2476" s="1">
        <f t="shared" si="401"/>
        <v>240076</v>
      </c>
      <c r="B2476" s="1">
        <f t="shared" si="402"/>
        <v>24</v>
      </c>
      <c r="C2476" s="65">
        <v>76</v>
      </c>
      <c r="D2476" s="66"/>
      <c r="E2476" s="67"/>
      <c r="F2476" s="68"/>
      <c r="G2476" s="66"/>
      <c r="H2476" s="67"/>
      <c r="I2476" s="67"/>
      <c r="J2476" s="67"/>
      <c r="K2476" s="67"/>
      <c r="L2476" s="69"/>
      <c r="M2476" s="70"/>
      <c r="N2476" s="71"/>
    </row>
    <row r="2477" spans="1:14" ht="15">
      <c r="A2477" s="1">
        <f t="shared" si="401"/>
        <v>240077</v>
      </c>
      <c r="B2477" s="1">
        <f t="shared" si="402"/>
        <v>24</v>
      </c>
      <c r="C2477" s="65">
        <v>77</v>
      </c>
      <c r="D2477" s="66"/>
      <c r="E2477" s="67"/>
      <c r="F2477" s="68"/>
      <c r="G2477" s="66"/>
      <c r="H2477" s="67"/>
      <c r="I2477" s="67"/>
      <c r="J2477" s="67"/>
      <c r="K2477" s="67"/>
      <c r="L2477" s="69"/>
      <c r="M2477" s="70"/>
      <c r="N2477" s="71"/>
    </row>
    <row r="2478" spans="1:14" ht="15">
      <c r="A2478" s="1">
        <f t="shared" si="401"/>
        <v>240078</v>
      </c>
      <c r="B2478" s="1">
        <f t="shared" si="402"/>
        <v>24</v>
      </c>
      <c r="C2478" s="65">
        <v>78</v>
      </c>
      <c r="D2478" s="66"/>
      <c r="E2478" s="67"/>
      <c r="F2478" s="68"/>
      <c r="G2478" s="66"/>
      <c r="H2478" s="67"/>
      <c r="I2478" s="67"/>
      <c r="J2478" s="67"/>
      <c r="K2478" s="67"/>
      <c r="L2478" s="69"/>
      <c r="M2478" s="70"/>
      <c r="N2478" s="71"/>
    </row>
    <row r="2479" spans="1:14" ht="15.75" thickBot="1">
      <c r="A2479" s="1">
        <f t="shared" si="401"/>
        <v>240079</v>
      </c>
      <c r="B2479" s="1">
        <f t="shared" si="402"/>
        <v>24</v>
      </c>
      <c r="C2479" s="65">
        <v>79</v>
      </c>
      <c r="D2479" s="72"/>
      <c r="E2479" s="73"/>
      <c r="F2479" s="74"/>
      <c r="G2479" s="72"/>
      <c r="H2479" s="73"/>
      <c r="I2479" s="73"/>
      <c r="J2479" s="73"/>
      <c r="K2479" s="73"/>
      <c r="L2479" s="75"/>
      <c r="M2479" s="76"/>
      <c r="N2479" s="77"/>
    </row>
    <row r="2480" spans="1:14" ht="19.5" thickTop="1" thickBot="1">
      <c r="A2480" s="1">
        <f t="shared" si="401"/>
        <v>240080</v>
      </c>
      <c r="B2480" s="1">
        <f t="shared" si="402"/>
        <v>24</v>
      </c>
      <c r="C2480" s="65">
        <v>80</v>
      </c>
      <c r="D2480" s="78">
        <f>SUM(D2473:D2479)</f>
        <v>0</v>
      </c>
      <c r="E2480" s="79">
        <f t="shared" ref="E2480:K2480" si="404">SUM(E2473:E2479)</f>
        <v>0</v>
      </c>
      <c r="F2480" s="80">
        <f t="shared" si="404"/>
        <v>0</v>
      </c>
      <c r="G2480" s="78">
        <f t="shared" si="404"/>
        <v>0</v>
      </c>
      <c r="H2480" s="79">
        <f t="shared" si="404"/>
        <v>0</v>
      </c>
      <c r="I2480" s="79">
        <f t="shared" si="404"/>
        <v>0</v>
      </c>
      <c r="J2480" s="79">
        <f t="shared" si="404"/>
        <v>0</v>
      </c>
      <c r="K2480" s="79">
        <f t="shared" si="404"/>
        <v>0</v>
      </c>
      <c r="L2480" s="159" t="s">
        <v>104</v>
      </c>
      <c r="M2480" s="160"/>
      <c r="N2480" s="161"/>
    </row>
    <row r="2481" spans="1:14" ht="15.75" thickTop="1">
      <c r="A2481" s="1">
        <f t="shared" si="401"/>
        <v>240081</v>
      </c>
      <c r="B2481" s="1">
        <f t="shared" si="402"/>
        <v>24</v>
      </c>
      <c r="C2481" s="65">
        <v>81</v>
      </c>
      <c r="D2481" s="66"/>
      <c r="E2481" s="67"/>
      <c r="F2481" s="68"/>
      <c r="G2481" s="66"/>
      <c r="H2481" s="67"/>
      <c r="I2481" s="67"/>
      <c r="J2481" s="67"/>
      <c r="K2481" s="67"/>
      <c r="L2481" s="69"/>
      <c r="M2481" s="70"/>
      <c r="N2481" s="71"/>
    </row>
    <row r="2482" spans="1:14" ht="15">
      <c r="A2482" s="1">
        <f t="shared" si="401"/>
        <v>240082</v>
      </c>
      <c r="B2482" s="1">
        <f t="shared" si="402"/>
        <v>24</v>
      </c>
      <c r="C2482" s="65">
        <v>82</v>
      </c>
      <c r="D2482" s="66"/>
      <c r="E2482" s="67"/>
      <c r="F2482" s="68"/>
      <c r="G2482" s="66"/>
      <c r="H2482" s="67"/>
      <c r="I2482" s="67"/>
      <c r="J2482" s="67"/>
      <c r="K2482" s="67"/>
      <c r="L2482" s="69"/>
      <c r="M2482" s="70"/>
      <c r="N2482" s="71"/>
    </row>
    <row r="2483" spans="1:14" ht="15">
      <c r="A2483" s="1">
        <f t="shared" si="401"/>
        <v>240083</v>
      </c>
      <c r="B2483" s="1">
        <f t="shared" si="402"/>
        <v>24</v>
      </c>
      <c r="C2483" s="65">
        <v>83</v>
      </c>
      <c r="D2483" s="66"/>
      <c r="E2483" s="67"/>
      <c r="F2483" s="68"/>
      <c r="G2483" s="66"/>
      <c r="H2483" s="67"/>
      <c r="I2483" s="67"/>
      <c r="J2483" s="67"/>
      <c r="K2483" s="67"/>
      <c r="L2483" s="69"/>
      <c r="M2483" s="70"/>
      <c r="N2483" s="71"/>
    </row>
    <row r="2484" spans="1:14" ht="15">
      <c r="A2484" s="1">
        <f t="shared" si="401"/>
        <v>240084</v>
      </c>
      <c r="B2484" s="1">
        <f t="shared" si="402"/>
        <v>24</v>
      </c>
      <c r="C2484" s="65">
        <v>84</v>
      </c>
      <c r="D2484" s="66"/>
      <c r="E2484" s="67"/>
      <c r="F2484" s="68"/>
      <c r="G2484" s="66"/>
      <c r="H2484" s="67"/>
      <c r="I2484" s="67"/>
      <c r="J2484" s="67"/>
      <c r="K2484" s="67"/>
      <c r="L2484" s="69"/>
      <c r="M2484" s="70"/>
      <c r="N2484" s="71"/>
    </row>
    <row r="2485" spans="1:14" ht="15">
      <c r="A2485" s="1">
        <f t="shared" si="401"/>
        <v>240085</v>
      </c>
      <c r="B2485" s="1">
        <f t="shared" si="402"/>
        <v>24</v>
      </c>
      <c r="C2485" s="65">
        <v>85</v>
      </c>
      <c r="D2485" s="66"/>
      <c r="E2485" s="67"/>
      <c r="F2485" s="68"/>
      <c r="G2485" s="66"/>
      <c r="H2485" s="67"/>
      <c r="I2485" s="67"/>
      <c r="J2485" s="67"/>
      <c r="K2485" s="67"/>
      <c r="L2485" s="69"/>
      <c r="M2485" s="70"/>
      <c r="N2485" s="71"/>
    </row>
    <row r="2486" spans="1:14" ht="15">
      <c r="A2486" s="1">
        <f t="shared" si="401"/>
        <v>240086</v>
      </c>
      <c r="B2486" s="1">
        <f t="shared" si="402"/>
        <v>24</v>
      </c>
      <c r="C2486" s="65">
        <v>86</v>
      </c>
      <c r="D2486" s="66"/>
      <c r="E2486" s="67"/>
      <c r="F2486" s="68"/>
      <c r="G2486" s="66"/>
      <c r="H2486" s="67"/>
      <c r="I2486" s="67"/>
      <c r="J2486" s="67"/>
      <c r="K2486" s="67"/>
      <c r="L2486" s="69"/>
      <c r="M2486" s="70"/>
      <c r="N2486" s="71"/>
    </row>
    <row r="2487" spans="1:14" ht="15.75" thickBot="1">
      <c r="A2487" s="1">
        <f t="shared" si="401"/>
        <v>240087</v>
      </c>
      <c r="B2487" s="1">
        <f t="shared" si="402"/>
        <v>24</v>
      </c>
      <c r="C2487" s="65">
        <v>87</v>
      </c>
      <c r="D2487" s="72"/>
      <c r="E2487" s="73"/>
      <c r="F2487" s="74"/>
      <c r="G2487" s="72"/>
      <c r="H2487" s="73"/>
      <c r="I2487" s="73"/>
      <c r="J2487" s="73"/>
      <c r="K2487" s="73"/>
      <c r="L2487" s="75"/>
      <c r="M2487" s="76"/>
      <c r="N2487" s="77"/>
    </row>
    <row r="2488" spans="1:14" ht="19.5" thickTop="1" thickBot="1">
      <c r="A2488" s="1">
        <f t="shared" si="401"/>
        <v>240088</v>
      </c>
      <c r="B2488" s="1">
        <f t="shared" si="402"/>
        <v>24</v>
      </c>
      <c r="C2488" s="65">
        <v>88</v>
      </c>
      <c r="D2488" s="78">
        <f>SUM(D2481:D2487)</f>
        <v>0</v>
      </c>
      <c r="E2488" s="79">
        <f t="shared" ref="E2488:K2488" si="405">SUM(E2481:E2487)</f>
        <v>0</v>
      </c>
      <c r="F2488" s="80">
        <f t="shared" si="405"/>
        <v>0</v>
      </c>
      <c r="G2488" s="78">
        <f t="shared" si="405"/>
        <v>0</v>
      </c>
      <c r="H2488" s="79">
        <f t="shared" si="405"/>
        <v>0</v>
      </c>
      <c r="I2488" s="79">
        <f t="shared" si="405"/>
        <v>0</v>
      </c>
      <c r="J2488" s="79">
        <f t="shared" si="405"/>
        <v>0</v>
      </c>
      <c r="K2488" s="79">
        <f t="shared" si="405"/>
        <v>0</v>
      </c>
      <c r="L2488" s="159" t="s">
        <v>105</v>
      </c>
      <c r="M2488" s="160"/>
      <c r="N2488" s="161"/>
    </row>
    <row r="2489" spans="1:14" ht="15.75" thickTop="1">
      <c r="A2489" s="1">
        <f t="shared" si="401"/>
        <v>240089</v>
      </c>
      <c r="B2489" s="1">
        <f t="shared" si="402"/>
        <v>24</v>
      </c>
      <c r="C2489" s="65">
        <v>89</v>
      </c>
      <c r="D2489" s="66"/>
      <c r="E2489" s="67"/>
      <c r="F2489" s="68"/>
      <c r="G2489" s="66"/>
      <c r="H2489" s="67"/>
      <c r="I2489" s="67"/>
      <c r="J2489" s="67"/>
      <c r="K2489" s="67"/>
      <c r="L2489" s="69"/>
      <c r="M2489" s="70"/>
      <c r="N2489" s="71"/>
    </row>
    <row r="2490" spans="1:14" ht="15">
      <c r="A2490" s="1">
        <f t="shared" si="401"/>
        <v>240090</v>
      </c>
      <c r="B2490" s="1">
        <f t="shared" si="402"/>
        <v>24</v>
      </c>
      <c r="C2490" s="65">
        <v>90</v>
      </c>
      <c r="D2490" s="66"/>
      <c r="E2490" s="67"/>
      <c r="F2490" s="68"/>
      <c r="G2490" s="66"/>
      <c r="H2490" s="67"/>
      <c r="I2490" s="67"/>
      <c r="J2490" s="67"/>
      <c r="K2490" s="67"/>
      <c r="L2490" s="69"/>
      <c r="M2490" s="70"/>
      <c r="N2490" s="71"/>
    </row>
    <row r="2491" spans="1:14" ht="15">
      <c r="A2491" s="1">
        <f t="shared" si="401"/>
        <v>240091</v>
      </c>
      <c r="B2491" s="1">
        <f t="shared" si="402"/>
        <v>24</v>
      </c>
      <c r="C2491" s="65">
        <v>91</v>
      </c>
      <c r="D2491" s="66"/>
      <c r="E2491" s="67"/>
      <c r="F2491" s="68"/>
      <c r="G2491" s="66"/>
      <c r="H2491" s="67"/>
      <c r="I2491" s="67"/>
      <c r="J2491" s="67"/>
      <c r="K2491" s="67"/>
      <c r="L2491" s="69"/>
      <c r="M2491" s="70"/>
      <c r="N2491" s="71"/>
    </row>
    <row r="2492" spans="1:14" ht="15">
      <c r="A2492" s="1">
        <f t="shared" si="401"/>
        <v>240092</v>
      </c>
      <c r="B2492" s="1">
        <f t="shared" si="402"/>
        <v>24</v>
      </c>
      <c r="C2492" s="65">
        <v>92</v>
      </c>
      <c r="D2492" s="66"/>
      <c r="E2492" s="67"/>
      <c r="F2492" s="68"/>
      <c r="G2492" s="66"/>
      <c r="H2492" s="67"/>
      <c r="I2492" s="67"/>
      <c r="J2492" s="67"/>
      <c r="K2492" s="67"/>
      <c r="L2492" s="69"/>
      <c r="M2492" s="70"/>
      <c r="N2492" s="71"/>
    </row>
    <row r="2493" spans="1:14" ht="15">
      <c r="A2493" s="1">
        <f t="shared" si="401"/>
        <v>240093</v>
      </c>
      <c r="B2493" s="1">
        <f t="shared" si="402"/>
        <v>24</v>
      </c>
      <c r="C2493" s="65">
        <v>93</v>
      </c>
      <c r="D2493" s="66"/>
      <c r="E2493" s="67"/>
      <c r="F2493" s="68"/>
      <c r="G2493" s="66"/>
      <c r="H2493" s="67"/>
      <c r="I2493" s="67"/>
      <c r="J2493" s="67"/>
      <c r="K2493" s="67"/>
      <c r="L2493" s="69"/>
      <c r="M2493" s="70"/>
      <c r="N2493" s="71"/>
    </row>
    <row r="2494" spans="1:14" ht="15">
      <c r="A2494" s="1">
        <f t="shared" si="401"/>
        <v>240094</v>
      </c>
      <c r="B2494" s="1">
        <f t="shared" si="402"/>
        <v>24</v>
      </c>
      <c r="C2494" s="65">
        <v>94</v>
      </c>
      <c r="D2494" s="66"/>
      <c r="E2494" s="67"/>
      <c r="F2494" s="68"/>
      <c r="G2494" s="66"/>
      <c r="H2494" s="67"/>
      <c r="I2494" s="67"/>
      <c r="J2494" s="67"/>
      <c r="K2494" s="67"/>
      <c r="L2494" s="69"/>
      <c r="M2494" s="70"/>
      <c r="N2494" s="71"/>
    </row>
    <row r="2495" spans="1:14" ht="15.75" thickBot="1">
      <c r="A2495" s="1">
        <f t="shared" si="401"/>
        <v>240095</v>
      </c>
      <c r="B2495" s="1">
        <f t="shared" si="402"/>
        <v>24</v>
      </c>
      <c r="C2495" s="65">
        <v>95</v>
      </c>
      <c r="D2495" s="72"/>
      <c r="E2495" s="73"/>
      <c r="F2495" s="74"/>
      <c r="G2495" s="72"/>
      <c r="H2495" s="73"/>
      <c r="I2495" s="73"/>
      <c r="J2495" s="73"/>
      <c r="K2495" s="73"/>
      <c r="L2495" s="75"/>
      <c r="M2495" s="76"/>
      <c r="N2495" s="77"/>
    </row>
    <row r="2496" spans="1:14" ht="19.5" thickTop="1" thickBot="1">
      <c r="A2496" s="1">
        <f>VALUE(TRIM(B2496&amp;"00"&amp;C2496))</f>
        <v>240096</v>
      </c>
      <c r="B2496" s="1">
        <f t="shared" si="402"/>
        <v>24</v>
      </c>
      <c r="C2496" s="65">
        <v>96</v>
      </c>
      <c r="D2496" s="78">
        <f>SUM(D2489:D2495)</f>
        <v>0</v>
      </c>
      <c r="E2496" s="79">
        <f t="shared" ref="E2496:K2496" si="406">SUM(E2489:E2495)</f>
        <v>0</v>
      </c>
      <c r="F2496" s="80">
        <f t="shared" si="406"/>
        <v>0</v>
      </c>
      <c r="G2496" s="78">
        <f t="shared" si="406"/>
        <v>0</v>
      </c>
      <c r="H2496" s="79">
        <f t="shared" si="406"/>
        <v>0</v>
      </c>
      <c r="I2496" s="79">
        <f t="shared" si="406"/>
        <v>0</v>
      </c>
      <c r="J2496" s="79">
        <f t="shared" si="406"/>
        <v>0</v>
      </c>
      <c r="K2496" s="79">
        <f t="shared" si="406"/>
        <v>0</v>
      </c>
      <c r="L2496" s="159" t="s">
        <v>106</v>
      </c>
      <c r="M2496" s="160"/>
      <c r="N2496" s="161"/>
    </row>
    <row r="2497" spans="1:14" ht="16.5" customHeight="1" thickTop="1" thickBot="1">
      <c r="A2497" s="1">
        <f>VALUE(TRIM(B2497&amp;"00"&amp;C2497))</f>
        <v>240097</v>
      </c>
      <c r="B2497" s="1">
        <f t="shared" si="402"/>
        <v>24</v>
      </c>
      <c r="C2497" s="82">
        <v>97</v>
      </c>
      <c r="D2497" s="78">
        <f t="shared" ref="D2497:K2497" si="407">D2408+D2416+D2424+D2432+D2440+D2448+D2456+D2464+D2472+D2480+D2488+D2496</f>
        <v>0</v>
      </c>
      <c r="E2497" s="79">
        <f t="shared" si="407"/>
        <v>0</v>
      </c>
      <c r="F2497" s="80">
        <f t="shared" si="407"/>
        <v>0</v>
      </c>
      <c r="G2497" s="78">
        <f t="shared" si="407"/>
        <v>0</v>
      </c>
      <c r="H2497" s="79">
        <f t="shared" si="407"/>
        <v>0</v>
      </c>
      <c r="I2497" s="79">
        <f t="shared" si="407"/>
        <v>0</v>
      </c>
      <c r="J2497" s="79">
        <f t="shared" si="407"/>
        <v>0</v>
      </c>
      <c r="K2497" s="79">
        <f t="shared" si="407"/>
        <v>0</v>
      </c>
      <c r="L2497" s="159" t="s">
        <v>107</v>
      </c>
      <c r="M2497" s="160"/>
      <c r="N2497" s="161"/>
    </row>
    <row r="2498" spans="1:14" ht="15.75" thickTop="1" thickBot="1"/>
    <row r="2499" spans="1:14" ht="15.75" customHeight="1" thickBot="1">
      <c r="I2499" s="39" t="s">
        <v>86</v>
      </c>
      <c r="J2499" s="40" t="str">
        <f>VLOOKUP(D2502,BASIC!$A$8:$H$37,7,0)</f>
        <v>جم</v>
      </c>
      <c r="M2499" s="39" t="s">
        <v>6</v>
      </c>
      <c r="N2499" s="40" t="str">
        <f>VLOOKUP(D2502,BASIC!$A$8:$H$37,4,0)</f>
        <v>استمارة</v>
      </c>
    </row>
    <row r="2500" spans="1:14" ht="16.5" customHeight="1">
      <c r="D2500" s="41" t="s">
        <v>4</v>
      </c>
      <c r="E2500" s="155" t="str">
        <f>VLOOKUP(D2502,BASIC!$A$8:$H$37,2,0)</f>
        <v>ايمن محمد سعيد عبده</v>
      </c>
      <c r="F2500" s="156"/>
      <c r="G2500" s="42"/>
      <c r="H2500" s="42"/>
      <c r="I2500" s="43" t="s">
        <v>7</v>
      </c>
      <c r="J2500" s="44">
        <f>VLOOKUP(D2502,BASIC!$A$8:$H$37,5,0)</f>
        <v>2005</v>
      </c>
      <c r="M2500" s="43" t="s">
        <v>87</v>
      </c>
      <c r="N2500" s="45">
        <f>VLOOKUP(D2502,BASIC!$A$8:$H$37,8,0)</f>
        <v>434739</v>
      </c>
    </row>
    <row r="2501" spans="1:14" ht="16.5" thickBot="1">
      <c r="D2501" s="46" t="s">
        <v>5</v>
      </c>
      <c r="E2501" s="157" t="str">
        <f>VLOOKUP(D2502,BASIC!$A$8:$H$37,3,0)</f>
        <v>E16-108</v>
      </c>
      <c r="F2501" s="158"/>
      <c r="I2501" s="47" t="s">
        <v>88</v>
      </c>
      <c r="J2501" s="48">
        <f>VLOOKUP(D2502,BASIC!$A$8:$H$37,6,0)</f>
        <v>511620</v>
      </c>
      <c r="M2501" s="47" t="s">
        <v>89</v>
      </c>
      <c r="N2501" s="48">
        <f>N2500+SUM(D2601:F2601)-SUM(G2601:K2601)</f>
        <v>434739</v>
      </c>
    </row>
    <row r="2502" spans="1:14" ht="21.75" customHeight="1" thickBot="1">
      <c r="D2502" s="49">
        <f>D2398+1</f>
        <v>25</v>
      </c>
      <c r="E2502" s="50"/>
      <c r="F2502" s="50"/>
      <c r="G2502" s="50"/>
      <c r="H2502" s="50"/>
      <c r="I2502" s="50"/>
      <c r="J2502" s="50"/>
      <c r="K2502" s="50"/>
      <c r="L2502" s="50"/>
      <c r="M2502" s="50"/>
      <c r="N2502" s="51"/>
    </row>
    <row r="2503" spans="1:14" ht="15" customHeight="1">
      <c r="D2503" s="52" t="s">
        <v>11</v>
      </c>
      <c r="E2503" s="53"/>
      <c r="F2503" s="54"/>
      <c r="G2503" s="52" t="s">
        <v>12</v>
      </c>
      <c r="H2503" s="53"/>
      <c r="I2503" s="53"/>
      <c r="J2503" s="53"/>
      <c r="K2503" s="55"/>
      <c r="L2503" s="56" t="s">
        <v>90</v>
      </c>
      <c r="M2503" s="56" t="s">
        <v>91</v>
      </c>
      <c r="N2503" s="57" t="s">
        <v>92</v>
      </c>
    </row>
    <row r="2504" spans="1:14" ht="15">
      <c r="D2504" s="60" t="s">
        <v>14</v>
      </c>
      <c r="E2504" s="61" t="s">
        <v>15</v>
      </c>
      <c r="F2504" s="62" t="s">
        <v>16</v>
      </c>
      <c r="G2504" s="60" t="s">
        <v>17</v>
      </c>
      <c r="H2504" s="61" t="s">
        <v>18</v>
      </c>
      <c r="I2504" s="61" t="s">
        <v>19</v>
      </c>
      <c r="J2504" s="61" t="s">
        <v>20</v>
      </c>
      <c r="K2504" s="61" t="s">
        <v>21</v>
      </c>
      <c r="L2504" s="63"/>
      <c r="M2504" s="63"/>
      <c r="N2504" s="64"/>
    </row>
    <row r="2505" spans="1:14" ht="15">
      <c r="A2505" s="1">
        <f>VALUE(TRIM(B2505&amp;"00"&amp;C2505))</f>
        <v>25001</v>
      </c>
      <c r="B2505" s="1">
        <f>VLOOKUP(D2502,BASIC!$A$8:$T$37,20,0)</f>
        <v>25</v>
      </c>
      <c r="C2505" s="65">
        <v>1</v>
      </c>
      <c r="D2505" s="66"/>
      <c r="E2505" s="67"/>
      <c r="F2505" s="68"/>
      <c r="G2505" s="66"/>
      <c r="H2505" s="67"/>
      <c r="I2505" s="67"/>
      <c r="J2505" s="67"/>
      <c r="K2505" s="67"/>
      <c r="L2505" s="69"/>
      <c r="M2505" s="70"/>
      <c r="N2505" s="71"/>
    </row>
    <row r="2506" spans="1:14" ht="15">
      <c r="A2506" s="1">
        <f t="shared" ref="A2506:A2569" si="408">VALUE(TRIM(B2506&amp;"00"&amp;C2506))</f>
        <v>25002</v>
      </c>
      <c r="B2506" s="1">
        <f>B2505</f>
        <v>25</v>
      </c>
      <c r="C2506" s="65">
        <v>2</v>
      </c>
      <c r="D2506" s="66"/>
      <c r="E2506" s="67"/>
      <c r="F2506" s="68"/>
      <c r="G2506" s="66"/>
      <c r="H2506" s="67"/>
      <c r="I2506" s="67"/>
      <c r="J2506" s="67"/>
      <c r="K2506" s="67"/>
      <c r="L2506" s="69"/>
      <c r="M2506" s="70"/>
      <c r="N2506" s="71"/>
    </row>
    <row r="2507" spans="1:14" ht="15">
      <c r="A2507" s="1">
        <f t="shared" si="408"/>
        <v>25003</v>
      </c>
      <c r="B2507" s="1">
        <f t="shared" ref="B2507:B2570" si="409">B2506</f>
        <v>25</v>
      </c>
      <c r="C2507" s="65">
        <v>3</v>
      </c>
      <c r="D2507" s="66"/>
      <c r="E2507" s="67"/>
      <c r="F2507" s="68"/>
      <c r="G2507" s="66"/>
      <c r="H2507" s="67"/>
      <c r="I2507" s="67"/>
      <c r="J2507" s="67"/>
      <c r="K2507" s="67"/>
      <c r="L2507" s="69"/>
      <c r="M2507" s="70"/>
      <c r="N2507" s="71"/>
    </row>
    <row r="2508" spans="1:14" ht="15">
      <c r="A2508" s="1">
        <f t="shared" si="408"/>
        <v>25004</v>
      </c>
      <c r="B2508" s="1">
        <f t="shared" si="409"/>
        <v>25</v>
      </c>
      <c r="C2508" s="65">
        <v>4</v>
      </c>
      <c r="D2508" s="66"/>
      <c r="E2508" s="67"/>
      <c r="F2508" s="68"/>
      <c r="G2508" s="66"/>
      <c r="H2508" s="67"/>
      <c r="I2508" s="67"/>
      <c r="J2508" s="67"/>
      <c r="K2508" s="67"/>
      <c r="L2508" s="69"/>
      <c r="M2508" s="70"/>
      <c r="N2508" s="71"/>
    </row>
    <row r="2509" spans="1:14" ht="15">
      <c r="A2509" s="1">
        <f t="shared" si="408"/>
        <v>25005</v>
      </c>
      <c r="B2509" s="1">
        <f t="shared" si="409"/>
        <v>25</v>
      </c>
      <c r="C2509" s="65">
        <v>5</v>
      </c>
      <c r="D2509" s="66"/>
      <c r="E2509" s="67"/>
      <c r="F2509" s="68"/>
      <c r="G2509" s="66"/>
      <c r="H2509" s="67"/>
      <c r="I2509" s="67"/>
      <c r="J2509" s="67"/>
      <c r="K2509" s="67"/>
      <c r="L2509" s="69"/>
      <c r="M2509" s="70"/>
      <c r="N2509" s="71"/>
    </row>
    <row r="2510" spans="1:14" ht="15">
      <c r="A2510" s="1">
        <f t="shared" si="408"/>
        <v>25006</v>
      </c>
      <c r="B2510" s="1">
        <f t="shared" si="409"/>
        <v>25</v>
      </c>
      <c r="C2510" s="65">
        <v>6</v>
      </c>
      <c r="D2510" s="66"/>
      <c r="E2510" s="67"/>
      <c r="F2510" s="68"/>
      <c r="G2510" s="66"/>
      <c r="H2510" s="67"/>
      <c r="I2510" s="67"/>
      <c r="J2510" s="67"/>
      <c r="K2510" s="67"/>
      <c r="L2510" s="69"/>
      <c r="M2510" s="70"/>
      <c r="N2510" s="71"/>
    </row>
    <row r="2511" spans="1:14" ht="15.75" thickBot="1">
      <c r="A2511" s="1">
        <f t="shared" si="408"/>
        <v>25007</v>
      </c>
      <c r="B2511" s="1">
        <f t="shared" si="409"/>
        <v>25</v>
      </c>
      <c r="C2511" s="65">
        <v>7</v>
      </c>
      <c r="D2511" s="72"/>
      <c r="E2511" s="73"/>
      <c r="F2511" s="74"/>
      <c r="G2511" s="72"/>
      <c r="H2511" s="73"/>
      <c r="I2511" s="73"/>
      <c r="J2511" s="73"/>
      <c r="K2511" s="73"/>
      <c r="L2511" s="75"/>
      <c r="M2511" s="76"/>
      <c r="N2511" s="77"/>
    </row>
    <row r="2512" spans="1:14" ht="19.5" thickTop="1" thickBot="1">
      <c r="A2512" s="1">
        <f t="shared" si="408"/>
        <v>25008</v>
      </c>
      <c r="B2512" s="1">
        <f t="shared" si="409"/>
        <v>25</v>
      </c>
      <c r="C2512" s="65">
        <v>8</v>
      </c>
      <c r="D2512" s="78">
        <f>SUM(D2505:D2511)</f>
        <v>0</v>
      </c>
      <c r="E2512" s="79">
        <f t="shared" ref="E2512:K2512" si="410">SUM(E2505:E2511)</f>
        <v>0</v>
      </c>
      <c r="F2512" s="80">
        <f t="shared" si="410"/>
        <v>0</v>
      </c>
      <c r="G2512" s="78">
        <f t="shared" si="410"/>
        <v>0</v>
      </c>
      <c r="H2512" s="79">
        <f t="shared" si="410"/>
        <v>0</v>
      </c>
      <c r="I2512" s="79">
        <f t="shared" si="410"/>
        <v>0</v>
      </c>
      <c r="J2512" s="79">
        <f t="shared" si="410"/>
        <v>0</v>
      </c>
      <c r="K2512" s="79">
        <f t="shared" si="410"/>
        <v>0</v>
      </c>
      <c r="L2512" s="159" t="s">
        <v>95</v>
      </c>
      <c r="M2512" s="160"/>
      <c r="N2512" s="161"/>
    </row>
    <row r="2513" spans="1:14" ht="15.75" thickTop="1">
      <c r="A2513" s="1">
        <f t="shared" si="408"/>
        <v>25009</v>
      </c>
      <c r="B2513" s="1">
        <f t="shared" si="409"/>
        <v>25</v>
      </c>
      <c r="C2513" s="65">
        <v>9</v>
      </c>
      <c r="D2513" s="66"/>
      <c r="E2513" s="67"/>
      <c r="F2513" s="68"/>
      <c r="G2513" s="66"/>
      <c r="H2513" s="67"/>
      <c r="I2513" s="67"/>
      <c r="J2513" s="67"/>
      <c r="K2513" s="67"/>
      <c r="L2513" s="69"/>
      <c r="M2513" s="70"/>
      <c r="N2513" s="71"/>
    </row>
    <row r="2514" spans="1:14" ht="15">
      <c r="A2514" s="1">
        <f t="shared" si="408"/>
        <v>250010</v>
      </c>
      <c r="B2514" s="1">
        <f t="shared" si="409"/>
        <v>25</v>
      </c>
      <c r="C2514" s="65">
        <v>10</v>
      </c>
      <c r="D2514" s="66"/>
      <c r="E2514" s="67"/>
      <c r="F2514" s="68"/>
      <c r="G2514" s="66"/>
      <c r="H2514" s="67"/>
      <c r="I2514" s="67"/>
      <c r="J2514" s="67"/>
      <c r="K2514" s="67"/>
      <c r="L2514" s="69"/>
      <c r="M2514" s="70"/>
      <c r="N2514" s="71"/>
    </row>
    <row r="2515" spans="1:14" ht="15">
      <c r="A2515" s="1">
        <f t="shared" si="408"/>
        <v>250011</v>
      </c>
      <c r="B2515" s="1">
        <f t="shared" si="409"/>
        <v>25</v>
      </c>
      <c r="C2515" s="65">
        <v>11</v>
      </c>
      <c r="D2515" s="66"/>
      <c r="E2515" s="67"/>
      <c r="F2515" s="68"/>
      <c r="G2515" s="66"/>
      <c r="H2515" s="67"/>
      <c r="I2515" s="67"/>
      <c r="J2515" s="67"/>
      <c r="K2515" s="67"/>
      <c r="L2515" s="69"/>
      <c r="M2515" s="70"/>
      <c r="N2515" s="71"/>
    </row>
    <row r="2516" spans="1:14" ht="15">
      <c r="A2516" s="1">
        <f t="shared" si="408"/>
        <v>250012</v>
      </c>
      <c r="B2516" s="1">
        <f t="shared" si="409"/>
        <v>25</v>
      </c>
      <c r="C2516" s="65">
        <v>12</v>
      </c>
      <c r="D2516" s="66"/>
      <c r="E2516" s="67"/>
      <c r="F2516" s="68"/>
      <c r="G2516" s="66"/>
      <c r="H2516" s="67"/>
      <c r="I2516" s="67"/>
      <c r="J2516" s="67"/>
      <c r="K2516" s="67"/>
      <c r="L2516" s="69"/>
      <c r="M2516" s="70"/>
      <c r="N2516" s="71"/>
    </row>
    <row r="2517" spans="1:14" ht="15">
      <c r="A2517" s="1">
        <f t="shared" si="408"/>
        <v>250013</v>
      </c>
      <c r="B2517" s="1">
        <f t="shared" si="409"/>
        <v>25</v>
      </c>
      <c r="C2517" s="65">
        <v>13</v>
      </c>
      <c r="D2517" s="66"/>
      <c r="E2517" s="67"/>
      <c r="F2517" s="68"/>
      <c r="G2517" s="66"/>
      <c r="H2517" s="67"/>
      <c r="I2517" s="67"/>
      <c r="J2517" s="67"/>
      <c r="K2517" s="67"/>
      <c r="L2517" s="69"/>
      <c r="M2517" s="70"/>
      <c r="N2517" s="71"/>
    </row>
    <row r="2518" spans="1:14" ht="15">
      <c r="A2518" s="1">
        <f t="shared" si="408"/>
        <v>250014</v>
      </c>
      <c r="B2518" s="1">
        <f t="shared" si="409"/>
        <v>25</v>
      </c>
      <c r="C2518" s="65">
        <v>14</v>
      </c>
      <c r="D2518" s="66"/>
      <c r="E2518" s="67"/>
      <c r="F2518" s="68"/>
      <c r="G2518" s="66"/>
      <c r="H2518" s="67"/>
      <c r="I2518" s="67"/>
      <c r="J2518" s="67"/>
      <c r="K2518" s="67"/>
      <c r="L2518" s="69"/>
      <c r="M2518" s="70"/>
      <c r="N2518" s="71"/>
    </row>
    <row r="2519" spans="1:14" ht="15.75" thickBot="1">
      <c r="A2519" s="1">
        <f t="shared" si="408"/>
        <v>250015</v>
      </c>
      <c r="B2519" s="1">
        <f t="shared" si="409"/>
        <v>25</v>
      </c>
      <c r="C2519" s="65">
        <v>15</v>
      </c>
      <c r="D2519" s="72"/>
      <c r="E2519" s="73"/>
      <c r="F2519" s="74"/>
      <c r="G2519" s="72"/>
      <c r="H2519" s="73"/>
      <c r="I2519" s="73"/>
      <c r="J2519" s="73"/>
      <c r="K2519" s="73"/>
      <c r="L2519" s="75"/>
      <c r="M2519" s="76"/>
      <c r="N2519" s="77"/>
    </row>
    <row r="2520" spans="1:14" ht="19.5" thickTop="1" thickBot="1">
      <c r="A2520" s="1">
        <f t="shared" si="408"/>
        <v>250016</v>
      </c>
      <c r="B2520" s="1">
        <f t="shared" si="409"/>
        <v>25</v>
      </c>
      <c r="C2520" s="65">
        <v>16</v>
      </c>
      <c r="D2520" s="78">
        <f>SUM(D2513:D2519)</f>
        <v>0</v>
      </c>
      <c r="E2520" s="79">
        <f t="shared" ref="E2520:K2520" si="411">SUM(E2513:E2519)</f>
        <v>0</v>
      </c>
      <c r="F2520" s="80">
        <f t="shared" si="411"/>
        <v>0</v>
      </c>
      <c r="G2520" s="78">
        <f t="shared" si="411"/>
        <v>0</v>
      </c>
      <c r="H2520" s="79">
        <f t="shared" si="411"/>
        <v>0</v>
      </c>
      <c r="I2520" s="79">
        <f t="shared" si="411"/>
        <v>0</v>
      </c>
      <c r="J2520" s="79">
        <f t="shared" si="411"/>
        <v>0</v>
      </c>
      <c r="K2520" s="79">
        <f t="shared" si="411"/>
        <v>0</v>
      </c>
      <c r="L2520" s="159" t="s">
        <v>96</v>
      </c>
      <c r="M2520" s="160"/>
      <c r="N2520" s="161"/>
    </row>
    <row r="2521" spans="1:14" ht="15.75" thickTop="1">
      <c r="A2521" s="1">
        <f t="shared" si="408"/>
        <v>250017</v>
      </c>
      <c r="B2521" s="1">
        <f t="shared" si="409"/>
        <v>25</v>
      </c>
      <c r="C2521" s="65">
        <v>17</v>
      </c>
      <c r="D2521" s="66"/>
      <c r="E2521" s="67"/>
      <c r="F2521" s="68"/>
      <c r="G2521" s="66"/>
      <c r="H2521" s="67"/>
      <c r="I2521" s="67"/>
      <c r="J2521" s="67"/>
      <c r="K2521" s="67"/>
      <c r="L2521" s="69"/>
      <c r="M2521" s="70"/>
      <c r="N2521" s="71"/>
    </row>
    <row r="2522" spans="1:14" ht="15">
      <c r="A2522" s="1">
        <f t="shared" si="408"/>
        <v>250018</v>
      </c>
      <c r="B2522" s="1">
        <f t="shared" si="409"/>
        <v>25</v>
      </c>
      <c r="C2522" s="65">
        <v>18</v>
      </c>
      <c r="D2522" s="66"/>
      <c r="E2522" s="67"/>
      <c r="F2522" s="68"/>
      <c r="G2522" s="66"/>
      <c r="H2522" s="67"/>
      <c r="I2522" s="67"/>
      <c r="J2522" s="67"/>
      <c r="K2522" s="67"/>
      <c r="L2522" s="69"/>
      <c r="M2522" s="70"/>
      <c r="N2522" s="71"/>
    </row>
    <row r="2523" spans="1:14" ht="15">
      <c r="A2523" s="1">
        <f t="shared" si="408"/>
        <v>250019</v>
      </c>
      <c r="B2523" s="1">
        <f t="shared" si="409"/>
        <v>25</v>
      </c>
      <c r="C2523" s="65">
        <v>19</v>
      </c>
      <c r="D2523" s="66"/>
      <c r="E2523" s="67"/>
      <c r="F2523" s="68"/>
      <c r="G2523" s="66"/>
      <c r="H2523" s="67"/>
      <c r="I2523" s="67"/>
      <c r="J2523" s="67"/>
      <c r="K2523" s="67"/>
      <c r="L2523" s="69"/>
      <c r="M2523" s="70"/>
      <c r="N2523" s="71"/>
    </row>
    <row r="2524" spans="1:14" ht="15">
      <c r="A2524" s="1">
        <f t="shared" si="408"/>
        <v>250020</v>
      </c>
      <c r="B2524" s="1">
        <f t="shared" si="409"/>
        <v>25</v>
      </c>
      <c r="C2524" s="65">
        <v>20</v>
      </c>
      <c r="D2524" s="66"/>
      <c r="E2524" s="67"/>
      <c r="F2524" s="68"/>
      <c r="G2524" s="66"/>
      <c r="H2524" s="67"/>
      <c r="I2524" s="67"/>
      <c r="J2524" s="67"/>
      <c r="K2524" s="67"/>
      <c r="L2524" s="69"/>
      <c r="M2524" s="70"/>
      <c r="N2524" s="71"/>
    </row>
    <row r="2525" spans="1:14" ht="15">
      <c r="A2525" s="1">
        <f t="shared" si="408"/>
        <v>250021</v>
      </c>
      <c r="B2525" s="1">
        <f t="shared" si="409"/>
        <v>25</v>
      </c>
      <c r="C2525" s="65">
        <v>21</v>
      </c>
      <c r="D2525" s="66"/>
      <c r="E2525" s="67"/>
      <c r="F2525" s="68"/>
      <c r="G2525" s="66"/>
      <c r="H2525" s="67"/>
      <c r="I2525" s="67"/>
      <c r="J2525" s="67"/>
      <c r="K2525" s="67"/>
      <c r="L2525" s="69"/>
      <c r="M2525" s="70"/>
      <c r="N2525" s="71"/>
    </row>
    <row r="2526" spans="1:14" ht="15">
      <c r="A2526" s="1">
        <f t="shared" si="408"/>
        <v>250022</v>
      </c>
      <c r="B2526" s="1">
        <f t="shared" si="409"/>
        <v>25</v>
      </c>
      <c r="C2526" s="65">
        <v>22</v>
      </c>
      <c r="D2526" s="66"/>
      <c r="E2526" s="67"/>
      <c r="F2526" s="68"/>
      <c r="G2526" s="66"/>
      <c r="H2526" s="67"/>
      <c r="I2526" s="67"/>
      <c r="J2526" s="67"/>
      <c r="K2526" s="67"/>
      <c r="L2526" s="69"/>
      <c r="M2526" s="70"/>
      <c r="N2526" s="71"/>
    </row>
    <row r="2527" spans="1:14" ht="15.75" thickBot="1">
      <c r="A2527" s="1">
        <f t="shared" si="408"/>
        <v>250023</v>
      </c>
      <c r="B2527" s="1">
        <f t="shared" si="409"/>
        <v>25</v>
      </c>
      <c r="C2527" s="65">
        <v>23</v>
      </c>
      <c r="D2527" s="72"/>
      <c r="E2527" s="73"/>
      <c r="F2527" s="74"/>
      <c r="G2527" s="72"/>
      <c r="H2527" s="73"/>
      <c r="I2527" s="73"/>
      <c r="J2527" s="73"/>
      <c r="K2527" s="73"/>
      <c r="L2527" s="75"/>
      <c r="M2527" s="76"/>
      <c r="N2527" s="77"/>
    </row>
    <row r="2528" spans="1:14" ht="19.5" thickTop="1" thickBot="1">
      <c r="A2528" s="1">
        <f t="shared" si="408"/>
        <v>250024</v>
      </c>
      <c r="B2528" s="1">
        <f t="shared" si="409"/>
        <v>25</v>
      </c>
      <c r="C2528" s="65">
        <v>24</v>
      </c>
      <c r="D2528" s="78">
        <f>SUM(D2521:D2527)</f>
        <v>0</v>
      </c>
      <c r="E2528" s="79">
        <f t="shared" ref="E2528:K2528" si="412">SUM(E2521:E2527)</f>
        <v>0</v>
      </c>
      <c r="F2528" s="80">
        <f t="shared" si="412"/>
        <v>0</v>
      </c>
      <c r="G2528" s="78">
        <f t="shared" si="412"/>
        <v>0</v>
      </c>
      <c r="H2528" s="79">
        <f t="shared" si="412"/>
        <v>0</v>
      </c>
      <c r="I2528" s="79">
        <f t="shared" si="412"/>
        <v>0</v>
      </c>
      <c r="J2528" s="79">
        <f t="shared" si="412"/>
        <v>0</v>
      </c>
      <c r="K2528" s="79">
        <f t="shared" si="412"/>
        <v>0</v>
      </c>
      <c r="L2528" s="159" t="s">
        <v>97</v>
      </c>
      <c r="M2528" s="160"/>
      <c r="N2528" s="161"/>
    </row>
    <row r="2529" spans="1:14" ht="15.75" thickTop="1">
      <c r="A2529" s="1">
        <f t="shared" si="408"/>
        <v>250025</v>
      </c>
      <c r="B2529" s="1">
        <f t="shared" si="409"/>
        <v>25</v>
      </c>
      <c r="C2529" s="65">
        <v>25</v>
      </c>
      <c r="D2529" s="66"/>
      <c r="E2529" s="67"/>
      <c r="F2529" s="68"/>
      <c r="G2529" s="66"/>
      <c r="H2529" s="67"/>
      <c r="I2529" s="67"/>
      <c r="J2529" s="67"/>
      <c r="K2529" s="67"/>
      <c r="L2529" s="69"/>
      <c r="M2529" s="70"/>
      <c r="N2529" s="71"/>
    </row>
    <row r="2530" spans="1:14" ht="15">
      <c r="A2530" s="1">
        <f t="shared" si="408"/>
        <v>250026</v>
      </c>
      <c r="B2530" s="1">
        <f t="shared" si="409"/>
        <v>25</v>
      </c>
      <c r="C2530" s="65">
        <v>26</v>
      </c>
      <c r="D2530" s="66"/>
      <c r="E2530" s="67"/>
      <c r="F2530" s="68"/>
      <c r="G2530" s="66"/>
      <c r="H2530" s="67"/>
      <c r="I2530" s="67"/>
      <c r="J2530" s="67"/>
      <c r="K2530" s="67"/>
      <c r="L2530" s="69"/>
      <c r="M2530" s="70"/>
      <c r="N2530" s="71"/>
    </row>
    <row r="2531" spans="1:14" ht="15">
      <c r="A2531" s="1">
        <f t="shared" si="408"/>
        <v>250027</v>
      </c>
      <c r="B2531" s="1">
        <f t="shared" si="409"/>
        <v>25</v>
      </c>
      <c r="C2531" s="65">
        <v>27</v>
      </c>
      <c r="D2531" s="66"/>
      <c r="E2531" s="67"/>
      <c r="F2531" s="68"/>
      <c r="G2531" s="66"/>
      <c r="H2531" s="67"/>
      <c r="I2531" s="67"/>
      <c r="J2531" s="67"/>
      <c r="K2531" s="67"/>
      <c r="L2531" s="69"/>
      <c r="M2531" s="70"/>
      <c r="N2531" s="71"/>
    </row>
    <row r="2532" spans="1:14" ht="15">
      <c r="A2532" s="1">
        <f t="shared" si="408"/>
        <v>250028</v>
      </c>
      <c r="B2532" s="1">
        <f t="shared" si="409"/>
        <v>25</v>
      </c>
      <c r="C2532" s="65">
        <v>28</v>
      </c>
      <c r="D2532" s="66"/>
      <c r="E2532" s="67"/>
      <c r="F2532" s="68"/>
      <c r="G2532" s="66"/>
      <c r="H2532" s="67"/>
      <c r="I2532" s="67"/>
      <c r="J2532" s="67"/>
      <c r="K2532" s="67"/>
      <c r="L2532" s="69"/>
      <c r="M2532" s="70"/>
      <c r="N2532" s="71"/>
    </row>
    <row r="2533" spans="1:14" ht="15">
      <c r="A2533" s="1">
        <f t="shared" si="408"/>
        <v>250029</v>
      </c>
      <c r="B2533" s="1">
        <f t="shared" si="409"/>
        <v>25</v>
      </c>
      <c r="C2533" s="65">
        <v>29</v>
      </c>
      <c r="D2533" s="66"/>
      <c r="E2533" s="67"/>
      <c r="F2533" s="68"/>
      <c r="G2533" s="66"/>
      <c r="H2533" s="67"/>
      <c r="I2533" s="67"/>
      <c r="J2533" s="67"/>
      <c r="K2533" s="67"/>
      <c r="L2533" s="69"/>
      <c r="M2533" s="70"/>
      <c r="N2533" s="71"/>
    </row>
    <row r="2534" spans="1:14" ht="15">
      <c r="A2534" s="1">
        <f t="shared" si="408"/>
        <v>250030</v>
      </c>
      <c r="B2534" s="1">
        <f t="shared" si="409"/>
        <v>25</v>
      </c>
      <c r="C2534" s="65">
        <v>30</v>
      </c>
      <c r="D2534" s="66"/>
      <c r="E2534" s="67"/>
      <c r="F2534" s="68"/>
      <c r="G2534" s="66"/>
      <c r="H2534" s="67"/>
      <c r="I2534" s="67"/>
      <c r="J2534" s="67"/>
      <c r="K2534" s="67"/>
      <c r="L2534" s="69"/>
      <c r="M2534" s="70"/>
      <c r="N2534" s="71"/>
    </row>
    <row r="2535" spans="1:14" ht="15.75" thickBot="1">
      <c r="A2535" s="1">
        <f t="shared" si="408"/>
        <v>250031</v>
      </c>
      <c r="B2535" s="1">
        <f t="shared" si="409"/>
        <v>25</v>
      </c>
      <c r="C2535" s="65">
        <v>31</v>
      </c>
      <c r="D2535" s="72"/>
      <c r="E2535" s="73"/>
      <c r="F2535" s="74"/>
      <c r="G2535" s="72"/>
      <c r="H2535" s="73"/>
      <c r="I2535" s="73"/>
      <c r="J2535" s="73"/>
      <c r="K2535" s="73"/>
      <c r="L2535" s="75"/>
      <c r="M2535" s="76"/>
      <c r="N2535" s="77"/>
    </row>
    <row r="2536" spans="1:14" ht="19.5" thickTop="1" thickBot="1">
      <c r="A2536" s="1">
        <f t="shared" si="408"/>
        <v>250032</v>
      </c>
      <c r="B2536" s="1">
        <f t="shared" si="409"/>
        <v>25</v>
      </c>
      <c r="C2536" s="65">
        <v>32</v>
      </c>
      <c r="D2536" s="78">
        <f>SUM(D2529:D2535)</f>
        <v>0</v>
      </c>
      <c r="E2536" s="79">
        <f t="shared" ref="E2536:K2536" si="413">SUM(E2529:E2535)</f>
        <v>0</v>
      </c>
      <c r="F2536" s="80">
        <f t="shared" si="413"/>
        <v>0</v>
      </c>
      <c r="G2536" s="78">
        <f t="shared" si="413"/>
        <v>0</v>
      </c>
      <c r="H2536" s="79">
        <f t="shared" si="413"/>
        <v>0</v>
      </c>
      <c r="I2536" s="79">
        <f t="shared" si="413"/>
        <v>0</v>
      </c>
      <c r="J2536" s="79">
        <f t="shared" si="413"/>
        <v>0</v>
      </c>
      <c r="K2536" s="79">
        <f t="shared" si="413"/>
        <v>0</v>
      </c>
      <c r="L2536" s="159" t="s">
        <v>98</v>
      </c>
      <c r="M2536" s="160"/>
      <c r="N2536" s="161"/>
    </row>
    <row r="2537" spans="1:14" ht="15.75" thickTop="1">
      <c r="A2537" s="1">
        <f t="shared" si="408"/>
        <v>250033</v>
      </c>
      <c r="B2537" s="1">
        <f t="shared" si="409"/>
        <v>25</v>
      </c>
      <c r="C2537" s="65">
        <v>33</v>
      </c>
      <c r="D2537" s="66"/>
      <c r="E2537" s="67"/>
      <c r="F2537" s="68"/>
      <c r="G2537" s="66"/>
      <c r="H2537" s="67"/>
      <c r="I2537" s="67"/>
      <c r="J2537" s="67"/>
      <c r="K2537" s="67"/>
      <c r="L2537" s="69"/>
      <c r="M2537" s="70"/>
      <c r="N2537" s="71"/>
    </row>
    <row r="2538" spans="1:14" ht="15">
      <c r="A2538" s="1">
        <f t="shared" si="408"/>
        <v>250034</v>
      </c>
      <c r="B2538" s="1">
        <f t="shared" si="409"/>
        <v>25</v>
      </c>
      <c r="C2538" s="65">
        <v>34</v>
      </c>
      <c r="D2538" s="66"/>
      <c r="E2538" s="67"/>
      <c r="F2538" s="68"/>
      <c r="G2538" s="66"/>
      <c r="H2538" s="67"/>
      <c r="I2538" s="67"/>
      <c r="J2538" s="67"/>
      <c r="K2538" s="67"/>
      <c r="L2538" s="69"/>
      <c r="M2538" s="70"/>
      <c r="N2538" s="71"/>
    </row>
    <row r="2539" spans="1:14" ht="15">
      <c r="A2539" s="1">
        <f t="shared" si="408"/>
        <v>250035</v>
      </c>
      <c r="B2539" s="1">
        <f t="shared" si="409"/>
        <v>25</v>
      </c>
      <c r="C2539" s="65">
        <v>35</v>
      </c>
      <c r="D2539" s="66"/>
      <c r="E2539" s="67"/>
      <c r="F2539" s="68"/>
      <c r="G2539" s="66"/>
      <c r="H2539" s="67"/>
      <c r="I2539" s="67"/>
      <c r="J2539" s="67"/>
      <c r="K2539" s="67"/>
      <c r="L2539" s="69"/>
      <c r="M2539" s="70"/>
      <c r="N2539" s="71"/>
    </row>
    <row r="2540" spans="1:14" ht="15">
      <c r="A2540" s="1">
        <f t="shared" si="408"/>
        <v>250036</v>
      </c>
      <c r="B2540" s="1">
        <f t="shared" si="409"/>
        <v>25</v>
      </c>
      <c r="C2540" s="65">
        <v>36</v>
      </c>
      <c r="D2540" s="66"/>
      <c r="E2540" s="67"/>
      <c r="F2540" s="68"/>
      <c r="G2540" s="66"/>
      <c r="H2540" s="67"/>
      <c r="I2540" s="67"/>
      <c r="J2540" s="67"/>
      <c r="K2540" s="67"/>
      <c r="L2540" s="69"/>
      <c r="M2540" s="70"/>
      <c r="N2540" s="71"/>
    </row>
    <row r="2541" spans="1:14" ht="15">
      <c r="A2541" s="1">
        <f t="shared" si="408"/>
        <v>250037</v>
      </c>
      <c r="B2541" s="1">
        <f t="shared" si="409"/>
        <v>25</v>
      </c>
      <c r="C2541" s="65">
        <v>37</v>
      </c>
      <c r="D2541" s="66"/>
      <c r="E2541" s="67"/>
      <c r="F2541" s="68"/>
      <c r="G2541" s="66"/>
      <c r="H2541" s="67"/>
      <c r="I2541" s="67"/>
      <c r="J2541" s="67"/>
      <c r="K2541" s="67"/>
      <c r="L2541" s="69"/>
      <c r="M2541" s="70"/>
      <c r="N2541" s="71"/>
    </row>
    <row r="2542" spans="1:14" ht="15">
      <c r="A2542" s="1">
        <f t="shared" si="408"/>
        <v>250038</v>
      </c>
      <c r="B2542" s="1">
        <f t="shared" si="409"/>
        <v>25</v>
      </c>
      <c r="C2542" s="65">
        <v>38</v>
      </c>
      <c r="D2542" s="66"/>
      <c r="E2542" s="67"/>
      <c r="F2542" s="68"/>
      <c r="G2542" s="66"/>
      <c r="H2542" s="67"/>
      <c r="I2542" s="67"/>
      <c r="J2542" s="67"/>
      <c r="K2542" s="67"/>
      <c r="L2542" s="69"/>
      <c r="M2542" s="70"/>
      <c r="N2542" s="71"/>
    </row>
    <row r="2543" spans="1:14" ht="15.75" thickBot="1">
      <c r="A2543" s="1">
        <f t="shared" si="408"/>
        <v>250039</v>
      </c>
      <c r="B2543" s="1">
        <f t="shared" si="409"/>
        <v>25</v>
      </c>
      <c r="C2543" s="65">
        <v>39</v>
      </c>
      <c r="D2543" s="72"/>
      <c r="E2543" s="73"/>
      <c r="F2543" s="74"/>
      <c r="G2543" s="72"/>
      <c r="H2543" s="73"/>
      <c r="I2543" s="73"/>
      <c r="J2543" s="73"/>
      <c r="K2543" s="73"/>
      <c r="L2543" s="75"/>
      <c r="M2543" s="76"/>
      <c r="N2543" s="77"/>
    </row>
    <row r="2544" spans="1:14" ht="19.5" thickTop="1" thickBot="1">
      <c r="A2544" s="1">
        <f t="shared" si="408"/>
        <v>250040</v>
      </c>
      <c r="B2544" s="1">
        <f t="shared" si="409"/>
        <v>25</v>
      </c>
      <c r="C2544" s="65">
        <v>40</v>
      </c>
      <c r="D2544" s="78">
        <f>SUM(D2537:D2543)</f>
        <v>0</v>
      </c>
      <c r="E2544" s="79">
        <f t="shared" ref="E2544:K2544" si="414">SUM(E2537:E2543)</f>
        <v>0</v>
      </c>
      <c r="F2544" s="80">
        <f t="shared" si="414"/>
        <v>0</v>
      </c>
      <c r="G2544" s="78">
        <f t="shared" si="414"/>
        <v>0</v>
      </c>
      <c r="H2544" s="79">
        <f t="shared" si="414"/>
        <v>0</v>
      </c>
      <c r="I2544" s="79">
        <f t="shared" si="414"/>
        <v>0</v>
      </c>
      <c r="J2544" s="79">
        <f t="shared" si="414"/>
        <v>0</v>
      </c>
      <c r="K2544" s="79">
        <f t="shared" si="414"/>
        <v>0</v>
      </c>
      <c r="L2544" s="159" t="s">
        <v>99</v>
      </c>
      <c r="M2544" s="160"/>
      <c r="N2544" s="161"/>
    </row>
    <row r="2545" spans="1:14" ht="15.75" thickTop="1">
      <c r="A2545" s="1">
        <f t="shared" si="408"/>
        <v>250041</v>
      </c>
      <c r="B2545" s="1">
        <f t="shared" si="409"/>
        <v>25</v>
      </c>
      <c r="C2545" s="65">
        <v>41</v>
      </c>
      <c r="D2545" s="66"/>
      <c r="E2545" s="67"/>
      <c r="F2545" s="68"/>
      <c r="G2545" s="66"/>
      <c r="H2545" s="67"/>
      <c r="I2545" s="67"/>
      <c r="J2545" s="67"/>
      <c r="K2545" s="67"/>
      <c r="L2545" s="69"/>
      <c r="M2545" s="70"/>
      <c r="N2545" s="71"/>
    </row>
    <row r="2546" spans="1:14" ht="15">
      <c r="A2546" s="1">
        <f t="shared" si="408"/>
        <v>250042</v>
      </c>
      <c r="B2546" s="1">
        <f t="shared" si="409"/>
        <v>25</v>
      </c>
      <c r="C2546" s="65">
        <v>42</v>
      </c>
      <c r="D2546" s="66"/>
      <c r="E2546" s="67"/>
      <c r="F2546" s="68"/>
      <c r="G2546" s="66"/>
      <c r="H2546" s="67"/>
      <c r="I2546" s="67"/>
      <c r="J2546" s="67"/>
      <c r="K2546" s="67"/>
      <c r="L2546" s="69"/>
      <c r="M2546" s="70"/>
      <c r="N2546" s="71"/>
    </row>
    <row r="2547" spans="1:14" ht="15">
      <c r="A2547" s="1">
        <f t="shared" si="408"/>
        <v>250043</v>
      </c>
      <c r="B2547" s="1">
        <f t="shared" si="409"/>
        <v>25</v>
      </c>
      <c r="C2547" s="65">
        <v>43</v>
      </c>
      <c r="D2547" s="66"/>
      <c r="E2547" s="67"/>
      <c r="F2547" s="68"/>
      <c r="G2547" s="66"/>
      <c r="H2547" s="67"/>
      <c r="I2547" s="67"/>
      <c r="J2547" s="67"/>
      <c r="K2547" s="67"/>
      <c r="L2547" s="69"/>
      <c r="M2547" s="70"/>
      <c r="N2547" s="71"/>
    </row>
    <row r="2548" spans="1:14" ht="15">
      <c r="A2548" s="1">
        <f t="shared" si="408"/>
        <v>250044</v>
      </c>
      <c r="B2548" s="1">
        <f t="shared" si="409"/>
        <v>25</v>
      </c>
      <c r="C2548" s="65">
        <v>44</v>
      </c>
      <c r="D2548" s="66"/>
      <c r="E2548" s="67"/>
      <c r="F2548" s="68"/>
      <c r="G2548" s="66"/>
      <c r="H2548" s="67"/>
      <c r="I2548" s="67"/>
      <c r="J2548" s="67"/>
      <c r="K2548" s="67"/>
      <c r="L2548" s="69"/>
      <c r="M2548" s="70"/>
      <c r="N2548" s="71"/>
    </row>
    <row r="2549" spans="1:14" ht="15">
      <c r="A2549" s="1">
        <f t="shared" si="408"/>
        <v>250045</v>
      </c>
      <c r="B2549" s="1">
        <f t="shared" si="409"/>
        <v>25</v>
      </c>
      <c r="C2549" s="65">
        <v>45</v>
      </c>
      <c r="D2549" s="66"/>
      <c r="E2549" s="67"/>
      <c r="F2549" s="68"/>
      <c r="G2549" s="66"/>
      <c r="H2549" s="67"/>
      <c r="I2549" s="67"/>
      <c r="J2549" s="67"/>
      <c r="K2549" s="67"/>
      <c r="L2549" s="69"/>
      <c r="M2549" s="70"/>
      <c r="N2549" s="71"/>
    </row>
    <row r="2550" spans="1:14" ht="15">
      <c r="A2550" s="1">
        <f t="shared" si="408"/>
        <v>250046</v>
      </c>
      <c r="B2550" s="1">
        <f t="shared" si="409"/>
        <v>25</v>
      </c>
      <c r="C2550" s="65">
        <v>46</v>
      </c>
      <c r="D2550" s="66"/>
      <c r="E2550" s="67"/>
      <c r="F2550" s="68"/>
      <c r="G2550" s="66"/>
      <c r="H2550" s="67"/>
      <c r="I2550" s="67"/>
      <c r="J2550" s="67"/>
      <c r="K2550" s="67"/>
      <c r="L2550" s="69"/>
      <c r="M2550" s="70"/>
      <c r="N2550" s="71"/>
    </row>
    <row r="2551" spans="1:14" ht="15.75" thickBot="1">
      <c r="A2551" s="1">
        <f t="shared" si="408"/>
        <v>250047</v>
      </c>
      <c r="B2551" s="1">
        <f t="shared" si="409"/>
        <v>25</v>
      </c>
      <c r="C2551" s="65">
        <v>47</v>
      </c>
      <c r="D2551" s="72"/>
      <c r="E2551" s="73"/>
      <c r="F2551" s="74"/>
      <c r="G2551" s="72"/>
      <c r="H2551" s="73"/>
      <c r="I2551" s="73"/>
      <c r="J2551" s="73"/>
      <c r="K2551" s="73"/>
      <c r="L2551" s="75"/>
      <c r="M2551" s="76"/>
      <c r="N2551" s="77"/>
    </row>
    <row r="2552" spans="1:14" ht="19.5" thickTop="1" thickBot="1">
      <c r="A2552" s="1">
        <f t="shared" si="408"/>
        <v>250048</v>
      </c>
      <c r="B2552" s="1">
        <f t="shared" si="409"/>
        <v>25</v>
      </c>
      <c r="C2552" s="65">
        <v>48</v>
      </c>
      <c r="D2552" s="78">
        <f>SUM(D2545:D2551)</f>
        <v>0</v>
      </c>
      <c r="E2552" s="79">
        <f t="shared" ref="E2552:K2552" si="415">SUM(E2545:E2551)</f>
        <v>0</v>
      </c>
      <c r="F2552" s="80">
        <f t="shared" si="415"/>
        <v>0</v>
      </c>
      <c r="G2552" s="78">
        <f t="shared" si="415"/>
        <v>0</v>
      </c>
      <c r="H2552" s="79">
        <f t="shared" si="415"/>
        <v>0</v>
      </c>
      <c r="I2552" s="79">
        <f t="shared" si="415"/>
        <v>0</v>
      </c>
      <c r="J2552" s="79">
        <f t="shared" si="415"/>
        <v>0</v>
      </c>
      <c r="K2552" s="79">
        <f t="shared" si="415"/>
        <v>0</v>
      </c>
      <c r="L2552" s="159" t="s">
        <v>100</v>
      </c>
      <c r="M2552" s="160"/>
      <c r="N2552" s="161"/>
    </row>
    <row r="2553" spans="1:14" ht="15.75" thickTop="1">
      <c r="A2553" s="1">
        <f t="shared" si="408"/>
        <v>250049</v>
      </c>
      <c r="B2553" s="1">
        <f t="shared" si="409"/>
        <v>25</v>
      </c>
      <c r="C2553" s="65">
        <v>49</v>
      </c>
      <c r="D2553" s="66"/>
      <c r="E2553" s="67"/>
      <c r="F2553" s="68"/>
      <c r="G2553" s="66"/>
      <c r="H2553" s="67"/>
      <c r="I2553" s="67"/>
      <c r="J2553" s="67"/>
      <c r="K2553" s="67"/>
      <c r="L2553" s="69"/>
      <c r="M2553" s="70"/>
      <c r="N2553" s="71"/>
    </row>
    <row r="2554" spans="1:14" ht="15">
      <c r="A2554" s="1">
        <f t="shared" si="408"/>
        <v>250050</v>
      </c>
      <c r="B2554" s="1">
        <f t="shared" si="409"/>
        <v>25</v>
      </c>
      <c r="C2554" s="65">
        <v>50</v>
      </c>
      <c r="D2554" s="66"/>
      <c r="E2554" s="67"/>
      <c r="F2554" s="68"/>
      <c r="G2554" s="66"/>
      <c r="H2554" s="67"/>
      <c r="I2554" s="67"/>
      <c r="J2554" s="67"/>
      <c r="K2554" s="67"/>
      <c r="L2554" s="69"/>
      <c r="M2554" s="70"/>
      <c r="N2554" s="71"/>
    </row>
    <row r="2555" spans="1:14" ht="15">
      <c r="A2555" s="1">
        <f t="shared" si="408"/>
        <v>250051</v>
      </c>
      <c r="B2555" s="1">
        <f t="shared" si="409"/>
        <v>25</v>
      </c>
      <c r="C2555" s="65">
        <v>51</v>
      </c>
      <c r="D2555" s="66"/>
      <c r="E2555" s="67"/>
      <c r="F2555" s="68"/>
      <c r="G2555" s="66"/>
      <c r="H2555" s="67"/>
      <c r="I2555" s="67"/>
      <c r="J2555" s="67"/>
      <c r="K2555" s="67"/>
      <c r="L2555" s="69"/>
      <c r="M2555" s="70"/>
      <c r="N2555" s="71"/>
    </row>
    <row r="2556" spans="1:14" ht="15">
      <c r="A2556" s="1">
        <f t="shared" si="408"/>
        <v>250052</v>
      </c>
      <c r="B2556" s="1">
        <f t="shared" si="409"/>
        <v>25</v>
      </c>
      <c r="C2556" s="65">
        <v>52</v>
      </c>
      <c r="D2556" s="66"/>
      <c r="E2556" s="67"/>
      <c r="F2556" s="68"/>
      <c r="G2556" s="66"/>
      <c r="H2556" s="67"/>
      <c r="I2556" s="67"/>
      <c r="J2556" s="67"/>
      <c r="K2556" s="67"/>
      <c r="L2556" s="69"/>
      <c r="M2556" s="70"/>
      <c r="N2556" s="71"/>
    </row>
    <row r="2557" spans="1:14" ht="15">
      <c r="A2557" s="1">
        <f t="shared" si="408"/>
        <v>250053</v>
      </c>
      <c r="B2557" s="1">
        <f t="shared" si="409"/>
        <v>25</v>
      </c>
      <c r="C2557" s="65">
        <v>53</v>
      </c>
      <c r="D2557" s="66"/>
      <c r="E2557" s="67"/>
      <c r="F2557" s="68"/>
      <c r="G2557" s="66"/>
      <c r="H2557" s="67"/>
      <c r="I2557" s="67"/>
      <c r="J2557" s="67"/>
      <c r="K2557" s="67"/>
      <c r="L2557" s="69"/>
      <c r="M2557" s="70"/>
      <c r="N2557" s="71"/>
    </row>
    <row r="2558" spans="1:14" ht="15">
      <c r="A2558" s="1">
        <f t="shared" si="408"/>
        <v>250054</v>
      </c>
      <c r="B2558" s="1">
        <f t="shared" si="409"/>
        <v>25</v>
      </c>
      <c r="C2558" s="65">
        <v>54</v>
      </c>
      <c r="D2558" s="66"/>
      <c r="E2558" s="67"/>
      <c r="F2558" s="68"/>
      <c r="G2558" s="66"/>
      <c r="H2558" s="67"/>
      <c r="I2558" s="67"/>
      <c r="J2558" s="67"/>
      <c r="K2558" s="67"/>
      <c r="L2558" s="69"/>
      <c r="M2558" s="70"/>
      <c r="N2558" s="71"/>
    </row>
    <row r="2559" spans="1:14" ht="15.75" thickBot="1">
      <c r="A2559" s="1">
        <f t="shared" si="408"/>
        <v>250055</v>
      </c>
      <c r="B2559" s="1">
        <f t="shared" si="409"/>
        <v>25</v>
      </c>
      <c r="C2559" s="65">
        <v>55</v>
      </c>
      <c r="D2559" s="72"/>
      <c r="E2559" s="73"/>
      <c r="F2559" s="74"/>
      <c r="G2559" s="72"/>
      <c r="H2559" s="73"/>
      <c r="I2559" s="73"/>
      <c r="J2559" s="73"/>
      <c r="K2559" s="73"/>
      <c r="L2559" s="75"/>
      <c r="M2559" s="76"/>
      <c r="N2559" s="77"/>
    </row>
    <row r="2560" spans="1:14" ht="19.5" thickTop="1" thickBot="1">
      <c r="A2560" s="1">
        <f t="shared" si="408"/>
        <v>250056</v>
      </c>
      <c r="B2560" s="1">
        <f t="shared" si="409"/>
        <v>25</v>
      </c>
      <c r="C2560" s="65">
        <v>56</v>
      </c>
      <c r="D2560" s="78">
        <f>SUM(D2553:D2559)</f>
        <v>0</v>
      </c>
      <c r="E2560" s="79">
        <f t="shared" ref="E2560:K2560" si="416">SUM(E2553:E2559)</f>
        <v>0</v>
      </c>
      <c r="F2560" s="80">
        <f t="shared" si="416"/>
        <v>0</v>
      </c>
      <c r="G2560" s="78">
        <f t="shared" si="416"/>
        <v>0</v>
      </c>
      <c r="H2560" s="79">
        <f t="shared" si="416"/>
        <v>0</v>
      </c>
      <c r="I2560" s="79">
        <f t="shared" si="416"/>
        <v>0</v>
      </c>
      <c r="J2560" s="79">
        <f t="shared" si="416"/>
        <v>0</v>
      </c>
      <c r="K2560" s="79">
        <f t="shared" si="416"/>
        <v>0</v>
      </c>
      <c r="L2560" s="159" t="s">
        <v>101</v>
      </c>
      <c r="M2560" s="160"/>
      <c r="N2560" s="161"/>
    </row>
    <row r="2561" spans="1:14" ht="15.75" thickTop="1">
      <c r="A2561" s="1">
        <f t="shared" si="408"/>
        <v>250057</v>
      </c>
      <c r="B2561" s="1">
        <f t="shared" si="409"/>
        <v>25</v>
      </c>
      <c r="C2561" s="65">
        <v>57</v>
      </c>
      <c r="D2561" s="66"/>
      <c r="E2561" s="67"/>
      <c r="F2561" s="68"/>
      <c r="G2561" s="66"/>
      <c r="H2561" s="67"/>
      <c r="I2561" s="67"/>
      <c r="J2561" s="67"/>
      <c r="K2561" s="67"/>
      <c r="L2561" s="69"/>
      <c r="M2561" s="70"/>
      <c r="N2561" s="71"/>
    </row>
    <row r="2562" spans="1:14" ht="15">
      <c r="A2562" s="1">
        <f t="shared" si="408"/>
        <v>250058</v>
      </c>
      <c r="B2562" s="1">
        <f t="shared" si="409"/>
        <v>25</v>
      </c>
      <c r="C2562" s="65">
        <v>58</v>
      </c>
      <c r="D2562" s="66"/>
      <c r="E2562" s="67"/>
      <c r="F2562" s="68"/>
      <c r="G2562" s="66"/>
      <c r="H2562" s="67"/>
      <c r="I2562" s="67"/>
      <c r="J2562" s="67"/>
      <c r="K2562" s="67"/>
      <c r="L2562" s="69"/>
      <c r="M2562" s="70"/>
      <c r="N2562" s="71"/>
    </row>
    <row r="2563" spans="1:14" ht="15">
      <c r="A2563" s="1">
        <f t="shared" si="408"/>
        <v>250059</v>
      </c>
      <c r="B2563" s="1">
        <f t="shared" si="409"/>
        <v>25</v>
      </c>
      <c r="C2563" s="65">
        <v>59</v>
      </c>
      <c r="D2563" s="66"/>
      <c r="E2563" s="67"/>
      <c r="F2563" s="68"/>
      <c r="G2563" s="66"/>
      <c r="H2563" s="67"/>
      <c r="I2563" s="67"/>
      <c r="J2563" s="67"/>
      <c r="K2563" s="67"/>
      <c r="L2563" s="69"/>
      <c r="M2563" s="70"/>
      <c r="N2563" s="71"/>
    </row>
    <row r="2564" spans="1:14" ht="15">
      <c r="A2564" s="1">
        <f t="shared" si="408"/>
        <v>250060</v>
      </c>
      <c r="B2564" s="1">
        <f t="shared" si="409"/>
        <v>25</v>
      </c>
      <c r="C2564" s="65">
        <v>60</v>
      </c>
      <c r="D2564" s="66"/>
      <c r="E2564" s="67"/>
      <c r="F2564" s="68"/>
      <c r="G2564" s="66"/>
      <c r="H2564" s="67"/>
      <c r="I2564" s="67"/>
      <c r="J2564" s="67"/>
      <c r="K2564" s="67"/>
      <c r="L2564" s="69"/>
      <c r="M2564" s="70"/>
      <c r="N2564" s="71"/>
    </row>
    <row r="2565" spans="1:14" ht="15">
      <c r="A2565" s="1">
        <f t="shared" si="408"/>
        <v>250061</v>
      </c>
      <c r="B2565" s="1">
        <f t="shared" si="409"/>
        <v>25</v>
      </c>
      <c r="C2565" s="65">
        <v>61</v>
      </c>
      <c r="D2565" s="66"/>
      <c r="E2565" s="67"/>
      <c r="F2565" s="68"/>
      <c r="G2565" s="66"/>
      <c r="H2565" s="67"/>
      <c r="I2565" s="67"/>
      <c r="J2565" s="67"/>
      <c r="K2565" s="67"/>
      <c r="L2565" s="69"/>
      <c r="M2565" s="70"/>
      <c r="N2565" s="71"/>
    </row>
    <row r="2566" spans="1:14" ht="15">
      <c r="A2566" s="1">
        <f t="shared" si="408"/>
        <v>250062</v>
      </c>
      <c r="B2566" s="1">
        <f t="shared" si="409"/>
        <v>25</v>
      </c>
      <c r="C2566" s="65">
        <v>62</v>
      </c>
      <c r="D2566" s="66"/>
      <c r="E2566" s="67"/>
      <c r="F2566" s="68"/>
      <c r="G2566" s="66"/>
      <c r="H2566" s="67"/>
      <c r="I2566" s="67"/>
      <c r="J2566" s="67"/>
      <c r="K2566" s="67"/>
      <c r="L2566" s="69"/>
      <c r="M2566" s="70"/>
      <c r="N2566" s="71"/>
    </row>
    <row r="2567" spans="1:14" ht="15.75" thickBot="1">
      <c r="A2567" s="1">
        <f t="shared" si="408"/>
        <v>250063</v>
      </c>
      <c r="B2567" s="1">
        <f t="shared" si="409"/>
        <v>25</v>
      </c>
      <c r="C2567" s="65">
        <v>63</v>
      </c>
      <c r="D2567" s="72"/>
      <c r="E2567" s="73"/>
      <c r="F2567" s="74"/>
      <c r="G2567" s="72"/>
      <c r="H2567" s="73"/>
      <c r="I2567" s="73"/>
      <c r="J2567" s="73"/>
      <c r="K2567" s="73"/>
      <c r="L2567" s="75"/>
      <c r="M2567" s="76"/>
      <c r="N2567" s="77"/>
    </row>
    <row r="2568" spans="1:14" ht="19.5" thickTop="1" thickBot="1">
      <c r="A2568" s="1">
        <f t="shared" si="408"/>
        <v>250064</v>
      </c>
      <c r="B2568" s="1">
        <f t="shared" si="409"/>
        <v>25</v>
      </c>
      <c r="C2568" s="65">
        <v>64</v>
      </c>
      <c r="D2568" s="78">
        <f>SUM(D2561:D2567)</f>
        <v>0</v>
      </c>
      <c r="E2568" s="79">
        <f t="shared" ref="E2568:K2568" si="417">SUM(E2561:E2567)</f>
        <v>0</v>
      </c>
      <c r="F2568" s="80">
        <f t="shared" si="417"/>
        <v>0</v>
      </c>
      <c r="G2568" s="78">
        <f t="shared" si="417"/>
        <v>0</v>
      </c>
      <c r="H2568" s="79">
        <f t="shared" si="417"/>
        <v>0</v>
      </c>
      <c r="I2568" s="79">
        <f t="shared" si="417"/>
        <v>0</v>
      </c>
      <c r="J2568" s="79">
        <f t="shared" si="417"/>
        <v>0</v>
      </c>
      <c r="K2568" s="79">
        <f t="shared" si="417"/>
        <v>0</v>
      </c>
      <c r="L2568" s="159" t="s">
        <v>102</v>
      </c>
      <c r="M2568" s="160"/>
      <c r="N2568" s="161"/>
    </row>
    <row r="2569" spans="1:14" ht="15.75" thickTop="1">
      <c r="A2569" s="1">
        <f t="shared" si="408"/>
        <v>250065</v>
      </c>
      <c r="B2569" s="1">
        <f t="shared" si="409"/>
        <v>25</v>
      </c>
      <c r="C2569" s="65">
        <v>65</v>
      </c>
      <c r="D2569" s="66"/>
      <c r="E2569" s="67"/>
      <c r="F2569" s="68"/>
      <c r="G2569" s="66"/>
      <c r="H2569" s="67"/>
      <c r="I2569" s="67"/>
      <c r="J2569" s="67"/>
      <c r="K2569" s="67"/>
      <c r="L2569" s="69"/>
      <c r="M2569" s="70"/>
      <c r="N2569" s="71"/>
    </row>
    <row r="2570" spans="1:14" ht="15">
      <c r="A2570" s="1">
        <f t="shared" ref="A2570:A2599" si="418">VALUE(TRIM(B2570&amp;"00"&amp;C2570))</f>
        <v>250066</v>
      </c>
      <c r="B2570" s="1">
        <f t="shared" si="409"/>
        <v>25</v>
      </c>
      <c r="C2570" s="65">
        <v>66</v>
      </c>
      <c r="D2570" s="66"/>
      <c r="E2570" s="67"/>
      <c r="F2570" s="68"/>
      <c r="G2570" s="66"/>
      <c r="H2570" s="67"/>
      <c r="I2570" s="67"/>
      <c r="J2570" s="67"/>
      <c r="K2570" s="67"/>
      <c r="L2570" s="69"/>
      <c r="M2570" s="70"/>
      <c r="N2570" s="71"/>
    </row>
    <row r="2571" spans="1:14" ht="15">
      <c r="A2571" s="1">
        <f t="shared" si="418"/>
        <v>250067</v>
      </c>
      <c r="B2571" s="1">
        <f t="shared" ref="B2571:B2601" si="419">B2570</f>
        <v>25</v>
      </c>
      <c r="C2571" s="65">
        <v>67</v>
      </c>
      <c r="D2571" s="66"/>
      <c r="E2571" s="67"/>
      <c r="F2571" s="68"/>
      <c r="G2571" s="66"/>
      <c r="H2571" s="67"/>
      <c r="I2571" s="67"/>
      <c r="J2571" s="67"/>
      <c r="K2571" s="67"/>
      <c r="L2571" s="69"/>
      <c r="M2571" s="70"/>
      <c r="N2571" s="71"/>
    </row>
    <row r="2572" spans="1:14" ht="15">
      <c r="A2572" s="1">
        <f t="shared" si="418"/>
        <v>250068</v>
      </c>
      <c r="B2572" s="1">
        <f t="shared" si="419"/>
        <v>25</v>
      </c>
      <c r="C2572" s="65">
        <v>68</v>
      </c>
      <c r="D2572" s="66"/>
      <c r="E2572" s="67"/>
      <c r="F2572" s="68"/>
      <c r="G2572" s="66"/>
      <c r="H2572" s="67"/>
      <c r="I2572" s="67"/>
      <c r="J2572" s="67"/>
      <c r="K2572" s="67"/>
      <c r="L2572" s="69"/>
      <c r="M2572" s="70"/>
      <c r="N2572" s="71"/>
    </row>
    <row r="2573" spans="1:14" ht="15">
      <c r="A2573" s="1">
        <f t="shared" si="418"/>
        <v>250069</v>
      </c>
      <c r="B2573" s="1">
        <f t="shared" si="419"/>
        <v>25</v>
      </c>
      <c r="C2573" s="65">
        <v>69</v>
      </c>
      <c r="D2573" s="66"/>
      <c r="E2573" s="67"/>
      <c r="F2573" s="68"/>
      <c r="G2573" s="66"/>
      <c r="H2573" s="67"/>
      <c r="I2573" s="67"/>
      <c r="J2573" s="67"/>
      <c r="K2573" s="67"/>
      <c r="L2573" s="69"/>
      <c r="M2573" s="70"/>
      <c r="N2573" s="71"/>
    </row>
    <row r="2574" spans="1:14" ht="15">
      <c r="A2574" s="1">
        <f t="shared" si="418"/>
        <v>250070</v>
      </c>
      <c r="B2574" s="1">
        <f t="shared" si="419"/>
        <v>25</v>
      </c>
      <c r="C2574" s="65">
        <v>70</v>
      </c>
      <c r="D2574" s="66"/>
      <c r="E2574" s="67"/>
      <c r="F2574" s="68"/>
      <c r="G2574" s="66"/>
      <c r="H2574" s="67"/>
      <c r="I2574" s="67"/>
      <c r="J2574" s="67"/>
      <c r="K2574" s="67"/>
      <c r="L2574" s="69"/>
      <c r="M2574" s="70"/>
      <c r="N2574" s="71"/>
    </row>
    <row r="2575" spans="1:14" ht="15.75" thickBot="1">
      <c r="A2575" s="1">
        <f t="shared" si="418"/>
        <v>250071</v>
      </c>
      <c r="B2575" s="1">
        <f t="shared" si="419"/>
        <v>25</v>
      </c>
      <c r="C2575" s="65">
        <v>71</v>
      </c>
      <c r="D2575" s="72"/>
      <c r="E2575" s="73"/>
      <c r="F2575" s="74"/>
      <c r="G2575" s="72"/>
      <c r="H2575" s="73"/>
      <c r="I2575" s="73"/>
      <c r="J2575" s="73"/>
      <c r="K2575" s="73"/>
      <c r="L2575" s="75"/>
      <c r="M2575" s="76"/>
      <c r="N2575" s="77"/>
    </row>
    <row r="2576" spans="1:14" ht="19.5" thickTop="1" thickBot="1">
      <c r="A2576" s="1">
        <f t="shared" si="418"/>
        <v>250072</v>
      </c>
      <c r="B2576" s="1">
        <f t="shared" si="419"/>
        <v>25</v>
      </c>
      <c r="C2576" s="65">
        <v>72</v>
      </c>
      <c r="D2576" s="78">
        <f>SUM(D2569:D2575)</f>
        <v>0</v>
      </c>
      <c r="E2576" s="79">
        <f t="shared" ref="E2576:K2576" si="420">SUM(E2569:E2575)</f>
        <v>0</v>
      </c>
      <c r="F2576" s="80">
        <f t="shared" si="420"/>
        <v>0</v>
      </c>
      <c r="G2576" s="78">
        <f t="shared" si="420"/>
        <v>0</v>
      </c>
      <c r="H2576" s="79">
        <f t="shared" si="420"/>
        <v>0</v>
      </c>
      <c r="I2576" s="79">
        <f t="shared" si="420"/>
        <v>0</v>
      </c>
      <c r="J2576" s="79">
        <f t="shared" si="420"/>
        <v>0</v>
      </c>
      <c r="K2576" s="79">
        <f t="shared" si="420"/>
        <v>0</v>
      </c>
      <c r="L2576" s="159" t="s">
        <v>103</v>
      </c>
      <c r="M2576" s="160"/>
      <c r="N2576" s="161"/>
    </row>
    <row r="2577" spans="1:14" ht="15.75" thickTop="1">
      <c r="A2577" s="1">
        <f t="shared" si="418"/>
        <v>250073</v>
      </c>
      <c r="B2577" s="1">
        <f t="shared" si="419"/>
        <v>25</v>
      </c>
      <c r="C2577" s="65">
        <v>73</v>
      </c>
      <c r="D2577" s="66"/>
      <c r="E2577" s="67"/>
      <c r="F2577" s="68"/>
      <c r="G2577" s="66"/>
      <c r="H2577" s="67"/>
      <c r="I2577" s="67"/>
      <c r="J2577" s="67"/>
      <c r="K2577" s="67"/>
      <c r="L2577" s="69"/>
      <c r="M2577" s="70"/>
      <c r="N2577" s="71"/>
    </row>
    <row r="2578" spans="1:14" ht="15">
      <c r="A2578" s="1">
        <f t="shared" si="418"/>
        <v>250074</v>
      </c>
      <c r="B2578" s="1">
        <f t="shared" si="419"/>
        <v>25</v>
      </c>
      <c r="C2578" s="65">
        <v>74</v>
      </c>
      <c r="D2578" s="66"/>
      <c r="E2578" s="67"/>
      <c r="F2578" s="68"/>
      <c r="G2578" s="66"/>
      <c r="H2578" s="67"/>
      <c r="I2578" s="67"/>
      <c r="J2578" s="67"/>
      <c r="K2578" s="67"/>
      <c r="L2578" s="69"/>
      <c r="M2578" s="70"/>
      <c r="N2578" s="71"/>
    </row>
    <row r="2579" spans="1:14" ht="15">
      <c r="A2579" s="1">
        <f t="shared" si="418"/>
        <v>250075</v>
      </c>
      <c r="B2579" s="1">
        <f t="shared" si="419"/>
        <v>25</v>
      </c>
      <c r="C2579" s="65">
        <v>75</v>
      </c>
      <c r="D2579" s="66"/>
      <c r="E2579" s="67"/>
      <c r="F2579" s="68"/>
      <c r="G2579" s="66"/>
      <c r="H2579" s="67"/>
      <c r="I2579" s="67"/>
      <c r="J2579" s="67"/>
      <c r="K2579" s="67"/>
      <c r="L2579" s="69"/>
      <c r="M2579" s="70"/>
      <c r="N2579" s="71"/>
    </row>
    <row r="2580" spans="1:14" ht="15">
      <c r="A2580" s="1">
        <f t="shared" si="418"/>
        <v>250076</v>
      </c>
      <c r="B2580" s="1">
        <f t="shared" si="419"/>
        <v>25</v>
      </c>
      <c r="C2580" s="65">
        <v>76</v>
      </c>
      <c r="D2580" s="66"/>
      <c r="E2580" s="67"/>
      <c r="F2580" s="68"/>
      <c r="G2580" s="66"/>
      <c r="H2580" s="67"/>
      <c r="I2580" s="67"/>
      <c r="J2580" s="67"/>
      <c r="K2580" s="67"/>
      <c r="L2580" s="69"/>
      <c r="M2580" s="70"/>
      <c r="N2580" s="71"/>
    </row>
    <row r="2581" spans="1:14" ht="15">
      <c r="A2581" s="1">
        <f t="shared" si="418"/>
        <v>250077</v>
      </c>
      <c r="B2581" s="1">
        <f t="shared" si="419"/>
        <v>25</v>
      </c>
      <c r="C2581" s="65">
        <v>77</v>
      </c>
      <c r="D2581" s="66"/>
      <c r="E2581" s="67"/>
      <c r="F2581" s="68"/>
      <c r="G2581" s="66"/>
      <c r="H2581" s="67"/>
      <c r="I2581" s="67"/>
      <c r="J2581" s="67"/>
      <c r="K2581" s="67"/>
      <c r="L2581" s="69"/>
      <c r="M2581" s="70"/>
      <c r="N2581" s="71"/>
    </row>
    <row r="2582" spans="1:14" ht="15">
      <c r="A2582" s="1">
        <f t="shared" si="418"/>
        <v>250078</v>
      </c>
      <c r="B2582" s="1">
        <f t="shared" si="419"/>
        <v>25</v>
      </c>
      <c r="C2582" s="65">
        <v>78</v>
      </c>
      <c r="D2582" s="66"/>
      <c r="E2582" s="67"/>
      <c r="F2582" s="68"/>
      <c r="G2582" s="66"/>
      <c r="H2582" s="67"/>
      <c r="I2582" s="67"/>
      <c r="J2582" s="67"/>
      <c r="K2582" s="67"/>
      <c r="L2582" s="69"/>
      <c r="M2582" s="70"/>
      <c r="N2582" s="71"/>
    </row>
    <row r="2583" spans="1:14" ht="15.75" thickBot="1">
      <c r="A2583" s="1">
        <f t="shared" si="418"/>
        <v>250079</v>
      </c>
      <c r="B2583" s="1">
        <f t="shared" si="419"/>
        <v>25</v>
      </c>
      <c r="C2583" s="65">
        <v>79</v>
      </c>
      <c r="D2583" s="72"/>
      <c r="E2583" s="73"/>
      <c r="F2583" s="74"/>
      <c r="G2583" s="72"/>
      <c r="H2583" s="73"/>
      <c r="I2583" s="73"/>
      <c r="J2583" s="73"/>
      <c r="K2583" s="73"/>
      <c r="L2583" s="75"/>
      <c r="M2583" s="76"/>
      <c r="N2583" s="77"/>
    </row>
    <row r="2584" spans="1:14" ht="19.5" thickTop="1" thickBot="1">
      <c r="A2584" s="1">
        <f t="shared" si="418"/>
        <v>250080</v>
      </c>
      <c r="B2584" s="1">
        <f t="shared" si="419"/>
        <v>25</v>
      </c>
      <c r="C2584" s="65">
        <v>80</v>
      </c>
      <c r="D2584" s="78">
        <f>SUM(D2577:D2583)</f>
        <v>0</v>
      </c>
      <c r="E2584" s="79">
        <f t="shared" ref="E2584:K2584" si="421">SUM(E2577:E2583)</f>
        <v>0</v>
      </c>
      <c r="F2584" s="80">
        <f t="shared" si="421"/>
        <v>0</v>
      </c>
      <c r="G2584" s="78">
        <f t="shared" si="421"/>
        <v>0</v>
      </c>
      <c r="H2584" s="79">
        <f t="shared" si="421"/>
        <v>0</v>
      </c>
      <c r="I2584" s="79">
        <f t="shared" si="421"/>
        <v>0</v>
      </c>
      <c r="J2584" s="79">
        <f t="shared" si="421"/>
        <v>0</v>
      </c>
      <c r="K2584" s="79">
        <f t="shared" si="421"/>
        <v>0</v>
      </c>
      <c r="L2584" s="159" t="s">
        <v>104</v>
      </c>
      <c r="M2584" s="160"/>
      <c r="N2584" s="161"/>
    </row>
    <row r="2585" spans="1:14" ht="15.75" thickTop="1">
      <c r="A2585" s="1">
        <f t="shared" si="418"/>
        <v>250081</v>
      </c>
      <c r="B2585" s="1">
        <f t="shared" si="419"/>
        <v>25</v>
      </c>
      <c r="C2585" s="65">
        <v>81</v>
      </c>
      <c r="D2585" s="66"/>
      <c r="E2585" s="67"/>
      <c r="F2585" s="68"/>
      <c r="G2585" s="66"/>
      <c r="H2585" s="67"/>
      <c r="I2585" s="67"/>
      <c r="J2585" s="67"/>
      <c r="K2585" s="67"/>
      <c r="L2585" s="69"/>
      <c r="M2585" s="70"/>
      <c r="N2585" s="71"/>
    </row>
    <row r="2586" spans="1:14" ht="15">
      <c r="A2586" s="1">
        <f t="shared" si="418"/>
        <v>250082</v>
      </c>
      <c r="B2586" s="1">
        <f t="shared" si="419"/>
        <v>25</v>
      </c>
      <c r="C2586" s="65">
        <v>82</v>
      </c>
      <c r="D2586" s="66"/>
      <c r="E2586" s="67"/>
      <c r="F2586" s="68"/>
      <c r="G2586" s="66"/>
      <c r="H2586" s="67"/>
      <c r="I2586" s="67"/>
      <c r="J2586" s="67"/>
      <c r="K2586" s="67"/>
      <c r="L2586" s="69"/>
      <c r="M2586" s="70"/>
      <c r="N2586" s="71"/>
    </row>
    <row r="2587" spans="1:14" ht="15">
      <c r="A2587" s="1">
        <f t="shared" si="418"/>
        <v>250083</v>
      </c>
      <c r="B2587" s="1">
        <f t="shared" si="419"/>
        <v>25</v>
      </c>
      <c r="C2587" s="65">
        <v>83</v>
      </c>
      <c r="D2587" s="66"/>
      <c r="E2587" s="67"/>
      <c r="F2587" s="68"/>
      <c r="G2587" s="66"/>
      <c r="H2587" s="67"/>
      <c r="I2587" s="67"/>
      <c r="J2587" s="67"/>
      <c r="K2587" s="67"/>
      <c r="L2587" s="69"/>
      <c r="M2587" s="70"/>
      <c r="N2587" s="71"/>
    </row>
    <row r="2588" spans="1:14" ht="15">
      <c r="A2588" s="1">
        <f t="shared" si="418"/>
        <v>250084</v>
      </c>
      <c r="B2588" s="1">
        <f t="shared" si="419"/>
        <v>25</v>
      </c>
      <c r="C2588" s="65">
        <v>84</v>
      </c>
      <c r="D2588" s="66"/>
      <c r="E2588" s="67"/>
      <c r="F2588" s="68"/>
      <c r="G2588" s="66"/>
      <c r="H2588" s="67"/>
      <c r="I2588" s="67"/>
      <c r="J2588" s="67"/>
      <c r="K2588" s="67"/>
      <c r="L2588" s="69"/>
      <c r="M2588" s="70"/>
      <c r="N2588" s="71"/>
    </row>
    <row r="2589" spans="1:14" ht="15">
      <c r="A2589" s="1">
        <f t="shared" si="418"/>
        <v>250085</v>
      </c>
      <c r="B2589" s="1">
        <f t="shared" si="419"/>
        <v>25</v>
      </c>
      <c r="C2589" s="65">
        <v>85</v>
      </c>
      <c r="D2589" s="66"/>
      <c r="E2589" s="67"/>
      <c r="F2589" s="68"/>
      <c r="G2589" s="66"/>
      <c r="H2589" s="67"/>
      <c r="I2589" s="67"/>
      <c r="J2589" s="67"/>
      <c r="K2589" s="67"/>
      <c r="L2589" s="69"/>
      <c r="M2589" s="70"/>
      <c r="N2589" s="71"/>
    </row>
    <row r="2590" spans="1:14" ht="15">
      <c r="A2590" s="1">
        <f t="shared" si="418"/>
        <v>250086</v>
      </c>
      <c r="B2590" s="1">
        <f t="shared" si="419"/>
        <v>25</v>
      </c>
      <c r="C2590" s="65">
        <v>86</v>
      </c>
      <c r="D2590" s="66"/>
      <c r="E2590" s="67"/>
      <c r="F2590" s="68"/>
      <c r="G2590" s="66"/>
      <c r="H2590" s="67"/>
      <c r="I2590" s="67"/>
      <c r="J2590" s="67"/>
      <c r="K2590" s="67"/>
      <c r="L2590" s="69"/>
      <c r="M2590" s="70"/>
      <c r="N2590" s="71"/>
    </row>
    <row r="2591" spans="1:14" ht="15.75" thickBot="1">
      <c r="A2591" s="1">
        <f t="shared" si="418"/>
        <v>250087</v>
      </c>
      <c r="B2591" s="1">
        <f t="shared" si="419"/>
        <v>25</v>
      </c>
      <c r="C2591" s="65">
        <v>87</v>
      </c>
      <c r="D2591" s="72"/>
      <c r="E2591" s="73"/>
      <c r="F2591" s="74"/>
      <c r="G2591" s="72"/>
      <c r="H2591" s="73"/>
      <c r="I2591" s="73"/>
      <c r="J2591" s="73"/>
      <c r="K2591" s="73"/>
      <c r="L2591" s="75"/>
      <c r="M2591" s="76"/>
      <c r="N2591" s="77"/>
    </row>
    <row r="2592" spans="1:14" ht="19.5" thickTop="1" thickBot="1">
      <c r="A2592" s="1">
        <f t="shared" si="418"/>
        <v>250088</v>
      </c>
      <c r="B2592" s="1">
        <f t="shared" si="419"/>
        <v>25</v>
      </c>
      <c r="C2592" s="65">
        <v>88</v>
      </c>
      <c r="D2592" s="78">
        <f>SUM(D2585:D2591)</f>
        <v>0</v>
      </c>
      <c r="E2592" s="79">
        <f t="shared" ref="E2592:K2592" si="422">SUM(E2585:E2591)</f>
        <v>0</v>
      </c>
      <c r="F2592" s="80">
        <f t="shared" si="422"/>
        <v>0</v>
      </c>
      <c r="G2592" s="78">
        <f t="shared" si="422"/>
        <v>0</v>
      </c>
      <c r="H2592" s="79">
        <f t="shared" si="422"/>
        <v>0</v>
      </c>
      <c r="I2592" s="79">
        <f t="shared" si="422"/>
        <v>0</v>
      </c>
      <c r="J2592" s="79">
        <f t="shared" si="422"/>
        <v>0</v>
      </c>
      <c r="K2592" s="79">
        <f t="shared" si="422"/>
        <v>0</v>
      </c>
      <c r="L2592" s="159" t="s">
        <v>105</v>
      </c>
      <c r="M2592" s="160"/>
      <c r="N2592" s="161"/>
    </row>
    <row r="2593" spans="1:14" ht="15.75" thickTop="1">
      <c r="A2593" s="1">
        <f t="shared" si="418"/>
        <v>250089</v>
      </c>
      <c r="B2593" s="1">
        <f t="shared" si="419"/>
        <v>25</v>
      </c>
      <c r="C2593" s="65">
        <v>89</v>
      </c>
      <c r="D2593" s="66"/>
      <c r="E2593" s="67"/>
      <c r="F2593" s="68"/>
      <c r="G2593" s="66"/>
      <c r="H2593" s="67"/>
      <c r="I2593" s="67"/>
      <c r="J2593" s="67"/>
      <c r="K2593" s="67"/>
      <c r="L2593" s="69"/>
      <c r="M2593" s="70"/>
      <c r="N2593" s="71"/>
    </row>
    <row r="2594" spans="1:14" ht="15">
      <c r="A2594" s="1">
        <f t="shared" si="418"/>
        <v>250090</v>
      </c>
      <c r="B2594" s="1">
        <f t="shared" si="419"/>
        <v>25</v>
      </c>
      <c r="C2594" s="65">
        <v>90</v>
      </c>
      <c r="D2594" s="66"/>
      <c r="E2594" s="67"/>
      <c r="F2594" s="68"/>
      <c r="G2594" s="66"/>
      <c r="H2594" s="67"/>
      <c r="I2594" s="67"/>
      <c r="J2594" s="67"/>
      <c r="K2594" s="67"/>
      <c r="L2594" s="69"/>
      <c r="M2594" s="70"/>
      <c r="N2594" s="71"/>
    </row>
    <row r="2595" spans="1:14" ht="15">
      <c r="A2595" s="1">
        <f t="shared" si="418"/>
        <v>250091</v>
      </c>
      <c r="B2595" s="1">
        <f t="shared" si="419"/>
        <v>25</v>
      </c>
      <c r="C2595" s="65">
        <v>91</v>
      </c>
      <c r="D2595" s="66"/>
      <c r="E2595" s="67"/>
      <c r="F2595" s="68"/>
      <c r="G2595" s="66"/>
      <c r="H2595" s="67"/>
      <c r="I2595" s="67"/>
      <c r="J2595" s="67"/>
      <c r="K2595" s="67"/>
      <c r="L2595" s="69"/>
      <c r="M2595" s="70"/>
      <c r="N2595" s="71"/>
    </row>
    <row r="2596" spans="1:14" ht="15">
      <c r="A2596" s="1">
        <f t="shared" si="418"/>
        <v>250092</v>
      </c>
      <c r="B2596" s="1">
        <f t="shared" si="419"/>
        <v>25</v>
      </c>
      <c r="C2596" s="65">
        <v>92</v>
      </c>
      <c r="D2596" s="66"/>
      <c r="E2596" s="67"/>
      <c r="F2596" s="68"/>
      <c r="G2596" s="66"/>
      <c r="H2596" s="67"/>
      <c r="I2596" s="67"/>
      <c r="J2596" s="67"/>
      <c r="K2596" s="67"/>
      <c r="L2596" s="69"/>
      <c r="M2596" s="70"/>
      <c r="N2596" s="71"/>
    </row>
    <row r="2597" spans="1:14" ht="15">
      <c r="A2597" s="1">
        <f t="shared" si="418"/>
        <v>250093</v>
      </c>
      <c r="B2597" s="1">
        <f t="shared" si="419"/>
        <v>25</v>
      </c>
      <c r="C2597" s="65">
        <v>93</v>
      </c>
      <c r="D2597" s="66"/>
      <c r="E2597" s="67"/>
      <c r="F2597" s="68"/>
      <c r="G2597" s="66"/>
      <c r="H2597" s="67"/>
      <c r="I2597" s="67"/>
      <c r="J2597" s="67"/>
      <c r="K2597" s="67"/>
      <c r="L2597" s="69"/>
      <c r="M2597" s="70"/>
      <c r="N2597" s="71"/>
    </row>
    <row r="2598" spans="1:14" ht="15">
      <c r="A2598" s="1">
        <f t="shared" si="418"/>
        <v>250094</v>
      </c>
      <c r="B2598" s="1">
        <f t="shared" si="419"/>
        <v>25</v>
      </c>
      <c r="C2598" s="65">
        <v>94</v>
      </c>
      <c r="D2598" s="66"/>
      <c r="E2598" s="67"/>
      <c r="F2598" s="68"/>
      <c r="G2598" s="66"/>
      <c r="H2598" s="67"/>
      <c r="I2598" s="67"/>
      <c r="J2598" s="67"/>
      <c r="K2598" s="67"/>
      <c r="L2598" s="69"/>
      <c r="M2598" s="70"/>
      <c r="N2598" s="71"/>
    </row>
    <row r="2599" spans="1:14" ht="15.75" thickBot="1">
      <c r="A2599" s="1">
        <f t="shared" si="418"/>
        <v>250095</v>
      </c>
      <c r="B2599" s="1">
        <f t="shared" si="419"/>
        <v>25</v>
      </c>
      <c r="C2599" s="65">
        <v>95</v>
      </c>
      <c r="D2599" s="72"/>
      <c r="E2599" s="73"/>
      <c r="F2599" s="74"/>
      <c r="G2599" s="72"/>
      <c r="H2599" s="73"/>
      <c r="I2599" s="73"/>
      <c r="J2599" s="73"/>
      <c r="K2599" s="73"/>
      <c r="L2599" s="75"/>
      <c r="M2599" s="76"/>
      <c r="N2599" s="77"/>
    </row>
    <row r="2600" spans="1:14" ht="19.5" thickTop="1" thickBot="1">
      <c r="A2600" s="1">
        <f>VALUE(TRIM(B2600&amp;"00"&amp;C2600))</f>
        <v>250096</v>
      </c>
      <c r="B2600" s="1">
        <f t="shared" si="419"/>
        <v>25</v>
      </c>
      <c r="C2600" s="65">
        <v>96</v>
      </c>
      <c r="D2600" s="78">
        <f>SUM(D2593:D2599)</f>
        <v>0</v>
      </c>
      <c r="E2600" s="79">
        <f t="shared" ref="E2600:K2600" si="423">SUM(E2593:E2599)</f>
        <v>0</v>
      </c>
      <c r="F2600" s="80">
        <f t="shared" si="423"/>
        <v>0</v>
      </c>
      <c r="G2600" s="78">
        <f t="shared" si="423"/>
        <v>0</v>
      </c>
      <c r="H2600" s="79">
        <f t="shared" si="423"/>
        <v>0</v>
      </c>
      <c r="I2600" s="79">
        <f t="shared" si="423"/>
        <v>0</v>
      </c>
      <c r="J2600" s="79">
        <f t="shared" si="423"/>
        <v>0</v>
      </c>
      <c r="K2600" s="79">
        <f t="shared" si="423"/>
        <v>0</v>
      </c>
      <c r="L2600" s="159" t="s">
        <v>106</v>
      </c>
      <c r="M2600" s="160"/>
      <c r="N2600" s="161"/>
    </row>
    <row r="2601" spans="1:14" ht="16.5" customHeight="1" thickTop="1" thickBot="1">
      <c r="A2601" s="1">
        <f>VALUE(TRIM(B2601&amp;"00"&amp;C2601))</f>
        <v>250097</v>
      </c>
      <c r="B2601" s="1">
        <f t="shared" si="419"/>
        <v>25</v>
      </c>
      <c r="C2601" s="82">
        <v>97</v>
      </c>
      <c r="D2601" s="78">
        <f t="shared" ref="D2601:K2601" si="424">D2512+D2520+D2528+D2536+D2544+D2552+D2560+D2568+D2576+D2584+D2592+D2600</f>
        <v>0</v>
      </c>
      <c r="E2601" s="79">
        <f t="shared" si="424"/>
        <v>0</v>
      </c>
      <c r="F2601" s="80">
        <f t="shared" si="424"/>
        <v>0</v>
      </c>
      <c r="G2601" s="78">
        <f t="shared" si="424"/>
        <v>0</v>
      </c>
      <c r="H2601" s="79">
        <f t="shared" si="424"/>
        <v>0</v>
      </c>
      <c r="I2601" s="79">
        <f t="shared" si="424"/>
        <v>0</v>
      </c>
      <c r="J2601" s="79">
        <f t="shared" si="424"/>
        <v>0</v>
      </c>
      <c r="K2601" s="79">
        <f t="shared" si="424"/>
        <v>0</v>
      </c>
      <c r="L2601" s="159" t="s">
        <v>107</v>
      </c>
      <c r="M2601" s="160"/>
      <c r="N2601" s="161"/>
    </row>
    <row r="2602" spans="1:14" ht="15.75" thickTop="1" thickBot="1"/>
    <row r="2603" spans="1:14" ht="15.75" customHeight="1" thickBot="1">
      <c r="I2603" s="39" t="s">
        <v>86</v>
      </c>
      <c r="J2603" s="40" t="str">
        <f>VLOOKUP(D2606,BASIC!$A$8:$H$37,7,0)</f>
        <v>جم</v>
      </c>
      <c r="M2603" s="39" t="s">
        <v>6</v>
      </c>
      <c r="N2603" s="40" t="str">
        <f>VLOOKUP(D2606,BASIC!$A$8:$H$37,4,0)</f>
        <v>استمارة</v>
      </c>
    </row>
    <row r="2604" spans="1:14" ht="16.5" customHeight="1">
      <c r="D2604" s="41" t="s">
        <v>4</v>
      </c>
      <c r="E2604" s="155" t="str">
        <f>VLOOKUP(D2606,BASIC!$A$8:$H$37,2,0)</f>
        <v>هشام سعيد البندارى</v>
      </c>
      <c r="F2604" s="156"/>
      <c r="G2604" s="42"/>
      <c r="H2604" s="42"/>
      <c r="I2604" s="43" t="s">
        <v>7</v>
      </c>
      <c r="J2604" s="44">
        <f>VLOOKUP(D2606,BASIC!$A$8:$H$37,5,0)</f>
        <v>2006</v>
      </c>
      <c r="M2604" s="43" t="s">
        <v>87</v>
      </c>
      <c r="N2604" s="45">
        <f>VLOOKUP(D2606,BASIC!$A$8:$H$37,8,0)</f>
        <v>1140000</v>
      </c>
    </row>
    <row r="2605" spans="1:14" ht="16.5" thickBot="1">
      <c r="D2605" s="46" t="s">
        <v>5</v>
      </c>
      <c r="E2605" s="157" t="str">
        <f>VLOOKUP(D2606,BASIC!$A$8:$H$37,3,0)</f>
        <v>B7</v>
      </c>
      <c r="F2605" s="158"/>
      <c r="I2605" s="47" t="s">
        <v>88</v>
      </c>
      <c r="J2605" s="48">
        <f>VLOOKUP(D2606,BASIC!$A$8:$H$37,6,0)</f>
        <v>1520000</v>
      </c>
      <c r="M2605" s="47" t="s">
        <v>89</v>
      </c>
      <c r="N2605" s="48">
        <f>N2604+SUM(D2705:F2705)-SUM(G2705:K2705)</f>
        <v>1140000</v>
      </c>
    </row>
    <row r="2606" spans="1:14" ht="21.75" customHeight="1" thickBot="1">
      <c r="D2606" s="49">
        <f>D2502+1</f>
        <v>26</v>
      </c>
      <c r="E2606" s="50"/>
      <c r="F2606" s="50"/>
      <c r="G2606" s="50"/>
      <c r="H2606" s="50"/>
      <c r="I2606" s="50"/>
      <c r="J2606" s="50"/>
      <c r="K2606" s="50"/>
      <c r="L2606" s="50"/>
      <c r="M2606" s="50"/>
      <c r="N2606" s="51"/>
    </row>
    <row r="2607" spans="1:14" ht="15" customHeight="1">
      <c r="D2607" s="52" t="s">
        <v>11</v>
      </c>
      <c r="E2607" s="53"/>
      <c r="F2607" s="54"/>
      <c r="G2607" s="52" t="s">
        <v>12</v>
      </c>
      <c r="H2607" s="53"/>
      <c r="I2607" s="53"/>
      <c r="J2607" s="53"/>
      <c r="K2607" s="55"/>
      <c r="L2607" s="56" t="s">
        <v>90</v>
      </c>
      <c r="M2607" s="56" t="s">
        <v>91</v>
      </c>
      <c r="N2607" s="57" t="s">
        <v>92</v>
      </c>
    </row>
    <row r="2608" spans="1:14" ht="15">
      <c r="D2608" s="60" t="s">
        <v>14</v>
      </c>
      <c r="E2608" s="61" t="s">
        <v>15</v>
      </c>
      <c r="F2608" s="62" t="s">
        <v>16</v>
      </c>
      <c r="G2608" s="60" t="s">
        <v>17</v>
      </c>
      <c r="H2608" s="61" t="s">
        <v>18</v>
      </c>
      <c r="I2608" s="61" t="s">
        <v>19</v>
      </c>
      <c r="J2608" s="61" t="s">
        <v>20</v>
      </c>
      <c r="K2608" s="61" t="s">
        <v>21</v>
      </c>
      <c r="L2608" s="63"/>
      <c r="M2608" s="63"/>
      <c r="N2608" s="64"/>
    </row>
    <row r="2609" spans="1:14" ht="15">
      <c r="A2609" s="1">
        <f>VALUE(TRIM(B2609&amp;"00"&amp;C2609))</f>
        <v>26001</v>
      </c>
      <c r="B2609" s="1">
        <f>VLOOKUP(D2606,BASIC!$A$8:$T$37,20,0)</f>
        <v>26</v>
      </c>
      <c r="C2609" s="65">
        <v>1</v>
      </c>
      <c r="D2609" s="66"/>
      <c r="E2609" s="67"/>
      <c r="F2609" s="68"/>
      <c r="G2609" s="66"/>
      <c r="H2609" s="67"/>
      <c r="I2609" s="67"/>
      <c r="J2609" s="67"/>
      <c r="K2609" s="67"/>
      <c r="L2609" s="69"/>
      <c r="M2609" s="70"/>
      <c r="N2609" s="71"/>
    </row>
    <row r="2610" spans="1:14" ht="15">
      <c r="A2610" s="1">
        <f t="shared" ref="A2610:A2673" si="425">VALUE(TRIM(B2610&amp;"00"&amp;C2610))</f>
        <v>26002</v>
      </c>
      <c r="B2610" s="1">
        <f>B2609</f>
        <v>26</v>
      </c>
      <c r="C2610" s="65">
        <v>2</v>
      </c>
      <c r="D2610" s="66"/>
      <c r="E2610" s="67"/>
      <c r="F2610" s="68"/>
      <c r="G2610" s="66"/>
      <c r="H2610" s="67"/>
      <c r="I2610" s="67"/>
      <c r="J2610" s="67"/>
      <c r="K2610" s="67"/>
      <c r="L2610" s="69"/>
      <c r="M2610" s="70"/>
      <c r="N2610" s="71"/>
    </row>
    <row r="2611" spans="1:14" ht="15">
      <c r="A2611" s="1">
        <f t="shared" si="425"/>
        <v>26003</v>
      </c>
      <c r="B2611" s="1">
        <f t="shared" ref="B2611:B2674" si="426">B2610</f>
        <v>26</v>
      </c>
      <c r="C2611" s="65">
        <v>3</v>
      </c>
      <c r="D2611" s="66"/>
      <c r="E2611" s="67"/>
      <c r="F2611" s="68"/>
      <c r="G2611" s="66"/>
      <c r="H2611" s="67"/>
      <c r="I2611" s="67"/>
      <c r="J2611" s="67"/>
      <c r="K2611" s="67"/>
      <c r="L2611" s="69"/>
      <c r="M2611" s="70"/>
      <c r="N2611" s="71"/>
    </row>
    <row r="2612" spans="1:14" ht="15">
      <c r="A2612" s="1">
        <f t="shared" si="425"/>
        <v>26004</v>
      </c>
      <c r="B2612" s="1">
        <f t="shared" si="426"/>
        <v>26</v>
      </c>
      <c r="C2612" s="65">
        <v>4</v>
      </c>
      <c r="D2612" s="66"/>
      <c r="E2612" s="67"/>
      <c r="F2612" s="68"/>
      <c r="G2612" s="66"/>
      <c r="H2612" s="67"/>
      <c r="I2612" s="67"/>
      <c r="J2612" s="67"/>
      <c r="K2612" s="67"/>
      <c r="L2612" s="69"/>
      <c r="M2612" s="70"/>
      <c r="N2612" s="71"/>
    </row>
    <row r="2613" spans="1:14" ht="15">
      <c r="A2613" s="1">
        <f t="shared" si="425"/>
        <v>26005</v>
      </c>
      <c r="B2613" s="1">
        <f t="shared" si="426"/>
        <v>26</v>
      </c>
      <c r="C2613" s="65">
        <v>5</v>
      </c>
      <c r="D2613" s="66"/>
      <c r="E2613" s="67"/>
      <c r="F2613" s="68"/>
      <c r="G2613" s="66"/>
      <c r="H2613" s="67"/>
      <c r="I2613" s="67"/>
      <c r="J2613" s="67"/>
      <c r="K2613" s="67"/>
      <c r="L2613" s="69"/>
      <c r="M2613" s="70"/>
      <c r="N2613" s="71"/>
    </row>
    <row r="2614" spans="1:14" ht="15">
      <c r="A2614" s="1">
        <f t="shared" si="425"/>
        <v>26006</v>
      </c>
      <c r="B2614" s="1">
        <f t="shared" si="426"/>
        <v>26</v>
      </c>
      <c r="C2614" s="65">
        <v>6</v>
      </c>
      <c r="D2614" s="66"/>
      <c r="E2614" s="67"/>
      <c r="F2614" s="68"/>
      <c r="G2614" s="66"/>
      <c r="H2614" s="67"/>
      <c r="I2614" s="67"/>
      <c r="J2614" s="67"/>
      <c r="K2614" s="67"/>
      <c r="L2614" s="69"/>
      <c r="M2614" s="70"/>
      <c r="N2614" s="71"/>
    </row>
    <row r="2615" spans="1:14" ht="15.75" thickBot="1">
      <c r="A2615" s="1">
        <f t="shared" si="425"/>
        <v>26007</v>
      </c>
      <c r="B2615" s="1">
        <f t="shared" si="426"/>
        <v>26</v>
      </c>
      <c r="C2615" s="65">
        <v>7</v>
      </c>
      <c r="D2615" s="72"/>
      <c r="E2615" s="73"/>
      <c r="F2615" s="74"/>
      <c r="G2615" s="72"/>
      <c r="H2615" s="73"/>
      <c r="I2615" s="73"/>
      <c r="J2615" s="73"/>
      <c r="K2615" s="73"/>
      <c r="L2615" s="75"/>
      <c r="M2615" s="76"/>
      <c r="N2615" s="77"/>
    </row>
    <row r="2616" spans="1:14" ht="19.5" thickTop="1" thickBot="1">
      <c r="A2616" s="1">
        <f t="shared" si="425"/>
        <v>26008</v>
      </c>
      <c r="B2616" s="1">
        <f t="shared" si="426"/>
        <v>26</v>
      </c>
      <c r="C2616" s="65">
        <v>8</v>
      </c>
      <c r="D2616" s="78">
        <f>SUM(D2609:D2615)</f>
        <v>0</v>
      </c>
      <c r="E2616" s="79">
        <f t="shared" ref="E2616:K2616" si="427">SUM(E2609:E2615)</f>
        <v>0</v>
      </c>
      <c r="F2616" s="80">
        <f t="shared" si="427"/>
        <v>0</v>
      </c>
      <c r="G2616" s="78">
        <f t="shared" si="427"/>
        <v>0</v>
      </c>
      <c r="H2616" s="79">
        <f t="shared" si="427"/>
        <v>0</v>
      </c>
      <c r="I2616" s="79">
        <f t="shared" si="427"/>
        <v>0</v>
      </c>
      <c r="J2616" s="79">
        <f t="shared" si="427"/>
        <v>0</v>
      </c>
      <c r="K2616" s="79">
        <f t="shared" si="427"/>
        <v>0</v>
      </c>
      <c r="L2616" s="159" t="s">
        <v>95</v>
      </c>
      <c r="M2616" s="160"/>
      <c r="N2616" s="161"/>
    </row>
    <row r="2617" spans="1:14" ht="15.75" thickTop="1">
      <c r="A2617" s="1">
        <f t="shared" si="425"/>
        <v>26009</v>
      </c>
      <c r="B2617" s="1">
        <f t="shared" si="426"/>
        <v>26</v>
      </c>
      <c r="C2617" s="65">
        <v>9</v>
      </c>
      <c r="D2617" s="66"/>
      <c r="E2617" s="67"/>
      <c r="F2617" s="68"/>
      <c r="G2617" s="66"/>
      <c r="H2617" s="67"/>
      <c r="I2617" s="67"/>
      <c r="J2617" s="67"/>
      <c r="K2617" s="67"/>
      <c r="L2617" s="69"/>
      <c r="M2617" s="70"/>
      <c r="N2617" s="71"/>
    </row>
    <row r="2618" spans="1:14" ht="15">
      <c r="A2618" s="1">
        <f t="shared" si="425"/>
        <v>260010</v>
      </c>
      <c r="B2618" s="1">
        <f t="shared" si="426"/>
        <v>26</v>
      </c>
      <c r="C2618" s="65">
        <v>10</v>
      </c>
      <c r="D2618" s="66"/>
      <c r="E2618" s="67"/>
      <c r="F2618" s="68"/>
      <c r="G2618" s="66"/>
      <c r="H2618" s="67"/>
      <c r="I2618" s="67"/>
      <c r="J2618" s="67"/>
      <c r="K2618" s="67"/>
      <c r="L2618" s="69"/>
      <c r="M2618" s="70"/>
      <c r="N2618" s="71"/>
    </row>
    <row r="2619" spans="1:14" ht="15">
      <c r="A2619" s="1">
        <f t="shared" si="425"/>
        <v>260011</v>
      </c>
      <c r="B2619" s="1">
        <f t="shared" si="426"/>
        <v>26</v>
      </c>
      <c r="C2619" s="65">
        <v>11</v>
      </c>
      <c r="D2619" s="66"/>
      <c r="E2619" s="67"/>
      <c r="F2619" s="68"/>
      <c r="G2619" s="66"/>
      <c r="H2619" s="67"/>
      <c r="I2619" s="67"/>
      <c r="J2619" s="67"/>
      <c r="K2619" s="67"/>
      <c r="L2619" s="69"/>
      <c r="M2619" s="70"/>
      <c r="N2619" s="71"/>
    </row>
    <row r="2620" spans="1:14" ht="15">
      <c r="A2620" s="1">
        <f t="shared" si="425"/>
        <v>260012</v>
      </c>
      <c r="B2620" s="1">
        <f t="shared" si="426"/>
        <v>26</v>
      </c>
      <c r="C2620" s="65">
        <v>12</v>
      </c>
      <c r="D2620" s="66"/>
      <c r="E2620" s="67"/>
      <c r="F2620" s="68"/>
      <c r="G2620" s="66"/>
      <c r="H2620" s="67"/>
      <c r="I2620" s="67"/>
      <c r="J2620" s="67"/>
      <c r="K2620" s="67"/>
      <c r="L2620" s="69"/>
      <c r="M2620" s="70"/>
      <c r="N2620" s="71"/>
    </row>
    <row r="2621" spans="1:14" ht="15">
      <c r="A2621" s="1">
        <f t="shared" si="425"/>
        <v>260013</v>
      </c>
      <c r="B2621" s="1">
        <f t="shared" si="426"/>
        <v>26</v>
      </c>
      <c r="C2621" s="65">
        <v>13</v>
      </c>
      <c r="D2621" s="66"/>
      <c r="E2621" s="67"/>
      <c r="F2621" s="68"/>
      <c r="G2621" s="66"/>
      <c r="H2621" s="67"/>
      <c r="I2621" s="67"/>
      <c r="J2621" s="67"/>
      <c r="K2621" s="67"/>
      <c r="L2621" s="69"/>
      <c r="M2621" s="70"/>
      <c r="N2621" s="71"/>
    </row>
    <row r="2622" spans="1:14" ht="15">
      <c r="A2622" s="1">
        <f t="shared" si="425"/>
        <v>260014</v>
      </c>
      <c r="B2622" s="1">
        <f t="shared" si="426"/>
        <v>26</v>
      </c>
      <c r="C2622" s="65">
        <v>14</v>
      </c>
      <c r="D2622" s="66"/>
      <c r="E2622" s="67"/>
      <c r="F2622" s="68"/>
      <c r="G2622" s="66"/>
      <c r="H2622" s="67"/>
      <c r="I2622" s="67"/>
      <c r="J2622" s="67"/>
      <c r="K2622" s="67"/>
      <c r="L2622" s="69"/>
      <c r="M2622" s="70"/>
      <c r="N2622" s="71"/>
    </row>
    <row r="2623" spans="1:14" ht="15.75" thickBot="1">
      <c r="A2623" s="1">
        <f t="shared" si="425"/>
        <v>260015</v>
      </c>
      <c r="B2623" s="1">
        <f t="shared" si="426"/>
        <v>26</v>
      </c>
      <c r="C2623" s="65">
        <v>15</v>
      </c>
      <c r="D2623" s="72"/>
      <c r="E2623" s="73"/>
      <c r="F2623" s="74"/>
      <c r="G2623" s="72"/>
      <c r="H2623" s="73"/>
      <c r="I2623" s="73"/>
      <c r="J2623" s="73"/>
      <c r="K2623" s="73"/>
      <c r="L2623" s="75"/>
      <c r="M2623" s="76"/>
      <c r="N2623" s="77"/>
    </row>
    <row r="2624" spans="1:14" ht="19.5" thickTop="1" thickBot="1">
      <c r="A2624" s="1">
        <f t="shared" si="425"/>
        <v>260016</v>
      </c>
      <c r="B2624" s="1">
        <f t="shared" si="426"/>
        <v>26</v>
      </c>
      <c r="C2624" s="65">
        <v>16</v>
      </c>
      <c r="D2624" s="78">
        <f>SUM(D2617:D2623)</f>
        <v>0</v>
      </c>
      <c r="E2624" s="79">
        <f t="shared" ref="E2624:K2624" si="428">SUM(E2617:E2623)</f>
        <v>0</v>
      </c>
      <c r="F2624" s="80">
        <f t="shared" si="428"/>
        <v>0</v>
      </c>
      <c r="G2624" s="78">
        <f t="shared" si="428"/>
        <v>0</v>
      </c>
      <c r="H2624" s="79">
        <f t="shared" si="428"/>
        <v>0</v>
      </c>
      <c r="I2624" s="79">
        <f t="shared" si="428"/>
        <v>0</v>
      </c>
      <c r="J2624" s="79">
        <f t="shared" si="428"/>
        <v>0</v>
      </c>
      <c r="K2624" s="79">
        <f t="shared" si="428"/>
        <v>0</v>
      </c>
      <c r="L2624" s="159" t="s">
        <v>96</v>
      </c>
      <c r="M2624" s="160"/>
      <c r="N2624" s="161"/>
    </row>
    <row r="2625" spans="1:14" ht="15.75" thickTop="1">
      <c r="A2625" s="1">
        <f t="shared" si="425"/>
        <v>260017</v>
      </c>
      <c r="B2625" s="1">
        <f t="shared" si="426"/>
        <v>26</v>
      </c>
      <c r="C2625" s="65">
        <v>17</v>
      </c>
      <c r="D2625" s="66"/>
      <c r="E2625" s="67"/>
      <c r="F2625" s="68"/>
      <c r="G2625" s="66"/>
      <c r="H2625" s="67"/>
      <c r="I2625" s="67"/>
      <c r="J2625" s="67"/>
      <c r="K2625" s="67"/>
      <c r="L2625" s="69"/>
      <c r="M2625" s="70"/>
      <c r="N2625" s="71"/>
    </row>
    <row r="2626" spans="1:14" ht="15">
      <c r="A2626" s="1">
        <f t="shared" si="425"/>
        <v>260018</v>
      </c>
      <c r="B2626" s="1">
        <f t="shared" si="426"/>
        <v>26</v>
      </c>
      <c r="C2626" s="65">
        <v>18</v>
      </c>
      <c r="D2626" s="66"/>
      <c r="E2626" s="67"/>
      <c r="F2626" s="68"/>
      <c r="G2626" s="66"/>
      <c r="H2626" s="67"/>
      <c r="I2626" s="67"/>
      <c r="J2626" s="67"/>
      <c r="K2626" s="67"/>
      <c r="L2626" s="69"/>
      <c r="M2626" s="70"/>
      <c r="N2626" s="71"/>
    </row>
    <row r="2627" spans="1:14" ht="15">
      <c r="A2627" s="1">
        <f t="shared" si="425"/>
        <v>260019</v>
      </c>
      <c r="B2627" s="1">
        <f t="shared" si="426"/>
        <v>26</v>
      </c>
      <c r="C2627" s="65">
        <v>19</v>
      </c>
      <c r="D2627" s="66"/>
      <c r="E2627" s="67"/>
      <c r="F2627" s="68"/>
      <c r="G2627" s="66"/>
      <c r="H2627" s="67"/>
      <c r="I2627" s="67"/>
      <c r="J2627" s="67"/>
      <c r="K2627" s="67"/>
      <c r="L2627" s="69"/>
      <c r="M2627" s="70"/>
      <c r="N2627" s="71"/>
    </row>
    <row r="2628" spans="1:14" ht="15">
      <c r="A2628" s="1">
        <f t="shared" si="425"/>
        <v>260020</v>
      </c>
      <c r="B2628" s="1">
        <f t="shared" si="426"/>
        <v>26</v>
      </c>
      <c r="C2628" s="65">
        <v>20</v>
      </c>
      <c r="D2628" s="66"/>
      <c r="E2628" s="67"/>
      <c r="F2628" s="68"/>
      <c r="G2628" s="66"/>
      <c r="H2628" s="67"/>
      <c r="I2628" s="67"/>
      <c r="J2628" s="67"/>
      <c r="K2628" s="67"/>
      <c r="L2628" s="69"/>
      <c r="M2628" s="70"/>
      <c r="N2628" s="71"/>
    </row>
    <row r="2629" spans="1:14" ht="15">
      <c r="A2629" s="1">
        <f t="shared" si="425"/>
        <v>260021</v>
      </c>
      <c r="B2629" s="1">
        <f t="shared" si="426"/>
        <v>26</v>
      </c>
      <c r="C2629" s="65">
        <v>21</v>
      </c>
      <c r="D2629" s="66"/>
      <c r="E2629" s="67"/>
      <c r="F2629" s="68"/>
      <c r="G2629" s="66"/>
      <c r="H2629" s="67"/>
      <c r="I2629" s="67"/>
      <c r="J2629" s="67"/>
      <c r="K2629" s="67"/>
      <c r="L2629" s="69"/>
      <c r="M2629" s="70"/>
      <c r="N2629" s="71"/>
    </row>
    <row r="2630" spans="1:14" ht="15">
      <c r="A2630" s="1">
        <f t="shared" si="425"/>
        <v>260022</v>
      </c>
      <c r="B2630" s="1">
        <f t="shared" si="426"/>
        <v>26</v>
      </c>
      <c r="C2630" s="65">
        <v>22</v>
      </c>
      <c r="D2630" s="66"/>
      <c r="E2630" s="67"/>
      <c r="F2630" s="68"/>
      <c r="G2630" s="66"/>
      <c r="H2630" s="67"/>
      <c r="I2630" s="67"/>
      <c r="J2630" s="67"/>
      <c r="K2630" s="67"/>
      <c r="L2630" s="69"/>
      <c r="M2630" s="70"/>
      <c r="N2630" s="71"/>
    </row>
    <row r="2631" spans="1:14" ht="15.75" thickBot="1">
      <c r="A2631" s="1">
        <f t="shared" si="425"/>
        <v>260023</v>
      </c>
      <c r="B2631" s="1">
        <f t="shared" si="426"/>
        <v>26</v>
      </c>
      <c r="C2631" s="65">
        <v>23</v>
      </c>
      <c r="D2631" s="72"/>
      <c r="E2631" s="73"/>
      <c r="F2631" s="74"/>
      <c r="G2631" s="72"/>
      <c r="H2631" s="73"/>
      <c r="I2631" s="73"/>
      <c r="J2631" s="73"/>
      <c r="K2631" s="73"/>
      <c r="L2631" s="75"/>
      <c r="M2631" s="76"/>
      <c r="N2631" s="77"/>
    </row>
    <row r="2632" spans="1:14" ht="19.5" thickTop="1" thickBot="1">
      <c r="A2632" s="1">
        <f t="shared" si="425"/>
        <v>260024</v>
      </c>
      <c r="B2632" s="1">
        <f t="shared" si="426"/>
        <v>26</v>
      </c>
      <c r="C2632" s="65">
        <v>24</v>
      </c>
      <c r="D2632" s="78">
        <f>SUM(D2625:D2631)</f>
        <v>0</v>
      </c>
      <c r="E2632" s="79">
        <f t="shared" ref="E2632:K2632" si="429">SUM(E2625:E2631)</f>
        <v>0</v>
      </c>
      <c r="F2632" s="80">
        <f t="shared" si="429"/>
        <v>0</v>
      </c>
      <c r="G2632" s="78">
        <f t="shared" si="429"/>
        <v>0</v>
      </c>
      <c r="H2632" s="79">
        <f t="shared" si="429"/>
        <v>0</v>
      </c>
      <c r="I2632" s="79">
        <f t="shared" si="429"/>
        <v>0</v>
      </c>
      <c r="J2632" s="79">
        <f t="shared" si="429"/>
        <v>0</v>
      </c>
      <c r="K2632" s="79">
        <f t="shared" si="429"/>
        <v>0</v>
      </c>
      <c r="L2632" s="159" t="s">
        <v>97</v>
      </c>
      <c r="M2632" s="160"/>
      <c r="N2632" s="161"/>
    </row>
    <row r="2633" spans="1:14" ht="15.75" thickTop="1">
      <c r="A2633" s="1">
        <f t="shared" si="425"/>
        <v>260025</v>
      </c>
      <c r="B2633" s="1">
        <f t="shared" si="426"/>
        <v>26</v>
      </c>
      <c r="C2633" s="65">
        <v>25</v>
      </c>
      <c r="D2633" s="66"/>
      <c r="E2633" s="67"/>
      <c r="F2633" s="68"/>
      <c r="G2633" s="66"/>
      <c r="H2633" s="67"/>
      <c r="I2633" s="67"/>
      <c r="J2633" s="67"/>
      <c r="K2633" s="67"/>
      <c r="L2633" s="69"/>
      <c r="M2633" s="70"/>
      <c r="N2633" s="71"/>
    </row>
    <row r="2634" spans="1:14" ht="15">
      <c r="A2634" s="1">
        <f t="shared" si="425"/>
        <v>260026</v>
      </c>
      <c r="B2634" s="1">
        <f t="shared" si="426"/>
        <v>26</v>
      </c>
      <c r="C2634" s="65">
        <v>26</v>
      </c>
      <c r="D2634" s="66"/>
      <c r="E2634" s="67"/>
      <c r="F2634" s="68"/>
      <c r="G2634" s="66"/>
      <c r="H2634" s="67"/>
      <c r="I2634" s="67"/>
      <c r="J2634" s="67"/>
      <c r="K2634" s="67"/>
      <c r="L2634" s="69"/>
      <c r="M2634" s="70"/>
      <c r="N2634" s="71"/>
    </row>
    <row r="2635" spans="1:14" ht="15">
      <c r="A2635" s="1">
        <f t="shared" si="425"/>
        <v>260027</v>
      </c>
      <c r="B2635" s="1">
        <f t="shared" si="426"/>
        <v>26</v>
      </c>
      <c r="C2635" s="65">
        <v>27</v>
      </c>
      <c r="D2635" s="66"/>
      <c r="E2635" s="67"/>
      <c r="F2635" s="68"/>
      <c r="G2635" s="66"/>
      <c r="H2635" s="67"/>
      <c r="I2635" s="67"/>
      <c r="J2635" s="67"/>
      <c r="K2635" s="67"/>
      <c r="L2635" s="69"/>
      <c r="M2635" s="70"/>
      <c r="N2635" s="71"/>
    </row>
    <row r="2636" spans="1:14" ht="15">
      <c r="A2636" s="1">
        <f t="shared" si="425"/>
        <v>260028</v>
      </c>
      <c r="B2636" s="1">
        <f t="shared" si="426"/>
        <v>26</v>
      </c>
      <c r="C2636" s="65">
        <v>28</v>
      </c>
      <c r="D2636" s="66"/>
      <c r="E2636" s="67"/>
      <c r="F2636" s="68"/>
      <c r="G2636" s="66"/>
      <c r="H2636" s="67"/>
      <c r="I2636" s="67"/>
      <c r="J2636" s="67"/>
      <c r="K2636" s="67"/>
      <c r="L2636" s="69"/>
      <c r="M2636" s="70"/>
      <c r="N2636" s="71"/>
    </row>
    <row r="2637" spans="1:14" ht="15">
      <c r="A2637" s="1">
        <f t="shared" si="425"/>
        <v>260029</v>
      </c>
      <c r="B2637" s="1">
        <f t="shared" si="426"/>
        <v>26</v>
      </c>
      <c r="C2637" s="65">
        <v>29</v>
      </c>
      <c r="D2637" s="66"/>
      <c r="E2637" s="67"/>
      <c r="F2637" s="68"/>
      <c r="G2637" s="66"/>
      <c r="H2637" s="67"/>
      <c r="I2637" s="67"/>
      <c r="J2637" s="67"/>
      <c r="K2637" s="67"/>
      <c r="L2637" s="69"/>
      <c r="M2637" s="70"/>
      <c r="N2637" s="71"/>
    </row>
    <row r="2638" spans="1:14" ht="15">
      <c r="A2638" s="1">
        <f t="shared" si="425"/>
        <v>260030</v>
      </c>
      <c r="B2638" s="1">
        <f t="shared" si="426"/>
        <v>26</v>
      </c>
      <c r="C2638" s="65">
        <v>30</v>
      </c>
      <c r="D2638" s="66"/>
      <c r="E2638" s="67"/>
      <c r="F2638" s="68"/>
      <c r="G2638" s="66"/>
      <c r="H2638" s="67"/>
      <c r="I2638" s="67"/>
      <c r="J2638" s="67"/>
      <c r="K2638" s="67"/>
      <c r="L2638" s="69"/>
      <c r="M2638" s="70"/>
      <c r="N2638" s="71"/>
    </row>
    <row r="2639" spans="1:14" ht="15.75" thickBot="1">
      <c r="A2639" s="1">
        <f t="shared" si="425"/>
        <v>260031</v>
      </c>
      <c r="B2639" s="1">
        <f t="shared" si="426"/>
        <v>26</v>
      </c>
      <c r="C2639" s="65">
        <v>31</v>
      </c>
      <c r="D2639" s="72"/>
      <c r="E2639" s="73"/>
      <c r="F2639" s="74"/>
      <c r="G2639" s="72"/>
      <c r="H2639" s="73"/>
      <c r="I2639" s="73"/>
      <c r="J2639" s="73"/>
      <c r="K2639" s="73"/>
      <c r="L2639" s="75"/>
      <c r="M2639" s="76"/>
      <c r="N2639" s="77"/>
    </row>
    <row r="2640" spans="1:14" ht="19.5" thickTop="1" thickBot="1">
      <c r="A2640" s="1">
        <f t="shared" si="425"/>
        <v>260032</v>
      </c>
      <c r="B2640" s="1">
        <f t="shared" si="426"/>
        <v>26</v>
      </c>
      <c r="C2640" s="65">
        <v>32</v>
      </c>
      <c r="D2640" s="78">
        <f>SUM(D2633:D2639)</f>
        <v>0</v>
      </c>
      <c r="E2640" s="79">
        <f t="shared" ref="E2640:K2640" si="430">SUM(E2633:E2639)</f>
        <v>0</v>
      </c>
      <c r="F2640" s="80">
        <f t="shared" si="430"/>
        <v>0</v>
      </c>
      <c r="G2640" s="78">
        <f t="shared" si="430"/>
        <v>0</v>
      </c>
      <c r="H2640" s="79">
        <f t="shared" si="430"/>
        <v>0</v>
      </c>
      <c r="I2640" s="79">
        <f t="shared" si="430"/>
        <v>0</v>
      </c>
      <c r="J2640" s="79">
        <f t="shared" si="430"/>
        <v>0</v>
      </c>
      <c r="K2640" s="79">
        <f t="shared" si="430"/>
        <v>0</v>
      </c>
      <c r="L2640" s="159" t="s">
        <v>98</v>
      </c>
      <c r="M2640" s="160"/>
      <c r="N2640" s="161"/>
    </row>
    <row r="2641" spans="1:14" ht="15.75" thickTop="1">
      <c r="A2641" s="1">
        <f t="shared" si="425"/>
        <v>260033</v>
      </c>
      <c r="B2641" s="1">
        <f t="shared" si="426"/>
        <v>26</v>
      </c>
      <c r="C2641" s="65">
        <v>33</v>
      </c>
      <c r="D2641" s="66"/>
      <c r="E2641" s="67"/>
      <c r="F2641" s="68"/>
      <c r="G2641" s="66"/>
      <c r="H2641" s="67"/>
      <c r="I2641" s="67"/>
      <c r="J2641" s="67"/>
      <c r="K2641" s="67"/>
      <c r="L2641" s="69"/>
      <c r="M2641" s="70"/>
      <c r="N2641" s="71"/>
    </row>
    <row r="2642" spans="1:14" ht="15">
      <c r="A2642" s="1">
        <f t="shared" si="425"/>
        <v>260034</v>
      </c>
      <c r="B2642" s="1">
        <f t="shared" si="426"/>
        <v>26</v>
      </c>
      <c r="C2642" s="65">
        <v>34</v>
      </c>
      <c r="D2642" s="66"/>
      <c r="E2642" s="67"/>
      <c r="F2642" s="68"/>
      <c r="G2642" s="66"/>
      <c r="H2642" s="67"/>
      <c r="I2642" s="67"/>
      <c r="J2642" s="67"/>
      <c r="K2642" s="67"/>
      <c r="L2642" s="69"/>
      <c r="M2642" s="70"/>
      <c r="N2642" s="71"/>
    </row>
    <row r="2643" spans="1:14" ht="15">
      <c r="A2643" s="1">
        <f t="shared" si="425"/>
        <v>260035</v>
      </c>
      <c r="B2643" s="1">
        <f t="shared" si="426"/>
        <v>26</v>
      </c>
      <c r="C2643" s="65">
        <v>35</v>
      </c>
      <c r="D2643" s="66"/>
      <c r="E2643" s="67"/>
      <c r="F2643" s="68"/>
      <c r="G2643" s="66"/>
      <c r="H2643" s="67"/>
      <c r="I2643" s="67"/>
      <c r="J2643" s="67"/>
      <c r="K2643" s="67"/>
      <c r="L2643" s="69"/>
      <c r="M2643" s="70"/>
      <c r="N2643" s="71"/>
    </row>
    <row r="2644" spans="1:14" ht="15">
      <c r="A2644" s="1">
        <f t="shared" si="425"/>
        <v>260036</v>
      </c>
      <c r="B2644" s="1">
        <f t="shared" si="426"/>
        <v>26</v>
      </c>
      <c r="C2644" s="65">
        <v>36</v>
      </c>
      <c r="D2644" s="66"/>
      <c r="E2644" s="67"/>
      <c r="F2644" s="68"/>
      <c r="G2644" s="66"/>
      <c r="H2644" s="67"/>
      <c r="I2644" s="67"/>
      <c r="J2644" s="67"/>
      <c r="K2644" s="67"/>
      <c r="L2644" s="69"/>
      <c r="M2644" s="70"/>
      <c r="N2644" s="71"/>
    </row>
    <row r="2645" spans="1:14" ht="15">
      <c r="A2645" s="1">
        <f t="shared" si="425"/>
        <v>260037</v>
      </c>
      <c r="B2645" s="1">
        <f t="shared" si="426"/>
        <v>26</v>
      </c>
      <c r="C2645" s="65">
        <v>37</v>
      </c>
      <c r="D2645" s="66"/>
      <c r="E2645" s="67"/>
      <c r="F2645" s="68"/>
      <c r="G2645" s="66"/>
      <c r="H2645" s="67"/>
      <c r="I2645" s="67"/>
      <c r="J2645" s="67"/>
      <c r="K2645" s="67"/>
      <c r="L2645" s="69"/>
      <c r="M2645" s="70"/>
      <c r="N2645" s="71"/>
    </row>
    <row r="2646" spans="1:14" ht="15">
      <c r="A2646" s="1">
        <f t="shared" si="425"/>
        <v>260038</v>
      </c>
      <c r="B2646" s="1">
        <f t="shared" si="426"/>
        <v>26</v>
      </c>
      <c r="C2646" s="65">
        <v>38</v>
      </c>
      <c r="D2646" s="66"/>
      <c r="E2646" s="67"/>
      <c r="F2646" s="68"/>
      <c r="G2646" s="66"/>
      <c r="H2646" s="67"/>
      <c r="I2646" s="67"/>
      <c r="J2646" s="67"/>
      <c r="K2646" s="67"/>
      <c r="L2646" s="69"/>
      <c r="M2646" s="70"/>
      <c r="N2646" s="71"/>
    </row>
    <row r="2647" spans="1:14" ht="15.75" thickBot="1">
      <c r="A2647" s="1">
        <f t="shared" si="425"/>
        <v>260039</v>
      </c>
      <c r="B2647" s="1">
        <f t="shared" si="426"/>
        <v>26</v>
      </c>
      <c r="C2647" s="65">
        <v>39</v>
      </c>
      <c r="D2647" s="72"/>
      <c r="E2647" s="73"/>
      <c r="F2647" s="74"/>
      <c r="G2647" s="72"/>
      <c r="H2647" s="73"/>
      <c r="I2647" s="73"/>
      <c r="J2647" s="73"/>
      <c r="K2647" s="73"/>
      <c r="L2647" s="75"/>
      <c r="M2647" s="76"/>
      <c r="N2647" s="77"/>
    </row>
    <row r="2648" spans="1:14" ht="19.5" thickTop="1" thickBot="1">
      <c r="A2648" s="1">
        <f t="shared" si="425"/>
        <v>260040</v>
      </c>
      <c r="B2648" s="1">
        <f t="shared" si="426"/>
        <v>26</v>
      </c>
      <c r="C2648" s="65">
        <v>40</v>
      </c>
      <c r="D2648" s="78">
        <f>SUM(D2641:D2647)</f>
        <v>0</v>
      </c>
      <c r="E2648" s="79">
        <f t="shared" ref="E2648:K2648" si="431">SUM(E2641:E2647)</f>
        <v>0</v>
      </c>
      <c r="F2648" s="80">
        <f t="shared" si="431"/>
        <v>0</v>
      </c>
      <c r="G2648" s="78">
        <f t="shared" si="431"/>
        <v>0</v>
      </c>
      <c r="H2648" s="79">
        <f t="shared" si="431"/>
        <v>0</v>
      </c>
      <c r="I2648" s="79">
        <f t="shared" si="431"/>
        <v>0</v>
      </c>
      <c r="J2648" s="79">
        <f t="shared" si="431"/>
        <v>0</v>
      </c>
      <c r="K2648" s="79">
        <f t="shared" si="431"/>
        <v>0</v>
      </c>
      <c r="L2648" s="159" t="s">
        <v>99</v>
      </c>
      <c r="M2648" s="160"/>
      <c r="N2648" s="161"/>
    </row>
    <row r="2649" spans="1:14" ht="15.75" thickTop="1">
      <c r="A2649" s="1">
        <f t="shared" si="425"/>
        <v>260041</v>
      </c>
      <c r="B2649" s="1">
        <f t="shared" si="426"/>
        <v>26</v>
      </c>
      <c r="C2649" s="65">
        <v>41</v>
      </c>
      <c r="D2649" s="66"/>
      <c r="E2649" s="67"/>
      <c r="F2649" s="68"/>
      <c r="G2649" s="66"/>
      <c r="H2649" s="67"/>
      <c r="I2649" s="67"/>
      <c r="J2649" s="67"/>
      <c r="K2649" s="67"/>
      <c r="L2649" s="69"/>
      <c r="M2649" s="70"/>
      <c r="N2649" s="71"/>
    </row>
    <row r="2650" spans="1:14" ht="15">
      <c r="A2650" s="1">
        <f t="shared" si="425"/>
        <v>260042</v>
      </c>
      <c r="B2650" s="1">
        <f t="shared" si="426"/>
        <v>26</v>
      </c>
      <c r="C2650" s="65">
        <v>42</v>
      </c>
      <c r="D2650" s="66"/>
      <c r="E2650" s="67"/>
      <c r="F2650" s="68"/>
      <c r="G2650" s="66"/>
      <c r="H2650" s="67"/>
      <c r="I2650" s="67"/>
      <c r="J2650" s="67"/>
      <c r="K2650" s="67"/>
      <c r="L2650" s="69"/>
      <c r="M2650" s="70"/>
      <c r="N2650" s="71"/>
    </row>
    <row r="2651" spans="1:14" ht="15">
      <c r="A2651" s="1">
        <f t="shared" si="425"/>
        <v>260043</v>
      </c>
      <c r="B2651" s="1">
        <f t="shared" si="426"/>
        <v>26</v>
      </c>
      <c r="C2651" s="65">
        <v>43</v>
      </c>
      <c r="D2651" s="66"/>
      <c r="E2651" s="67"/>
      <c r="F2651" s="68"/>
      <c r="G2651" s="66"/>
      <c r="H2651" s="67"/>
      <c r="I2651" s="67"/>
      <c r="J2651" s="67"/>
      <c r="K2651" s="67"/>
      <c r="L2651" s="69"/>
      <c r="M2651" s="70"/>
      <c r="N2651" s="71"/>
    </row>
    <row r="2652" spans="1:14" ht="15">
      <c r="A2652" s="1">
        <f t="shared" si="425"/>
        <v>260044</v>
      </c>
      <c r="B2652" s="1">
        <f t="shared" si="426"/>
        <v>26</v>
      </c>
      <c r="C2652" s="65">
        <v>44</v>
      </c>
      <c r="D2652" s="66"/>
      <c r="E2652" s="67"/>
      <c r="F2652" s="68"/>
      <c r="G2652" s="66"/>
      <c r="H2652" s="67"/>
      <c r="I2652" s="67"/>
      <c r="J2652" s="67"/>
      <c r="K2652" s="67"/>
      <c r="L2652" s="69"/>
      <c r="M2652" s="70"/>
      <c r="N2652" s="71"/>
    </row>
    <row r="2653" spans="1:14" ht="15">
      <c r="A2653" s="1">
        <f t="shared" si="425"/>
        <v>260045</v>
      </c>
      <c r="B2653" s="1">
        <f t="shared" si="426"/>
        <v>26</v>
      </c>
      <c r="C2653" s="65">
        <v>45</v>
      </c>
      <c r="D2653" s="66"/>
      <c r="E2653" s="67"/>
      <c r="F2653" s="68"/>
      <c r="G2653" s="66"/>
      <c r="H2653" s="67"/>
      <c r="I2653" s="67"/>
      <c r="J2653" s="67"/>
      <c r="K2653" s="67"/>
      <c r="L2653" s="69"/>
      <c r="M2653" s="70"/>
      <c r="N2653" s="71"/>
    </row>
    <row r="2654" spans="1:14" ht="15">
      <c r="A2654" s="1">
        <f t="shared" si="425"/>
        <v>260046</v>
      </c>
      <c r="B2654" s="1">
        <f t="shared" si="426"/>
        <v>26</v>
      </c>
      <c r="C2654" s="65">
        <v>46</v>
      </c>
      <c r="D2654" s="66"/>
      <c r="E2654" s="67"/>
      <c r="F2654" s="68"/>
      <c r="G2654" s="66"/>
      <c r="H2654" s="67"/>
      <c r="I2654" s="67"/>
      <c r="J2654" s="67"/>
      <c r="K2654" s="67"/>
      <c r="L2654" s="69"/>
      <c r="M2654" s="70"/>
      <c r="N2654" s="71"/>
    </row>
    <row r="2655" spans="1:14" ht="15.75" thickBot="1">
      <c r="A2655" s="1">
        <f t="shared" si="425"/>
        <v>260047</v>
      </c>
      <c r="B2655" s="1">
        <f t="shared" si="426"/>
        <v>26</v>
      </c>
      <c r="C2655" s="65">
        <v>47</v>
      </c>
      <c r="D2655" s="72"/>
      <c r="E2655" s="73"/>
      <c r="F2655" s="74"/>
      <c r="G2655" s="72"/>
      <c r="H2655" s="73"/>
      <c r="I2655" s="73"/>
      <c r="J2655" s="73"/>
      <c r="K2655" s="73"/>
      <c r="L2655" s="75"/>
      <c r="M2655" s="76"/>
      <c r="N2655" s="77"/>
    </row>
    <row r="2656" spans="1:14" ht="19.5" thickTop="1" thickBot="1">
      <c r="A2656" s="1">
        <f t="shared" si="425"/>
        <v>260048</v>
      </c>
      <c r="B2656" s="1">
        <f t="shared" si="426"/>
        <v>26</v>
      </c>
      <c r="C2656" s="65">
        <v>48</v>
      </c>
      <c r="D2656" s="78">
        <f>SUM(D2649:D2655)</f>
        <v>0</v>
      </c>
      <c r="E2656" s="79">
        <f t="shared" ref="E2656:K2656" si="432">SUM(E2649:E2655)</f>
        <v>0</v>
      </c>
      <c r="F2656" s="80">
        <f t="shared" si="432"/>
        <v>0</v>
      </c>
      <c r="G2656" s="78">
        <f t="shared" si="432"/>
        <v>0</v>
      </c>
      <c r="H2656" s="79">
        <f t="shared" si="432"/>
        <v>0</v>
      </c>
      <c r="I2656" s="79">
        <f t="shared" si="432"/>
        <v>0</v>
      </c>
      <c r="J2656" s="79">
        <f t="shared" si="432"/>
        <v>0</v>
      </c>
      <c r="K2656" s="79">
        <f t="shared" si="432"/>
        <v>0</v>
      </c>
      <c r="L2656" s="159" t="s">
        <v>100</v>
      </c>
      <c r="M2656" s="160"/>
      <c r="N2656" s="161"/>
    </row>
    <row r="2657" spans="1:14" ht="15.75" thickTop="1">
      <c r="A2657" s="1">
        <f t="shared" si="425"/>
        <v>260049</v>
      </c>
      <c r="B2657" s="1">
        <f t="shared" si="426"/>
        <v>26</v>
      </c>
      <c r="C2657" s="65">
        <v>49</v>
      </c>
      <c r="D2657" s="66"/>
      <c r="E2657" s="67"/>
      <c r="F2657" s="68"/>
      <c r="G2657" s="66"/>
      <c r="H2657" s="67"/>
      <c r="I2657" s="67"/>
      <c r="J2657" s="67"/>
      <c r="K2657" s="67"/>
      <c r="L2657" s="69"/>
      <c r="M2657" s="70"/>
      <c r="N2657" s="71"/>
    </row>
    <row r="2658" spans="1:14" ht="15">
      <c r="A2658" s="1">
        <f t="shared" si="425"/>
        <v>260050</v>
      </c>
      <c r="B2658" s="1">
        <f t="shared" si="426"/>
        <v>26</v>
      </c>
      <c r="C2658" s="65">
        <v>50</v>
      </c>
      <c r="D2658" s="66"/>
      <c r="E2658" s="67"/>
      <c r="F2658" s="68"/>
      <c r="G2658" s="66"/>
      <c r="H2658" s="67"/>
      <c r="I2658" s="67"/>
      <c r="J2658" s="67"/>
      <c r="K2658" s="67"/>
      <c r="L2658" s="69"/>
      <c r="M2658" s="70"/>
      <c r="N2658" s="71"/>
    </row>
    <row r="2659" spans="1:14" ht="15">
      <c r="A2659" s="1">
        <f t="shared" si="425"/>
        <v>260051</v>
      </c>
      <c r="B2659" s="1">
        <f t="shared" si="426"/>
        <v>26</v>
      </c>
      <c r="C2659" s="65">
        <v>51</v>
      </c>
      <c r="D2659" s="66"/>
      <c r="E2659" s="67"/>
      <c r="F2659" s="68"/>
      <c r="G2659" s="66"/>
      <c r="H2659" s="67"/>
      <c r="I2659" s="67"/>
      <c r="J2659" s="67"/>
      <c r="K2659" s="67"/>
      <c r="L2659" s="69"/>
      <c r="M2659" s="70"/>
      <c r="N2659" s="71"/>
    </row>
    <row r="2660" spans="1:14" ht="15">
      <c r="A2660" s="1">
        <f t="shared" si="425"/>
        <v>260052</v>
      </c>
      <c r="B2660" s="1">
        <f t="shared" si="426"/>
        <v>26</v>
      </c>
      <c r="C2660" s="65">
        <v>52</v>
      </c>
      <c r="D2660" s="66"/>
      <c r="E2660" s="67"/>
      <c r="F2660" s="68"/>
      <c r="G2660" s="66"/>
      <c r="H2660" s="67"/>
      <c r="I2660" s="67"/>
      <c r="J2660" s="67"/>
      <c r="K2660" s="67"/>
      <c r="L2660" s="69"/>
      <c r="M2660" s="70"/>
      <c r="N2660" s="71"/>
    </row>
    <row r="2661" spans="1:14" ht="15">
      <c r="A2661" s="1">
        <f t="shared" si="425"/>
        <v>260053</v>
      </c>
      <c r="B2661" s="1">
        <f t="shared" si="426"/>
        <v>26</v>
      </c>
      <c r="C2661" s="65">
        <v>53</v>
      </c>
      <c r="D2661" s="66"/>
      <c r="E2661" s="67"/>
      <c r="F2661" s="68"/>
      <c r="G2661" s="66"/>
      <c r="H2661" s="67"/>
      <c r="I2661" s="67"/>
      <c r="J2661" s="67"/>
      <c r="K2661" s="67"/>
      <c r="L2661" s="69"/>
      <c r="M2661" s="70"/>
      <c r="N2661" s="71"/>
    </row>
    <row r="2662" spans="1:14" ht="15">
      <c r="A2662" s="1">
        <f t="shared" si="425"/>
        <v>260054</v>
      </c>
      <c r="B2662" s="1">
        <f t="shared" si="426"/>
        <v>26</v>
      </c>
      <c r="C2662" s="65">
        <v>54</v>
      </c>
      <c r="D2662" s="66"/>
      <c r="E2662" s="67"/>
      <c r="F2662" s="68"/>
      <c r="G2662" s="66"/>
      <c r="H2662" s="67"/>
      <c r="I2662" s="67"/>
      <c r="J2662" s="67"/>
      <c r="K2662" s="67"/>
      <c r="L2662" s="69"/>
      <c r="M2662" s="70"/>
      <c r="N2662" s="71"/>
    </row>
    <row r="2663" spans="1:14" ht="15.75" thickBot="1">
      <c r="A2663" s="1">
        <f t="shared" si="425"/>
        <v>260055</v>
      </c>
      <c r="B2663" s="1">
        <f t="shared" si="426"/>
        <v>26</v>
      </c>
      <c r="C2663" s="65">
        <v>55</v>
      </c>
      <c r="D2663" s="72"/>
      <c r="E2663" s="73"/>
      <c r="F2663" s="74"/>
      <c r="G2663" s="72"/>
      <c r="H2663" s="73"/>
      <c r="I2663" s="73"/>
      <c r="J2663" s="73"/>
      <c r="K2663" s="73"/>
      <c r="L2663" s="75"/>
      <c r="M2663" s="76"/>
      <c r="N2663" s="77"/>
    </row>
    <row r="2664" spans="1:14" ht="19.5" thickTop="1" thickBot="1">
      <c r="A2664" s="1">
        <f t="shared" si="425"/>
        <v>260056</v>
      </c>
      <c r="B2664" s="1">
        <f t="shared" si="426"/>
        <v>26</v>
      </c>
      <c r="C2664" s="65">
        <v>56</v>
      </c>
      <c r="D2664" s="78">
        <f>SUM(D2657:D2663)</f>
        <v>0</v>
      </c>
      <c r="E2664" s="79">
        <f t="shared" ref="E2664:K2664" si="433">SUM(E2657:E2663)</f>
        <v>0</v>
      </c>
      <c r="F2664" s="80">
        <f t="shared" si="433"/>
        <v>0</v>
      </c>
      <c r="G2664" s="78">
        <f t="shared" si="433"/>
        <v>0</v>
      </c>
      <c r="H2664" s="79">
        <f t="shared" si="433"/>
        <v>0</v>
      </c>
      <c r="I2664" s="79">
        <f t="shared" si="433"/>
        <v>0</v>
      </c>
      <c r="J2664" s="79">
        <f t="shared" si="433"/>
        <v>0</v>
      </c>
      <c r="K2664" s="79">
        <f t="shared" si="433"/>
        <v>0</v>
      </c>
      <c r="L2664" s="159" t="s">
        <v>101</v>
      </c>
      <c r="M2664" s="160"/>
      <c r="N2664" s="161"/>
    </row>
    <row r="2665" spans="1:14" ht="15.75" thickTop="1">
      <c r="A2665" s="1">
        <f t="shared" si="425"/>
        <v>260057</v>
      </c>
      <c r="B2665" s="1">
        <f t="shared" si="426"/>
        <v>26</v>
      </c>
      <c r="C2665" s="65">
        <v>57</v>
      </c>
      <c r="D2665" s="66"/>
      <c r="E2665" s="67"/>
      <c r="F2665" s="68"/>
      <c r="G2665" s="66"/>
      <c r="H2665" s="67"/>
      <c r="I2665" s="67"/>
      <c r="J2665" s="67"/>
      <c r="K2665" s="67"/>
      <c r="L2665" s="69"/>
      <c r="M2665" s="70"/>
      <c r="N2665" s="71"/>
    </row>
    <row r="2666" spans="1:14" ht="15">
      <c r="A2666" s="1">
        <f t="shared" si="425"/>
        <v>260058</v>
      </c>
      <c r="B2666" s="1">
        <f t="shared" si="426"/>
        <v>26</v>
      </c>
      <c r="C2666" s="65">
        <v>58</v>
      </c>
      <c r="D2666" s="66"/>
      <c r="E2666" s="67"/>
      <c r="F2666" s="68"/>
      <c r="G2666" s="66"/>
      <c r="H2666" s="67"/>
      <c r="I2666" s="67"/>
      <c r="J2666" s="67"/>
      <c r="K2666" s="67"/>
      <c r="L2666" s="69"/>
      <c r="M2666" s="70"/>
      <c r="N2666" s="71"/>
    </row>
    <row r="2667" spans="1:14" ht="15">
      <c r="A2667" s="1">
        <f t="shared" si="425"/>
        <v>260059</v>
      </c>
      <c r="B2667" s="1">
        <f t="shared" si="426"/>
        <v>26</v>
      </c>
      <c r="C2667" s="65">
        <v>59</v>
      </c>
      <c r="D2667" s="66"/>
      <c r="E2667" s="67"/>
      <c r="F2667" s="68"/>
      <c r="G2667" s="66"/>
      <c r="H2667" s="67"/>
      <c r="I2667" s="67"/>
      <c r="J2667" s="67"/>
      <c r="K2667" s="67"/>
      <c r="L2667" s="69"/>
      <c r="M2667" s="70"/>
      <c r="N2667" s="71"/>
    </row>
    <row r="2668" spans="1:14" ht="15">
      <c r="A2668" s="1">
        <f t="shared" si="425"/>
        <v>260060</v>
      </c>
      <c r="B2668" s="1">
        <f t="shared" si="426"/>
        <v>26</v>
      </c>
      <c r="C2668" s="65">
        <v>60</v>
      </c>
      <c r="D2668" s="66"/>
      <c r="E2668" s="67"/>
      <c r="F2668" s="68"/>
      <c r="G2668" s="66"/>
      <c r="H2668" s="67"/>
      <c r="I2668" s="67"/>
      <c r="J2668" s="67"/>
      <c r="K2668" s="67"/>
      <c r="L2668" s="69"/>
      <c r="M2668" s="70"/>
      <c r="N2668" s="71"/>
    </row>
    <row r="2669" spans="1:14" ht="15">
      <c r="A2669" s="1">
        <f t="shared" si="425"/>
        <v>260061</v>
      </c>
      <c r="B2669" s="1">
        <f t="shared" si="426"/>
        <v>26</v>
      </c>
      <c r="C2669" s="65">
        <v>61</v>
      </c>
      <c r="D2669" s="66"/>
      <c r="E2669" s="67"/>
      <c r="F2669" s="68"/>
      <c r="G2669" s="66"/>
      <c r="H2669" s="67"/>
      <c r="I2669" s="67"/>
      <c r="J2669" s="67"/>
      <c r="K2669" s="67"/>
      <c r="L2669" s="69"/>
      <c r="M2669" s="70"/>
      <c r="N2669" s="71"/>
    </row>
    <row r="2670" spans="1:14" ht="15">
      <c r="A2670" s="1">
        <f t="shared" si="425"/>
        <v>260062</v>
      </c>
      <c r="B2670" s="1">
        <f t="shared" si="426"/>
        <v>26</v>
      </c>
      <c r="C2670" s="65">
        <v>62</v>
      </c>
      <c r="D2670" s="66"/>
      <c r="E2670" s="67"/>
      <c r="F2670" s="68"/>
      <c r="G2670" s="66"/>
      <c r="H2670" s="67"/>
      <c r="I2670" s="67"/>
      <c r="J2670" s="67"/>
      <c r="K2670" s="67"/>
      <c r="L2670" s="69"/>
      <c r="M2670" s="70"/>
      <c r="N2670" s="71"/>
    </row>
    <row r="2671" spans="1:14" ht="15.75" thickBot="1">
      <c r="A2671" s="1">
        <f t="shared" si="425"/>
        <v>260063</v>
      </c>
      <c r="B2671" s="1">
        <f t="shared" si="426"/>
        <v>26</v>
      </c>
      <c r="C2671" s="65">
        <v>63</v>
      </c>
      <c r="D2671" s="72"/>
      <c r="E2671" s="73"/>
      <c r="F2671" s="74"/>
      <c r="G2671" s="72"/>
      <c r="H2671" s="73"/>
      <c r="I2671" s="73"/>
      <c r="J2671" s="73"/>
      <c r="K2671" s="73"/>
      <c r="L2671" s="75"/>
      <c r="M2671" s="76"/>
      <c r="N2671" s="77"/>
    </row>
    <row r="2672" spans="1:14" ht="19.5" thickTop="1" thickBot="1">
      <c r="A2672" s="1">
        <f t="shared" si="425"/>
        <v>260064</v>
      </c>
      <c r="B2672" s="1">
        <f t="shared" si="426"/>
        <v>26</v>
      </c>
      <c r="C2672" s="65">
        <v>64</v>
      </c>
      <c r="D2672" s="78">
        <f>SUM(D2665:D2671)</f>
        <v>0</v>
      </c>
      <c r="E2672" s="79">
        <f t="shared" ref="E2672:K2672" si="434">SUM(E2665:E2671)</f>
        <v>0</v>
      </c>
      <c r="F2672" s="80">
        <f t="shared" si="434"/>
        <v>0</v>
      </c>
      <c r="G2672" s="78">
        <f t="shared" si="434"/>
        <v>0</v>
      </c>
      <c r="H2672" s="79">
        <f t="shared" si="434"/>
        <v>0</v>
      </c>
      <c r="I2672" s="79">
        <f t="shared" si="434"/>
        <v>0</v>
      </c>
      <c r="J2672" s="79">
        <f t="shared" si="434"/>
        <v>0</v>
      </c>
      <c r="K2672" s="79">
        <f t="shared" si="434"/>
        <v>0</v>
      </c>
      <c r="L2672" s="159" t="s">
        <v>102</v>
      </c>
      <c r="M2672" s="160"/>
      <c r="N2672" s="161"/>
    </row>
    <row r="2673" spans="1:14" ht="15.75" thickTop="1">
      <c r="A2673" s="1">
        <f t="shared" si="425"/>
        <v>260065</v>
      </c>
      <c r="B2673" s="1">
        <f t="shared" si="426"/>
        <v>26</v>
      </c>
      <c r="C2673" s="65">
        <v>65</v>
      </c>
      <c r="D2673" s="66"/>
      <c r="E2673" s="67"/>
      <c r="F2673" s="68"/>
      <c r="G2673" s="66"/>
      <c r="H2673" s="67"/>
      <c r="I2673" s="67"/>
      <c r="J2673" s="67"/>
      <c r="K2673" s="67"/>
      <c r="L2673" s="69"/>
      <c r="M2673" s="70"/>
      <c r="N2673" s="71"/>
    </row>
    <row r="2674" spans="1:14" ht="15">
      <c r="A2674" s="1">
        <f t="shared" ref="A2674:A2703" si="435">VALUE(TRIM(B2674&amp;"00"&amp;C2674))</f>
        <v>260066</v>
      </c>
      <c r="B2674" s="1">
        <f t="shared" si="426"/>
        <v>26</v>
      </c>
      <c r="C2674" s="65">
        <v>66</v>
      </c>
      <c r="D2674" s="66"/>
      <c r="E2674" s="67"/>
      <c r="F2674" s="68"/>
      <c r="G2674" s="66"/>
      <c r="H2674" s="67"/>
      <c r="I2674" s="67"/>
      <c r="J2674" s="67"/>
      <c r="K2674" s="67"/>
      <c r="L2674" s="69"/>
      <c r="M2674" s="70"/>
      <c r="N2674" s="71"/>
    </row>
    <row r="2675" spans="1:14" ht="15">
      <c r="A2675" s="1">
        <f t="shared" si="435"/>
        <v>260067</v>
      </c>
      <c r="B2675" s="1">
        <f t="shared" ref="B2675:B2705" si="436">B2674</f>
        <v>26</v>
      </c>
      <c r="C2675" s="65">
        <v>67</v>
      </c>
      <c r="D2675" s="66"/>
      <c r="E2675" s="67"/>
      <c r="F2675" s="68"/>
      <c r="G2675" s="66"/>
      <c r="H2675" s="67"/>
      <c r="I2675" s="67"/>
      <c r="J2675" s="67"/>
      <c r="K2675" s="67"/>
      <c r="L2675" s="69"/>
      <c r="M2675" s="70"/>
      <c r="N2675" s="71"/>
    </row>
    <row r="2676" spans="1:14" ht="15">
      <c r="A2676" s="1">
        <f t="shared" si="435"/>
        <v>260068</v>
      </c>
      <c r="B2676" s="1">
        <f t="shared" si="436"/>
        <v>26</v>
      </c>
      <c r="C2676" s="65">
        <v>68</v>
      </c>
      <c r="D2676" s="66"/>
      <c r="E2676" s="67"/>
      <c r="F2676" s="68"/>
      <c r="G2676" s="66"/>
      <c r="H2676" s="67"/>
      <c r="I2676" s="67"/>
      <c r="J2676" s="67"/>
      <c r="K2676" s="67"/>
      <c r="L2676" s="69"/>
      <c r="M2676" s="70"/>
      <c r="N2676" s="71"/>
    </row>
    <row r="2677" spans="1:14" ht="15">
      <c r="A2677" s="1">
        <f t="shared" si="435"/>
        <v>260069</v>
      </c>
      <c r="B2677" s="1">
        <f t="shared" si="436"/>
        <v>26</v>
      </c>
      <c r="C2677" s="65">
        <v>69</v>
      </c>
      <c r="D2677" s="66"/>
      <c r="E2677" s="67"/>
      <c r="F2677" s="68"/>
      <c r="G2677" s="66"/>
      <c r="H2677" s="67"/>
      <c r="I2677" s="67"/>
      <c r="J2677" s="67"/>
      <c r="K2677" s="67"/>
      <c r="L2677" s="69"/>
      <c r="M2677" s="70"/>
      <c r="N2677" s="71"/>
    </row>
    <row r="2678" spans="1:14" ht="15">
      <c r="A2678" s="1">
        <f t="shared" si="435"/>
        <v>260070</v>
      </c>
      <c r="B2678" s="1">
        <f t="shared" si="436"/>
        <v>26</v>
      </c>
      <c r="C2678" s="65">
        <v>70</v>
      </c>
      <c r="D2678" s="66"/>
      <c r="E2678" s="67"/>
      <c r="F2678" s="68"/>
      <c r="G2678" s="66"/>
      <c r="H2678" s="67"/>
      <c r="I2678" s="67"/>
      <c r="J2678" s="67"/>
      <c r="K2678" s="67"/>
      <c r="L2678" s="69"/>
      <c r="M2678" s="70"/>
      <c r="N2678" s="71"/>
    </row>
    <row r="2679" spans="1:14" ht="15.75" thickBot="1">
      <c r="A2679" s="1">
        <f t="shared" si="435"/>
        <v>260071</v>
      </c>
      <c r="B2679" s="1">
        <f t="shared" si="436"/>
        <v>26</v>
      </c>
      <c r="C2679" s="65">
        <v>71</v>
      </c>
      <c r="D2679" s="72"/>
      <c r="E2679" s="73"/>
      <c r="F2679" s="74"/>
      <c r="G2679" s="72"/>
      <c r="H2679" s="73"/>
      <c r="I2679" s="73"/>
      <c r="J2679" s="73"/>
      <c r="K2679" s="73"/>
      <c r="L2679" s="75"/>
      <c r="M2679" s="76"/>
      <c r="N2679" s="77"/>
    </row>
    <row r="2680" spans="1:14" ht="19.5" thickTop="1" thickBot="1">
      <c r="A2680" s="1">
        <f t="shared" si="435"/>
        <v>260072</v>
      </c>
      <c r="B2680" s="1">
        <f t="shared" si="436"/>
        <v>26</v>
      </c>
      <c r="C2680" s="65">
        <v>72</v>
      </c>
      <c r="D2680" s="78">
        <f>SUM(D2673:D2679)</f>
        <v>0</v>
      </c>
      <c r="E2680" s="79">
        <f t="shared" ref="E2680:K2680" si="437">SUM(E2673:E2679)</f>
        <v>0</v>
      </c>
      <c r="F2680" s="80">
        <f t="shared" si="437"/>
        <v>0</v>
      </c>
      <c r="G2680" s="78">
        <f t="shared" si="437"/>
        <v>0</v>
      </c>
      <c r="H2680" s="79">
        <f t="shared" si="437"/>
        <v>0</v>
      </c>
      <c r="I2680" s="79">
        <f t="shared" si="437"/>
        <v>0</v>
      </c>
      <c r="J2680" s="79">
        <f t="shared" si="437"/>
        <v>0</v>
      </c>
      <c r="K2680" s="79">
        <f t="shared" si="437"/>
        <v>0</v>
      </c>
      <c r="L2680" s="159" t="s">
        <v>103</v>
      </c>
      <c r="M2680" s="160"/>
      <c r="N2680" s="161"/>
    </row>
    <row r="2681" spans="1:14" ht="15.75" thickTop="1">
      <c r="A2681" s="1">
        <f t="shared" si="435"/>
        <v>260073</v>
      </c>
      <c r="B2681" s="1">
        <f t="shared" si="436"/>
        <v>26</v>
      </c>
      <c r="C2681" s="65">
        <v>73</v>
      </c>
      <c r="D2681" s="66"/>
      <c r="E2681" s="67"/>
      <c r="F2681" s="68"/>
      <c r="G2681" s="66"/>
      <c r="H2681" s="67"/>
      <c r="I2681" s="67"/>
      <c r="J2681" s="67"/>
      <c r="K2681" s="67"/>
      <c r="L2681" s="69"/>
      <c r="M2681" s="70"/>
      <c r="N2681" s="71"/>
    </row>
    <row r="2682" spans="1:14" ht="15">
      <c r="A2682" s="1">
        <f t="shared" si="435"/>
        <v>260074</v>
      </c>
      <c r="B2682" s="1">
        <f t="shared" si="436"/>
        <v>26</v>
      </c>
      <c r="C2682" s="65">
        <v>74</v>
      </c>
      <c r="D2682" s="66"/>
      <c r="E2682" s="67"/>
      <c r="F2682" s="68"/>
      <c r="G2682" s="66"/>
      <c r="H2682" s="67"/>
      <c r="I2682" s="67"/>
      <c r="J2682" s="67"/>
      <c r="K2682" s="67"/>
      <c r="L2682" s="69"/>
      <c r="M2682" s="70"/>
      <c r="N2682" s="71"/>
    </row>
    <row r="2683" spans="1:14" ht="15">
      <c r="A2683" s="1">
        <f t="shared" si="435"/>
        <v>260075</v>
      </c>
      <c r="B2683" s="1">
        <f t="shared" si="436"/>
        <v>26</v>
      </c>
      <c r="C2683" s="65">
        <v>75</v>
      </c>
      <c r="D2683" s="66"/>
      <c r="E2683" s="67"/>
      <c r="F2683" s="68"/>
      <c r="G2683" s="66"/>
      <c r="H2683" s="67"/>
      <c r="I2683" s="67"/>
      <c r="J2683" s="67"/>
      <c r="K2683" s="67"/>
      <c r="L2683" s="69"/>
      <c r="M2683" s="70"/>
      <c r="N2683" s="71"/>
    </row>
    <row r="2684" spans="1:14" ht="15">
      <c r="A2684" s="1">
        <f t="shared" si="435"/>
        <v>260076</v>
      </c>
      <c r="B2684" s="1">
        <f t="shared" si="436"/>
        <v>26</v>
      </c>
      <c r="C2684" s="65">
        <v>76</v>
      </c>
      <c r="D2684" s="66"/>
      <c r="E2684" s="67"/>
      <c r="F2684" s="68"/>
      <c r="G2684" s="66"/>
      <c r="H2684" s="67"/>
      <c r="I2684" s="67"/>
      <c r="J2684" s="67"/>
      <c r="K2684" s="67"/>
      <c r="L2684" s="69"/>
      <c r="M2684" s="70"/>
      <c r="N2684" s="71"/>
    </row>
    <row r="2685" spans="1:14" ht="15">
      <c r="A2685" s="1">
        <f t="shared" si="435"/>
        <v>260077</v>
      </c>
      <c r="B2685" s="1">
        <f t="shared" si="436"/>
        <v>26</v>
      </c>
      <c r="C2685" s="65">
        <v>77</v>
      </c>
      <c r="D2685" s="66"/>
      <c r="E2685" s="67"/>
      <c r="F2685" s="68"/>
      <c r="G2685" s="66"/>
      <c r="H2685" s="67"/>
      <c r="I2685" s="67"/>
      <c r="J2685" s="67"/>
      <c r="K2685" s="67"/>
      <c r="L2685" s="69"/>
      <c r="M2685" s="70"/>
      <c r="N2685" s="71"/>
    </row>
    <row r="2686" spans="1:14" ht="15">
      <c r="A2686" s="1">
        <f t="shared" si="435"/>
        <v>260078</v>
      </c>
      <c r="B2686" s="1">
        <f t="shared" si="436"/>
        <v>26</v>
      </c>
      <c r="C2686" s="65">
        <v>78</v>
      </c>
      <c r="D2686" s="66"/>
      <c r="E2686" s="67"/>
      <c r="F2686" s="68"/>
      <c r="G2686" s="66"/>
      <c r="H2686" s="67"/>
      <c r="I2686" s="67"/>
      <c r="J2686" s="67"/>
      <c r="K2686" s="67"/>
      <c r="L2686" s="69"/>
      <c r="M2686" s="70"/>
      <c r="N2686" s="71"/>
    </row>
    <row r="2687" spans="1:14" ht="15.75" thickBot="1">
      <c r="A2687" s="1">
        <f t="shared" si="435"/>
        <v>260079</v>
      </c>
      <c r="B2687" s="1">
        <f t="shared" si="436"/>
        <v>26</v>
      </c>
      <c r="C2687" s="65">
        <v>79</v>
      </c>
      <c r="D2687" s="72"/>
      <c r="E2687" s="73"/>
      <c r="F2687" s="74"/>
      <c r="G2687" s="72"/>
      <c r="H2687" s="73"/>
      <c r="I2687" s="73"/>
      <c r="J2687" s="73"/>
      <c r="K2687" s="73"/>
      <c r="L2687" s="75"/>
      <c r="M2687" s="76"/>
      <c r="N2687" s="77"/>
    </row>
    <row r="2688" spans="1:14" ht="19.5" thickTop="1" thickBot="1">
      <c r="A2688" s="1">
        <f t="shared" si="435"/>
        <v>260080</v>
      </c>
      <c r="B2688" s="1">
        <f t="shared" si="436"/>
        <v>26</v>
      </c>
      <c r="C2688" s="65">
        <v>80</v>
      </c>
      <c r="D2688" s="78">
        <f>SUM(D2681:D2687)</f>
        <v>0</v>
      </c>
      <c r="E2688" s="79">
        <f t="shared" ref="E2688:K2688" si="438">SUM(E2681:E2687)</f>
        <v>0</v>
      </c>
      <c r="F2688" s="80">
        <f t="shared" si="438"/>
        <v>0</v>
      </c>
      <c r="G2688" s="78">
        <f t="shared" si="438"/>
        <v>0</v>
      </c>
      <c r="H2688" s="79">
        <f t="shared" si="438"/>
        <v>0</v>
      </c>
      <c r="I2688" s="79">
        <f t="shared" si="438"/>
        <v>0</v>
      </c>
      <c r="J2688" s="79">
        <f t="shared" si="438"/>
        <v>0</v>
      </c>
      <c r="K2688" s="79">
        <f t="shared" si="438"/>
        <v>0</v>
      </c>
      <c r="L2688" s="159" t="s">
        <v>104</v>
      </c>
      <c r="M2688" s="160"/>
      <c r="N2688" s="161"/>
    </row>
    <row r="2689" spans="1:14" ht="15.75" thickTop="1">
      <c r="A2689" s="1">
        <f t="shared" si="435"/>
        <v>260081</v>
      </c>
      <c r="B2689" s="1">
        <f t="shared" si="436"/>
        <v>26</v>
      </c>
      <c r="C2689" s="65">
        <v>81</v>
      </c>
      <c r="D2689" s="66"/>
      <c r="E2689" s="67"/>
      <c r="F2689" s="68"/>
      <c r="G2689" s="66"/>
      <c r="H2689" s="67"/>
      <c r="I2689" s="67"/>
      <c r="J2689" s="67"/>
      <c r="K2689" s="67"/>
      <c r="L2689" s="69"/>
      <c r="M2689" s="70"/>
      <c r="N2689" s="71"/>
    </row>
    <row r="2690" spans="1:14" ht="15">
      <c r="A2690" s="1">
        <f t="shared" si="435"/>
        <v>260082</v>
      </c>
      <c r="B2690" s="1">
        <f t="shared" si="436"/>
        <v>26</v>
      </c>
      <c r="C2690" s="65">
        <v>82</v>
      </c>
      <c r="D2690" s="66"/>
      <c r="E2690" s="67"/>
      <c r="F2690" s="68"/>
      <c r="G2690" s="66"/>
      <c r="H2690" s="67"/>
      <c r="I2690" s="67"/>
      <c r="J2690" s="67"/>
      <c r="K2690" s="67"/>
      <c r="L2690" s="69"/>
      <c r="M2690" s="70"/>
      <c r="N2690" s="71"/>
    </row>
    <row r="2691" spans="1:14" ht="15">
      <c r="A2691" s="1">
        <f t="shared" si="435"/>
        <v>260083</v>
      </c>
      <c r="B2691" s="1">
        <f t="shared" si="436"/>
        <v>26</v>
      </c>
      <c r="C2691" s="65">
        <v>83</v>
      </c>
      <c r="D2691" s="66"/>
      <c r="E2691" s="67"/>
      <c r="F2691" s="68"/>
      <c r="G2691" s="66"/>
      <c r="H2691" s="67"/>
      <c r="I2691" s="67"/>
      <c r="J2691" s="67"/>
      <c r="K2691" s="67"/>
      <c r="L2691" s="69"/>
      <c r="M2691" s="70"/>
      <c r="N2691" s="71"/>
    </row>
    <row r="2692" spans="1:14" ht="15">
      <c r="A2692" s="1">
        <f t="shared" si="435"/>
        <v>260084</v>
      </c>
      <c r="B2692" s="1">
        <f t="shared" si="436"/>
        <v>26</v>
      </c>
      <c r="C2692" s="65">
        <v>84</v>
      </c>
      <c r="D2692" s="66"/>
      <c r="E2692" s="67"/>
      <c r="F2692" s="68"/>
      <c r="G2692" s="66"/>
      <c r="H2692" s="67"/>
      <c r="I2692" s="67"/>
      <c r="J2692" s="67"/>
      <c r="K2692" s="67"/>
      <c r="L2692" s="69"/>
      <c r="M2692" s="70"/>
      <c r="N2692" s="71"/>
    </row>
    <row r="2693" spans="1:14" ht="15">
      <c r="A2693" s="1">
        <f t="shared" si="435"/>
        <v>260085</v>
      </c>
      <c r="B2693" s="1">
        <f t="shared" si="436"/>
        <v>26</v>
      </c>
      <c r="C2693" s="65">
        <v>85</v>
      </c>
      <c r="D2693" s="66"/>
      <c r="E2693" s="67"/>
      <c r="F2693" s="68"/>
      <c r="G2693" s="66"/>
      <c r="H2693" s="67"/>
      <c r="I2693" s="67"/>
      <c r="J2693" s="67"/>
      <c r="K2693" s="67"/>
      <c r="L2693" s="69"/>
      <c r="M2693" s="70"/>
      <c r="N2693" s="71"/>
    </row>
    <row r="2694" spans="1:14" ht="15">
      <c r="A2694" s="1">
        <f t="shared" si="435"/>
        <v>260086</v>
      </c>
      <c r="B2694" s="1">
        <f t="shared" si="436"/>
        <v>26</v>
      </c>
      <c r="C2694" s="65">
        <v>86</v>
      </c>
      <c r="D2694" s="66"/>
      <c r="E2694" s="67"/>
      <c r="F2694" s="68"/>
      <c r="G2694" s="66"/>
      <c r="H2694" s="67"/>
      <c r="I2694" s="67"/>
      <c r="J2694" s="67"/>
      <c r="K2694" s="67"/>
      <c r="L2694" s="69"/>
      <c r="M2694" s="70"/>
      <c r="N2694" s="71"/>
    </row>
    <row r="2695" spans="1:14" ht="15.75" thickBot="1">
      <c r="A2695" s="1">
        <f t="shared" si="435"/>
        <v>260087</v>
      </c>
      <c r="B2695" s="1">
        <f t="shared" si="436"/>
        <v>26</v>
      </c>
      <c r="C2695" s="65">
        <v>87</v>
      </c>
      <c r="D2695" s="72"/>
      <c r="E2695" s="73"/>
      <c r="F2695" s="74"/>
      <c r="G2695" s="72"/>
      <c r="H2695" s="73"/>
      <c r="I2695" s="73"/>
      <c r="J2695" s="73"/>
      <c r="K2695" s="73"/>
      <c r="L2695" s="75"/>
      <c r="M2695" s="76"/>
      <c r="N2695" s="77"/>
    </row>
    <row r="2696" spans="1:14" ht="19.5" thickTop="1" thickBot="1">
      <c r="A2696" s="1">
        <f t="shared" si="435"/>
        <v>260088</v>
      </c>
      <c r="B2696" s="1">
        <f t="shared" si="436"/>
        <v>26</v>
      </c>
      <c r="C2696" s="65">
        <v>88</v>
      </c>
      <c r="D2696" s="78">
        <f>SUM(D2689:D2695)</f>
        <v>0</v>
      </c>
      <c r="E2696" s="79">
        <f t="shared" ref="E2696:K2696" si="439">SUM(E2689:E2695)</f>
        <v>0</v>
      </c>
      <c r="F2696" s="80">
        <f t="shared" si="439"/>
        <v>0</v>
      </c>
      <c r="G2696" s="78">
        <f t="shared" si="439"/>
        <v>0</v>
      </c>
      <c r="H2696" s="79">
        <f t="shared" si="439"/>
        <v>0</v>
      </c>
      <c r="I2696" s="79">
        <f t="shared" si="439"/>
        <v>0</v>
      </c>
      <c r="J2696" s="79">
        <f t="shared" si="439"/>
        <v>0</v>
      </c>
      <c r="K2696" s="79">
        <f t="shared" si="439"/>
        <v>0</v>
      </c>
      <c r="L2696" s="159" t="s">
        <v>105</v>
      </c>
      <c r="M2696" s="160"/>
      <c r="N2696" s="161"/>
    </row>
    <row r="2697" spans="1:14" ht="15.75" thickTop="1">
      <c r="A2697" s="1">
        <f t="shared" si="435"/>
        <v>260089</v>
      </c>
      <c r="B2697" s="1">
        <f t="shared" si="436"/>
        <v>26</v>
      </c>
      <c r="C2697" s="65">
        <v>89</v>
      </c>
      <c r="D2697" s="66"/>
      <c r="E2697" s="67"/>
      <c r="F2697" s="68"/>
      <c r="G2697" s="66"/>
      <c r="H2697" s="67"/>
      <c r="I2697" s="67"/>
      <c r="J2697" s="67"/>
      <c r="K2697" s="67"/>
      <c r="L2697" s="69"/>
      <c r="M2697" s="70"/>
      <c r="N2697" s="71"/>
    </row>
    <row r="2698" spans="1:14" ht="15">
      <c r="A2698" s="1">
        <f t="shared" si="435"/>
        <v>260090</v>
      </c>
      <c r="B2698" s="1">
        <f t="shared" si="436"/>
        <v>26</v>
      </c>
      <c r="C2698" s="65">
        <v>90</v>
      </c>
      <c r="D2698" s="66"/>
      <c r="E2698" s="67"/>
      <c r="F2698" s="68"/>
      <c r="G2698" s="66"/>
      <c r="H2698" s="67"/>
      <c r="I2698" s="67"/>
      <c r="J2698" s="67"/>
      <c r="K2698" s="67"/>
      <c r="L2698" s="69"/>
      <c r="M2698" s="70"/>
      <c r="N2698" s="71"/>
    </row>
    <row r="2699" spans="1:14" ht="15">
      <c r="A2699" s="1">
        <f t="shared" si="435"/>
        <v>260091</v>
      </c>
      <c r="B2699" s="1">
        <f t="shared" si="436"/>
        <v>26</v>
      </c>
      <c r="C2699" s="65">
        <v>91</v>
      </c>
      <c r="D2699" s="66"/>
      <c r="E2699" s="67"/>
      <c r="F2699" s="68"/>
      <c r="G2699" s="66"/>
      <c r="H2699" s="67"/>
      <c r="I2699" s="67"/>
      <c r="J2699" s="67"/>
      <c r="K2699" s="67"/>
      <c r="L2699" s="69"/>
      <c r="M2699" s="70"/>
      <c r="N2699" s="71"/>
    </row>
    <row r="2700" spans="1:14" ht="15">
      <c r="A2700" s="1">
        <f t="shared" si="435"/>
        <v>260092</v>
      </c>
      <c r="B2700" s="1">
        <f t="shared" si="436"/>
        <v>26</v>
      </c>
      <c r="C2700" s="65">
        <v>92</v>
      </c>
      <c r="D2700" s="66"/>
      <c r="E2700" s="67"/>
      <c r="F2700" s="68"/>
      <c r="G2700" s="66"/>
      <c r="H2700" s="67"/>
      <c r="I2700" s="67"/>
      <c r="J2700" s="67"/>
      <c r="K2700" s="67"/>
      <c r="L2700" s="69"/>
      <c r="M2700" s="70"/>
      <c r="N2700" s="71"/>
    </row>
    <row r="2701" spans="1:14" ht="15">
      <c r="A2701" s="1">
        <f t="shared" si="435"/>
        <v>260093</v>
      </c>
      <c r="B2701" s="1">
        <f t="shared" si="436"/>
        <v>26</v>
      </c>
      <c r="C2701" s="65">
        <v>93</v>
      </c>
      <c r="D2701" s="66"/>
      <c r="E2701" s="67"/>
      <c r="F2701" s="68"/>
      <c r="G2701" s="66"/>
      <c r="H2701" s="67"/>
      <c r="I2701" s="67"/>
      <c r="J2701" s="67"/>
      <c r="K2701" s="67"/>
      <c r="L2701" s="69"/>
      <c r="M2701" s="70"/>
      <c r="N2701" s="71"/>
    </row>
    <row r="2702" spans="1:14" ht="15">
      <c r="A2702" s="1">
        <f t="shared" si="435"/>
        <v>260094</v>
      </c>
      <c r="B2702" s="1">
        <f t="shared" si="436"/>
        <v>26</v>
      </c>
      <c r="C2702" s="65">
        <v>94</v>
      </c>
      <c r="D2702" s="66"/>
      <c r="E2702" s="67"/>
      <c r="F2702" s="68"/>
      <c r="G2702" s="66"/>
      <c r="H2702" s="67"/>
      <c r="I2702" s="67"/>
      <c r="J2702" s="67"/>
      <c r="K2702" s="67"/>
      <c r="L2702" s="69"/>
      <c r="M2702" s="70"/>
      <c r="N2702" s="71"/>
    </row>
    <row r="2703" spans="1:14" ht="15.75" thickBot="1">
      <c r="A2703" s="1">
        <f t="shared" si="435"/>
        <v>260095</v>
      </c>
      <c r="B2703" s="1">
        <f t="shared" si="436"/>
        <v>26</v>
      </c>
      <c r="C2703" s="65">
        <v>95</v>
      </c>
      <c r="D2703" s="72"/>
      <c r="E2703" s="73"/>
      <c r="F2703" s="74"/>
      <c r="G2703" s="72"/>
      <c r="H2703" s="73"/>
      <c r="I2703" s="73"/>
      <c r="J2703" s="73"/>
      <c r="K2703" s="73"/>
      <c r="L2703" s="75"/>
      <c r="M2703" s="76"/>
      <c r="N2703" s="77"/>
    </row>
    <row r="2704" spans="1:14" ht="19.5" thickTop="1" thickBot="1">
      <c r="A2704" s="1">
        <f>VALUE(TRIM(B2704&amp;"00"&amp;C2704))</f>
        <v>260096</v>
      </c>
      <c r="B2704" s="1">
        <f t="shared" si="436"/>
        <v>26</v>
      </c>
      <c r="C2704" s="65">
        <v>96</v>
      </c>
      <c r="D2704" s="78">
        <f>SUM(D2697:D2703)</f>
        <v>0</v>
      </c>
      <c r="E2704" s="79">
        <f t="shared" ref="E2704:K2704" si="440">SUM(E2697:E2703)</f>
        <v>0</v>
      </c>
      <c r="F2704" s="80">
        <f t="shared" si="440"/>
        <v>0</v>
      </c>
      <c r="G2704" s="78">
        <f t="shared" si="440"/>
        <v>0</v>
      </c>
      <c r="H2704" s="79">
        <f t="shared" si="440"/>
        <v>0</v>
      </c>
      <c r="I2704" s="79">
        <f t="shared" si="440"/>
        <v>0</v>
      </c>
      <c r="J2704" s="79">
        <f t="shared" si="440"/>
        <v>0</v>
      </c>
      <c r="K2704" s="79">
        <f t="shared" si="440"/>
        <v>0</v>
      </c>
      <c r="L2704" s="159" t="s">
        <v>106</v>
      </c>
      <c r="M2704" s="160"/>
      <c r="N2704" s="161"/>
    </row>
    <row r="2705" spans="1:14" ht="16.5" customHeight="1" thickTop="1" thickBot="1">
      <c r="A2705" s="1">
        <f>VALUE(TRIM(B2705&amp;"00"&amp;C2705))</f>
        <v>260097</v>
      </c>
      <c r="B2705" s="1">
        <f t="shared" si="436"/>
        <v>26</v>
      </c>
      <c r="C2705" s="82">
        <v>97</v>
      </c>
      <c r="D2705" s="78">
        <f t="shared" ref="D2705:K2705" si="441">D2616+D2624+D2632+D2640+D2648+D2656+D2664+D2672+D2680+D2688+D2696+D2704</f>
        <v>0</v>
      </c>
      <c r="E2705" s="79">
        <f t="shared" si="441"/>
        <v>0</v>
      </c>
      <c r="F2705" s="80">
        <f t="shared" si="441"/>
        <v>0</v>
      </c>
      <c r="G2705" s="78">
        <f t="shared" si="441"/>
        <v>0</v>
      </c>
      <c r="H2705" s="79">
        <f t="shared" si="441"/>
        <v>0</v>
      </c>
      <c r="I2705" s="79">
        <f t="shared" si="441"/>
        <v>0</v>
      </c>
      <c r="J2705" s="79">
        <f t="shared" si="441"/>
        <v>0</v>
      </c>
      <c r="K2705" s="79">
        <f t="shared" si="441"/>
        <v>0</v>
      </c>
      <c r="L2705" s="159" t="s">
        <v>107</v>
      </c>
      <c r="M2705" s="160"/>
      <c r="N2705" s="161"/>
    </row>
    <row r="2706" spans="1:14" ht="15.75" thickTop="1" thickBot="1"/>
    <row r="2707" spans="1:14" ht="15.75" customHeight="1" thickBot="1">
      <c r="I2707" s="39" t="s">
        <v>86</v>
      </c>
      <c r="J2707" s="40" t="str">
        <f>VLOOKUP(D2710,BASIC!$A$8:$H$37,7,0)</f>
        <v>جم</v>
      </c>
      <c r="M2707" s="39" t="s">
        <v>6</v>
      </c>
      <c r="N2707" s="40" t="str">
        <f>VLOOKUP(D2710,BASIC!$A$8:$H$37,4,0)</f>
        <v>استمارة</v>
      </c>
    </row>
    <row r="2708" spans="1:14" ht="16.5" customHeight="1">
      <c r="D2708" s="41" t="s">
        <v>4</v>
      </c>
      <c r="E2708" s="155" t="str">
        <f>VLOOKUP(D2710,BASIC!$A$8:$H$37,2,0)</f>
        <v>نشوى + وئام + ريهام + ريفاء</v>
      </c>
      <c r="F2708" s="156"/>
      <c r="G2708" s="42"/>
      <c r="H2708" s="42"/>
      <c r="I2708" s="43" t="s">
        <v>7</v>
      </c>
      <c r="J2708" s="44">
        <f>VLOOKUP(D2710,BASIC!$A$8:$H$37,5,0)</f>
        <v>2010</v>
      </c>
      <c r="M2708" s="43" t="s">
        <v>87</v>
      </c>
      <c r="N2708" s="45">
        <f>VLOOKUP(D2710,BASIC!$A$8:$H$37,8,0)</f>
        <v>286615</v>
      </c>
    </row>
    <row r="2709" spans="1:14" ht="16.5" thickBot="1">
      <c r="D2709" s="46" t="s">
        <v>5</v>
      </c>
      <c r="E2709" s="157" t="str">
        <f>VLOOKUP(D2710,BASIC!$A$8:$H$37,3,0)</f>
        <v>E9-210+211</v>
      </c>
      <c r="F2709" s="158"/>
      <c r="I2709" s="47" t="s">
        <v>88</v>
      </c>
      <c r="J2709" s="48">
        <f>VLOOKUP(D2710,BASIC!$A$8:$H$37,6,0)</f>
        <v>434440</v>
      </c>
      <c r="M2709" s="47" t="s">
        <v>89</v>
      </c>
      <c r="N2709" s="48">
        <f>N2708+SUM(D2809:F2809)-SUM(G2809:K2809)</f>
        <v>286615</v>
      </c>
    </row>
    <row r="2710" spans="1:14" ht="21.75" customHeight="1" thickBot="1">
      <c r="D2710" s="49">
        <f>D2606+1</f>
        <v>27</v>
      </c>
      <c r="E2710" s="50"/>
      <c r="F2710" s="50"/>
      <c r="G2710" s="50"/>
      <c r="H2710" s="50"/>
      <c r="I2710" s="50"/>
      <c r="J2710" s="50"/>
      <c r="K2710" s="50"/>
      <c r="L2710" s="50"/>
      <c r="M2710" s="50"/>
      <c r="N2710" s="51"/>
    </row>
    <row r="2711" spans="1:14" ht="15" customHeight="1">
      <c r="D2711" s="52" t="s">
        <v>11</v>
      </c>
      <c r="E2711" s="53"/>
      <c r="F2711" s="54"/>
      <c r="G2711" s="52" t="s">
        <v>12</v>
      </c>
      <c r="H2711" s="53"/>
      <c r="I2711" s="53"/>
      <c r="J2711" s="53"/>
      <c r="K2711" s="55"/>
      <c r="L2711" s="56" t="s">
        <v>90</v>
      </c>
      <c r="M2711" s="56" t="s">
        <v>91</v>
      </c>
      <c r="N2711" s="57" t="s">
        <v>92</v>
      </c>
    </row>
    <row r="2712" spans="1:14" ht="15">
      <c r="D2712" s="60" t="s">
        <v>14</v>
      </c>
      <c r="E2712" s="61" t="s">
        <v>15</v>
      </c>
      <c r="F2712" s="62" t="s">
        <v>16</v>
      </c>
      <c r="G2712" s="60" t="s">
        <v>17</v>
      </c>
      <c r="H2712" s="61" t="s">
        <v>18</v>
      </c>
      <c r="I2712" s="61" t="s">
        <v>19</v>
      </c>
      <c r="J2712" s="61" t="s">
        <v>20</v>
      </c>
      <c r="K2712" s="61" t="s">
        <v>21</v>
      </c>
      <c r="L2712" s="63"/>
      <c r="M2712" s="63"/>
      <c r="N2712" s="64"/>
    </row>
    <row r="2713" spans="1:14" ht="15">
      <c r="A2713" s="1">
        <f>VALUE(TRIM(B2713&amp;"00"&amp;C2713))</f>
        <v>27001</v>
      </c>
      <c r="B2713" s="1">
        <f>VLOOKUP(D2710,BASIC!$A$8:$T$37,20,0)</f>
        <v>27</v>
      </c>
      <c r="C2713" s="65">
        <v>1</v>
      </c>
      <c r="D2713" s="66"/>
      <c r="E2713" s="67"/>
      <c r="F2713" s="68"/>
      <c r="G2713" s="66"/>
      <c r="H2713" s="67"/>
      <c r="I2713" s="67"/>
      <c r="J2713" s="67"/>
      <c r="K2713" s="67"/>
      <c r="L2713" s="69"/>
      <c r="M2713" s="70"/>
      <c r="N2713" s="71"/>
    </row>
    <row r="2714" spans="1:14" ht="15">
      <c r="A2714" s="1">
        <f t="shared" ref="A2714:A2777" si="442">VALUE(TRIM(B2714&amp;"00"&amp;C2714))</f>
        <v>27002</v>
      </c>
      <c r="B2714" s="1">
        <f>B2713</f>
        <v>27</v>
      </c>
      <c r="C2714" s="65">
        <v>2</v>
      </c>
      <c r="D2714" s="66"/>
      <c r="E2714" s="67"/>
      <c r="F2714" s="68"/>
      <c r="G2714" s="66"/>
      <c r="H2714" s="67"/>
      <c r="I2714" s="67"/>
      <c r="J2714" s="67"/>
      <c r="K2714" s="67"/>
      <c r="L2714" s="69"/>
      <c r="M2714" s="70"/>
      <c r="N2714" s="71"/>
    </row>
    <row r="2715" spans="1:14" ht="15">
      <c r="A2715" s="1">
        <f t="shared" si="442"/>
        <v>27003</v>
      </c>
      <c r="B2715" s="1">
        <f t="shared" ref="B2715:B2778" si="443">B2714</f>
        <v>27</v>
      </c>
      <c r="C2715" s="65">
        <v>3</v>
      </c>
      <c r="D2715" s="66"/>
      <c r="E2715" s="67"/>
      <c r="F2715" s="68"/>
      <c r="G2715" s="66"/>
      <c r="H2715" s="67"/>
      <c r="I2715" s="67"/>
      <c r="J2715" s="67"/>
      <c r="K2715" s="67"/>
      <c r="L2715" s="69"/>
      <c r="M2715" s="70"/>
      <c r="N2715" s="71"/>
    </row>
    <row r="2716" spans="1:14" ht="15">
      <c r="A2716" s="1">
        <f t="shared" si="442"/>
        <v>27004</v>
      </c>
      <c r="B2716" s="1">
        <f t="shared" si="443"/>
        <v>27</v>
      </c>
      <c r="C2716" s="65">
        <v>4</v>
      </c>
      <c r="D2716" s="66"/>
      <c r="E2716" s="67"/>
      <c r="F2716" s="68"/>
      <c r="G2716" s="66"/>
      <c r="H2716" s="67"/>
      <c r="I2716" s="67"/>
      <c r="J2716" s="67"/>
      <c r="K2716" s="67"/>
      <c r="L2716" s="69"/>
      <c r="M2716" s="70"/>
      <c r="N2716" s="71"/>
    </row>
    <row r="2717" spans="1:14" ht="15">
      <c r="A2717" s="1">
        <f t="shared" si="442"/>
        <v>27005</v>
      </c>
      <c r="B2717" s="1">
        <f t="shared" si="443"/>
        <v>27</v>
      </c>
      <c r="C2717" s="65">
        <v>5</v>
      </c>
      <c r="D2717" s="66"/>
      <c r="E2717" s="67"/>
      <c r="F2717" s="68"/>
      <c r="G2717" s="66"/>
      <c r="H2717" s="67"/>
      <c r="I2717" s="67"/>
      <c r="J2717" s="67"/>
      <c r="K2717" s="67"/>
      <c r="L2717" s="69"/>
      <c r="M2717" s="70"/>
      <c r="N2717" s="71"/>
    </row>
    <row r="2718" spans="1:14" ht="15">
      <c r="A2718" s="1">
        <f t="shared" si="442"/>
        <v>27006</v>
      </c>
      <c r="B2718" s="1">
        <f t="shared" si="443"/>
        <v>27</v>
      </c>
      <c r="C2718" s="65">
        <v>6</v>
      </c>
      <c r="D2718" s="66"/>
      <c r="E2718" s="67"/>
      <c r="F2718" s="68"/>
      <c r="G2718" s="66"/>
      <c r="H2718" s="67"/>
      <c r="I2718" s="67"/>
      <c r="J2718" s="67"/>
      <c r="K2718" s="67"/>
      <c r="L2718" s="69"/>
      <c r="M2718" s="70"/>
      <c r="N2718" s="71"/>
    </row>
    <row r="2719" spans="1:14" ht="15.75" thickBot="1">
      <c r="A2719" s="1">
        <f t="shared" si="442"/>
        <v>27007</v>
      </c>
      <c r="B2719" s="1">
        <f t="shared" si="443"/>
        <v>27</v>
      </c>
      <c r="C2719" s="65">
        <v>7</v>
      </c>
      <c r="D2719" s="72"/>
      <c r="E2719" s="73"/>
      <c r="F2719" s="74"/>
      <c r="G2719" s="72"/>
      <c r="H2719" s="73"/>
      <c r="I2719" s="73"/>
      <c r="J2719" s="73"/>
      <c r="K2719" s="73"/>
      <c r="L2719" s="75"/>
      <c r="M2719" s="76"/>
      <c r="N2719" s="77"/>
    </row>
    <row r="2720" spans="1:14" ht="19.5" thickTop="1" thickBot="1">
      <c r="A2720" s="1">
        <f t="shared" si="442"/>
        <v>27008</v>
      </c>
      <c r="B2720" s="1">
        <f t="shared" si="443"/>
        <v>27</v>
      </c>
      <c r="C2720" s="65">
        <v>8</v>
      </c>
      <c r="D2720" s="78">
        <f>SUM(D2713:D2719)</f>
        <v>0</v>
      </c>
      <c r="E2720" s="79">
        <f t="shared" ref="E2720:K2720" si="444">SUM(E2713:E2719)</f>
        <v>0</v>
      </c>
      <c r="F2720" s="80">
        <f t="shared" si="444"/>
        <v>0</v>
      </c>
      <c r="G2720" s="78">
        <f t="shared" si="444"/>
        <v>0</v>
      </c>
      <c r="H2720" s="79">
        <f t="shared" si="444"/>
        <v>0</v>
      </c>
      <c r="I2720" s="79">
        <f t="shared" si="444"/>
        <v>0</v>
      </c>
      <c r="J2720" s="79">
        <f t="shared" si="444"/>
        <v>0</v>
      </c>
      <c r="K2720" s="79">
        <f t="shared" si="444"/>
        <v>0</v>
      </c>
      <c r="L2720" s="159" t="s">
        <v>95</v>
      </c>
      <c r="M2720" s="160"/>
      <c r="N2720" s="161"/>
    </row>
    <row r="2721" spans="1:14" ht="15.75" thickTop="1">
      <c r="A2721" s="1">
        <f t="shared" si="442"/>
        <v>27009</v>
      </c>
      <c r="B2721" s="1">
        <f t="shared" si="443"/>
        <v>27</v>
      </c>
      <c r="C2721" s="65">
        <v>9</v>
      </c>
      <c r="D2721" s="66"/>
      <c r="E2721" s="67"/>
      <c r="F2721" s="68"/>
      <c r="G2721" s="66"/>
      <c r="H2721" s="67"/>
      <c r="I2721" s="67"/>
      <c r="J2721" s="67"/>
      <c r="K2721" s="67"/>
      <c r="L2721" s="69"/>
      <c r="M2721" s="70"/>
      <c r="N2721" s="71"/>
    </row>
    <row r="2722" spans="1:14" ht="15">
      <c r="A2722" s="1">
        <f t="shared" si="442"/>
        <v>270010</v>
      </c>
      <c r="B2722" s="1">
        <f t="shared" si="443"/>
        <v>27</v>
      </c>
      <c r="C2722" s="65">
        <v>10</v>
      </c>
      <c r="D2722" s="66"/>
      <c r="E2722" s="67"/>
      <c r="F2722" s="68"/>
      <c r="G2722" s="66"/>
      <c r="H2722" s="67"/>
      <c r="I2722" s="67"/>
      <c r="J2722" s="67"/>
      <c r="K2722" s="67"/>
      <c r="L2722" s="69"/>
      <c r="M2722" s="70"/>
      <c r="N2722" s="71"/>
    </row>
    <row r="2723" spans="1:14" ht="15">
      <c r="A2723" s="1">
        <f t="shared" si="442"/>
        <v>270011</v>
      </c>
      <c r="B2723" s="1">
        <f t="shared" si="443"/>
        <v>27</v>
      </c>
      <c r="C2723" s="65">
        <v>11</v>
      </c>
      <c r="D2723" s="66"/>
      <c r="E2723" s="67"/>
      <c r="F2723" s="68"/>
      <c r="G2723" s="66"/>
      <c r="H2723" s="67"/>
      <c r="I2723" s="67"/>
      <c r="J2723" s="67"/>
      <c r="K2723" s="67"/>
      <c r="L2723" s="69"/>
      <c r="M2723" s="70"/>
      <c r="N2723" s="71"/>
    </row>
    <row r="2724" spans="1:14" ht="15">
      <c r="A2724" s="1">
        <f t="shared" si="442"/>
        <v>270012</v>
      </c>
      <c r="B2724" s="1">
        <f t="shared" si="443"/>
        <v>27</v>
      </c>
      <c r="C2724" s="65">
        <v>12</v>
      </c>
      <c r="D2724" s="66"/>
      <c r="E2724" s="67"/>
      <c r="F2724" s="68"/>
      <c r="G2724" s="66"/>
      <c r="H2724" s="67"/>
      <c r="I2724" s="67"/>
      <c r="J2724" s="67"/>
      <c r="K2724" s="67"/>
      <c r="L2724" s="69"/>
      <c r="M2724" s="70"/>
      <c r="N2724" s="71"/>
    </row>
    <row r="2725" spans="1:14" ht="15">
      <c r="A2725" s="1">
        <f t="shared" si="442"/>
        <v>270013</v>
      </c>
      <c r="B2725" s="1">
        <f t="shared" si="443"/>
        <v>27</v>
      </c>
      <c r="C2725" s="65">
        <v>13</v>
      </c>
      <c r="D2725" s="66"/>
      <c r="E2725" s="67"/>
      <c r="F2725" s="68"/>
      <c r="G2725" s="66"/>
      <c r="H2725" s="67"/>
      <c r="I2725" s="67"/>
      <c r="J2725" s="67"/>
      <c r="K2725" s="67"/>
      <c r="L2725" s="69"/>
      <c r="M2725" s="70"/>
      <c r="N2725" s="71"/>
    </row>
    <row r="2726" spans="1:14" ht="15">
      <c r="A2726" s="1">
        <f t="shared" si="442"/>
        <v>270014</v>
      </c>
      <c r="B2726" s="1">
        <f t="shared" si="443"/>
        <v>27</v>
      </c>
      <c r="C2726" s="65">
        <v>14</v>
      </c>
      <c r="D2726" s="66"/>
      <c r="E2726" s="67"/>
      <c r="F2726" s="68"/>
      <c r="G2726" s="66"/>
      <c r="H2726" s="67"/>
      <c r="I2726" s="67"/>
      <c r="J2726" s="67"/>
      <c r="K2726" s="67"/>
      <c r="L2726" s="69"/>
      <c r="M2726" s="70"/>
      <c r="N2726" s="71"/>
    </row>
    <row r="2727" spans="1:14" ht="15.75" thickBot="1">
      <c r="A2727" s="1">
        <f t="shared" si="442"/>
        <v>270015</v>
      </c>
      <c r="B2727" s="1">
        <f t="shared" si="443"/>
        <v>27</v>
      </c>
      <c r="C2727" s="65">
        <v>15</v>
      </c>
      <c r="D2727" s="72"/>
      <c r="E2727" s="73"/>
      <c r="F2727" s="74"/>
      <c r="G2727" s="72"/>
      <c r="H2727" s="73"/>
      <c r="I2727" s="73"/>
      <c r="J2727" s="73"/>
      <c r="K2727" s="73"/>
      <c r="L2727" s="75"/>
      <c r="M2727" s="76"/>
      <c r="N2727" s="77"/>
    </row>
    <row r="2728" spans="1:14" ht="19.5" thickTop="1" thickBot="1">
      <c r="A2728" s="1">
        <f t="shared" si="442"/>
        <v>270016</v>
      </c>
      <c r="B2728" s="1">
        <f t="shared" si="443"/>
        <v>27</v>
      </c>
      <c r="C2728" s="65">
        <v>16</v>
      </c>
      <c r="D2728" s="78">
        <f>SUM(D2721:D2727)</f>
        <v>0</v>
      </c>
      <c r="E2728" s="79">
        <f t="shared" ref="E2728:K2728" si="445">SUM(E2721:E2727)</f>
        <v>0</v>
      </c>
      <c r="F2728" s="80">
        <f t="shared" si="445"/>
        <v>0</v>
      </c>
      <c r="G2728" s="78">
        <f t="shared" si="445"/>
        <v>0</v>
      </c>
      <c r="H2728" s="79">
        <f t="shared" si="445"/>
        <v>0</v>
      </c>
      <c r="I2728" s="79">
        <f t="shared" si="445"/>
        <v>0</v>
      </c>
      <c r="J2728" s="79">
        <f t="shared" si="445"/>
        <v>0</v>
      </c>
      <c r="K2728" s="79">
        <f t="shared" si="445"/>
        <v>0</v>
      </c>
      <c r="L2728" s="159" t="s">
        <v>96</v>
      </c>
      <c r="M2728" s="160"/>
      <c r="N2728" s="161"/>
    </row>
    <row r="2729" spans="1:14" ht="15.75" thickTop="1">
      <c r="A2729" s="1">
        <f t="shared" si="442"/>
        <v>270017</v>
      </c>
      <c r="B2729" s="1">
        <f t="shared" si="443"/>
        <v>27</v>
      </c>
      <c r="C2729" s="65">
        <v>17</v>
      </c>
      <c r="D2729" s="66"/>
      <c r="E2729" s="67"/>
      <c r="F2729" s="68"/>
      <c r="G2729" s="66"/>
      <c r="H2729" s="67"/>
      <c r="I2729" s="67"/>
      <c r="J2729" s="67"/>
      <c r="K2729" s="67"/>
      <c r="L2729" s="69"/>
      <c r="M2729" s="70"/>
      <c r="N2729" s="71"/>
    </row>
    <row r="2730" spans="1:14" ht="15">
      <c r="A2730" s="1">
        <f t="shared" si="442"/>
        <v>270018</v>
      </c>
      <c r="B2730" s="1">
        <f t="shared" si="443"/>
        <v>27</v>
      </c>
      <c r="C2730" s="65">
        <v>18</v>
      </c>
      <c r="D2730" s="66"/>
      <c r="E2730" s="67"/>
      <c r="F2730" s="68"/>
      <c r="G2730" s="66"/>
      <c r="H2730" s="67"/>
      <c r="I2730" s="67"/>
      <c r="J2730" s="67"/>
      <c r="K2730" s="67"/>
      <c r="L2730" s="69"/>
      <c r="M2730" s="70"/>
      <c r="N2730" s="71"/>
    </row>
    <row r="2731" spans="1:14" ht="15">
      <c r="A2731" s="1">
        <f t="shared" si="442"/>
        <v>270019</v>
      </c>
      <c r="B2731" s="1">
        <f t="shared" si="443"/>
        <v>27</v>
      </c>
      <c r="C2731" s="65">
        <v>19</v>
      </c>
      <c r="D2731" s="66"/>
      <c r="E2731" s="67"/>
      <c r="F2731" s="68"/>
      <c r="G2731" s="66"/>
      <c r="H2731" s="67"/>
      <c r="I2731" s="67"/>
      <c r="J2731" s="67"/>
      <c r="K2731" s="67"/>
      <c r="L2731" s="69"/>
      <c r="M2731" s="70"/>
      <c r="N2731" s="71"/>
    </row>
    <row r="2732" spans="1:14" ht="15">
      <c r="A2732" s="1">
        <f t="shared" si="442"/>
        <v>270020</v>
      </c>
      <c r="B2732" s="1">
        <f t="shared" si="443"/>
        <v>27</v>
      </c>
      <c r="C2732" s="65">
        <v>20</v>
      </c>
      <c r="D2732" s="66"/>
      <c r="E2732" s="67"/>
      <c r="F2732" s="68"/>
      <c r="G2732" s="66"/>
      <c r="H2732" s="67"/>
      <c r="I2732" s="67"/>
      <c r="J2732" s="67"/>
      <c r="K2732" s="67"/>
      <c r="L2732" s="69"/>
      <c r="M2732" s="70"/>
      <c r="N2732" s="71"/>
    </row>
    <row r="2733" spans="1:14" ht="15">
      <c r="A2733" s="1">
        <f t="shared" si="442"/>
        <v>270021</v>
      </c>
      <c r="B2733" s="1">
        <f t="shared" si="443"/>
        <v>27</v>
      </c>
      <c r="C2733" s="65">
        <v>21</v>
      </c>
      <c r="D2733" s="66"/>
      <c r="E2733" s="67"/>
      <c r="F2733" s="68"/>
      <c r="G2733" s="66"/>
      <c r="H2733" s="67"/>
      <c r="I2733" s="67"/>
      <c r="J2733" s="67"/>
      <c r="K2733" s="67"/>
      <c r="L2733" s="69"/>
      <c r="M2733" s="70"/>
      <c r="N2733" s="71"/>
    </row>
    <row r="2734" spans="1:14" ht="15">
      <c r="A2734" s="1">
        <f t="shared" si="442"/>
        <v>270022</v>
      </c>
      <c r="B2734" s="1">
        <f t="shared" si="443"/>
        <v>27</v>
      </c>
      <c r="C2734" s="65">
        <v>22</v>
      </c>
      <c r="D2734" s="66"/>
      <c r="E2734" s="67"/>
      <c r="F2734" s="68"/>
      <c r="G2734" s="66"/>
      <c r="H2734" s="67"/>
      <c r="I2734" s="67"/>
      <c r="J2734" s="67"/>
      <c r="K2734" s="67"/>
      <c r="L2734" s="69"/>
      <c r="M2734" s="70"/>
      <c r="N2734" s="71"/>
    </row>
    <row r="2735" spans="1:14" ht="15.75" thickBot="1">
      <c r="A2735" s="1">
        <f t="shared" si="442"/>
        <v>270023</v>
      </c>
      <c r="B2735" s="1">
        <f t="shared" si="443"/>
        <v>27</v>
      </c>
      <c r="C2735" s="65">
        <v>23</v>
      </c>
      <c r="D2735" s="72"/>
      <c r="E2735" s="73"/>
      <c r="F2735" s="74"/>
      <c r="G2735" s="72"/>
      <c r="H2735" s="73"/>
      <c r="I2735" s="73"/>
      <c r="J2735" s="73"/>
      <c r="K2735" s="73"/>
      <c r="L2735" s="75"/>
      <c r="M2735" s="76"/>
      <c r="N2735" s="77"/>
    </row>
    <row r="2736" spans="1:14" ht="19.5" thickTop="1" thickBot="1">
      <c r="A2736" s="1">
        <f t="shared" si="442"/>
        <v>270024</v>
      </c>
      <c r="B2736" s="1">
        <f t="shared" si="443"/>
        <v>27</v>
      </c>
      <c r="C2736" s="65">
        <v>24</v>
      </c>
      <c r="D2736" s="78">
        <f>SUM(D2729:D2735)</f>
        <v>0</v>
      </c>
      <c r="E2736" s="79">
        <f t="shared" ref="E2736:K2736" si="446">SUM(E2729:E2735)</f>
        <v>0</v>
      </c>
      <c r="F2736" s="80">
        <f t="shared" si="446"/>
        <v>0</v>
      </c>
      <c r="G2736" s="78">
        <f t="shared" si="446"/>
        <v>0</v>
      </c>
      <c r="H2736" s="79">
        <f t="shared" si="446"/>
        <v>0</v>
      </c>
      <c r="I2736" s="79">
        <f t="shared" si="446"/>
        <v>0</v>
      </c>
      <c r="J2736" s="79">
        <f t="shared" si="446"/>
        <v>0</v>
      </c>
      <c r="K2736" s="79">
        <f t="shared" si="446"/>
        <v>0</v>
      </c>
      <c r="L2736" s="159" t="s">
        <v>97</v>
      </c>
      <c r="M2736" s="160"/>
      <c r="N2736" s="161"/>
    </row>
    <row r="2737" spans="1:14" ht="15.75" thickTop="1">
      <c r="A2737" s="1">
        <f t="shared" si="442"/>
        <v>270025</v>
      </c>
      <c r="B2737" s="1">
        <f t="shared" si="443"/>
        <v>27</v>
      </c>
      <c r="C2737" s="65">
        <v>25</v>
      </c>
      <c r="D2737" s="66"/>
      <c r="E2737" s="67"/>
      <c r="F2737" s="68"/>
      <c r="G2737" s="66"/>
      <c r="H2737" s="67"/>
      <c r="I2737" s="67"/>
      <c r="J2737" s="67"/>
      <c r="K2737" s="67"/>
      <c r="L2737" s="69"/>
      <c r="M2737" s="70"/>
      <c r="N2737" s="71"/>
    </row>
    <row r="2738" spans="1:14" ht="15">
      <c r="A2738" s="1">
        <f t="shared" si="442"/>
        <v>270026</v>
      </c>
      <c r="B2738" s="1">
        <f t="shared" si="443"/>
        <v>27</v>
      </c>
      <c r="C2738" s="65">
        <v>26</v>
      </c>
      <c r="D2738" s="66"/>
      <c r="E2738" s="67"/>
      <c r="F2738" s="68"/>
      <c r="G2738" s="66"/>
      <c r="H2738" s="67"/>
      <c r="I2738" s="67"/>
      <c r="J2738" s="67"/>
      <c r="K2738" s="67"/>
      <c r="L2738" s="69"/>
      <c r="M2738" s="70"/>
      <c r="N2738" s="71"/>
    </row>
    <row r="2739" spans="1:14" ht="15">
      <c r="A2739" s="1">
        <f t="shared" si="442"/>
        <v>270027</v>
      </c>
      <c r="B2739" s="1">
        <f t="shared" si="443"/>
        <v>27</v>
      </c>
      <c r="C2739" s="65">
        <v>27</v>
      </c>
      <c r="D2739" s="66"/>
      <c r="E2739" s="67"/>
      <c r="F2739" s="68"/>
      <c r="G2739" s="66"/>
      <c r="H2739" s="67"/>
      <c r="I2739" s="67"/>
      <c r="J2739" s="67"/>
      <c r="K2739" s="67"/>
      <c r="L2739" s="69"/>
      <c r="M2739" s="70"/>
      <c r="N2739" s="71"/>
    </row>
    <row r="2740" spans="1:14" ht="15">
      <c r="A2740" s="1">
        <f t="shared" si="442"/>
        <v>270028</v>
      </c>
      <c r="B2740" s="1">
        <f t="shared" si="443"/>
        <v>27</v>
      </c>
      <c r="C2740" s="65">
        <v>28</v>
      </c>
      <c r="D2740" s="66"/>
      <c r="E2740" s="67"/>
      <c r="F2740" s="68"/>
      <c r="G2740" s="66"/>
      <c r="H2740" s="67"/>
      <c r="I2740" s="67"/>
      <c r="J2740" s="67"/>
      <c r="K2740" s="67"/>
      <c r="L2740" s="69"/>
      <c r="M2740" s="70"/>
      <c r="N2740" s="71"/>
    </row>
    <row r="2741" spans="1:14" ht="15">
      <c r="A2741" s="1">
        <f t="shared" si="442"/>
        <v>270029</v>
      </c>
      <c r="B2741" s="1">
        <f t="shared" si="443"/>
        <v>27</v>
      </c>
      <c r="C2741" s="65">
        <v>29</v>
      </c>
      <c r="D2741" s="66"/>
      <c r="E2741" s="67"/>
      <c r="F2741" s="68"/>
      <c r="G2741" s="66"/>
      <c r="H2741" s="67"/>
      <c r="I2741" s="67"/>
      <c r="J2741" s="67"/>
      <c r="K2741" s="67"/>
      <c r="L2741" s="69"/>
      <c r="M2741" s="70"/>
      <c r="N2741" s="71"/>
    </row>
    <row r="2742" spans="1:14" ht="15">
      <c r="A2742" s="1">
        <f t="shared" si="442"/>
        <v>270030</v>
      </c>
      <c r="B2742" s="1">
        <f t="shared" si="443"/>
        <v>27</v>
      </c>
      <c r="C2742" s="65">
        <v>30</v>
      </c>
      <c r="D2742" s="66"/>
      <c r="E2742" s="67"/>
      <c r="F2742" s="68"/>
      <c r="G2742" s="66"/>
      <c r="H2742" s="67"/>
      <c r="I2742" s="67"/>
      <c r="J2742" s="67"/>
      <c r="K2742" s="67"/>
      <c r="L2742" s="69"/>
      <c r="M2742" s="70"/>
      <c r="N2742" s="71"/>
    </row>
    <row r="2743" spans="1:14" ht="15.75" thickBot="1">
      <c r="A2743" s="1">
        <f t="shared" si="442"/>
        <v>270031</v>
      </c>
      <c r="B2743" s="1">
        <f t="shared" si="443"/>
        <v>27</v>
      </c>
      <c r="C2743" s="65">
        <v>31</v>
      </c>
      <c r="D2743" s="72"/>
      <c r="E2743" s="73"/>
      <c r="F2743" s="74"/>
      <c r="G2743" s="72"/>
      <c r="H2743" s="73"/>
      <c r="I2743" s="73"/>
      <c r="J2743" s="73"/>
      <c r="K2743" s="73"/>
      <c r="L2743" s="75"/>
      <c r="M2743" s="76"/>
      <c r="N2743" s="77"/>
    </row>
    <row r="2744" spans="1:14" ht="19.5" thickTop="1" thickBot="1">
      <c r="A2744" s="1">
        <f t="shared" si="442"/>
        <v>270032</v>
      </c>
      <c r="B2744" s="1">
        <f t="shared" si="443"/>
        <v>27</v>
      </c>
      <c r="C2744" s="65">
        <v>32</v>
      </c>
      <c r="D2744" s="78">
        <f>SUM(D2737:D2743)</f>
        <v>0</v>
      </c>
      <c r="E2744" s="79">
        <f t="shared" ref="E2744:K2744" si="447">SUM(E2737:E2743)</f>
        <v>0</v>
      </c>
      <c r="F2744" s="80">
        <f t="shared" si="447"/>
        <v>0</v>
      </c>
      <c r="G2744" s="78">
        <f t="shared" si="447"/>
        <v>0</v>
      </c>
      <c r="H2744" s="79">
        <f t="shared" si="447"/>
        <v>0</v>
      </c>
      <c r="I2744" s="79">
        <f t="shared" si="447"/>
        <v>0</v>
      </c>
      <c r="J2744" s="79">
        <f t="shared" si="447"/>
        <v>0</v>
      </c>
      <c r="K2744" s="79">
        <f t="shared" si="447"/>
        <v>0</v>
      </c>
      <c r="L2744" s="159" t="s">
        <v>98</v>
      </c>
      <c r="M2744" s="160"/>
      <c r="N2744" s="161"/>
    </row>
    <row r="2745" spans="1:14" ht="15.75" thickTop="1">
      <c r="A2745" s="1">
        <f t="shared" si="442"/>
        <v>270033</v>
      </c>
      <c r="B2745" s="1">
        <f t="shared" si="443"/>
        <v>27</v>
      </c>
      <c r="C2745" s="65">
        <v>33</v>
      </c>
      <c r="D2745" s="66"/>
      <c r="E2745" s="67"/>
      <c r="F2745" s="68"/>
      <c r="G2745" s="66"/>
      <c r="H2745" s="67"/>
      <c r="I2745" s="67"/>
      <c r="J2745" s="67"/>
      <c r="K2745" s="67"/>
      <c r="L2745" s="69"/>
      <c r="M2745" s="70"/>
      <c r="N2745" s="71"/>
    </row>
    <row r="2746" spans="1:14" ht="15">
      <c r="A2746" s="1">
        <f t="shared" si="442"/>
        <v>270034</v>
      </c>
      <c r="B2746" s="1">
        <f t="shared" si="443"/>
        <v>27</v>
      </c>
      <c r="C2746" s="65">
        <v>34</v>
      </c>
      <c r="D2746" s="66"/>
      <c r="E2746" s="67"/>
      <c r="F2746" s="68"/>
      <c r="G2746" s="66"/>
      <c r="H2746" s="67"/>
      <c r="I2746" s="67"/>
      <c r="J2746" s="67"/>
      <c r="K2746" s="67"/>
      <c r="L2746" s="69"/>
      <c r="M2746" s="70"/>
      <c r="N2746" s="71"/>
    </row>
    <row r="2747" spans="1:14" ht="15">
      <c r="A2747" s="1">
        <f t="shared" si="442"/>
        <v>270035</v>
      </c>
      <c r="B2747" s="1">
        <f t="shared" si="443"/>
        <v>27</v>
      </c>
      <c r="C2747" s="65">
        <v>35</v>
      </c>
      <c r="D2747" s="66"/>
      <c r="E2747" s="67"/>
      <c r="F2747" s="68"/>
      <c r="G2747" s="66"/>
      <c r="H2747" s="67"/>
      <c r="I2747" s="67"/>
      <c r="J2747" s="67"/>
      <c r="K2747" s="67"/>
      <c r="L2747" s="69"/>
      <c r="M2747" s="70"/>
      <c r="N2747" s="71"/>
    </row>
    <row r="2748" spans="1:14" ht="15">
      <c r="A2748" s="1">
        <f t="shared" si="442"/>
        <v>270036</v>
      </c>
      <c r="B2748" s="1">
        <f t="shared" si="443"/>
        <v>27</v>
      </c>
      <c r="C2748" s="65">
        <v>36</v>
      </c>
      <c r="D2748" s="66"/>
      <c r="E2748" s="67"/>
      <c r="F2748" s="68"/>
      <c r="G2748" s="66"/>
      <c r="H2748" s="67"/>
      <c r="I2748" s="67"/>
      <c r="J2748" s="67"/>
      <c r="K2748" s="67"/>
      <c r="L2748" s="69"/>
      <c r="M2748" s="70"/>
      <c r="N2748" s="71"/>
    </row>
    <row r="2749" spans="1:14" ht="15">
      <c r="A2749" s="1">
        <f t="shared" si="442"/>
        <v>270037</v>
      </c>
      <c r="B2749" s="1">
        <f t="shared" si="443"/>
        <v>27</v>
      </c>
      <c r="C2749" s="65">
        <v>37</v>
      </c>
      <c r="D2749" s="66"/>
      <c r="E2749" s="67"/>
      <c r="F2749" s="68"/>
      <c r="G2749" s="66"/>
      <c r="H2749" s="67"/>
      <c r="I2749" s="67"/>
      <c r="J2749" s="67"/>
      <c r="K2749" s="67"/>
      <c r="L2749" s="69"/>
      <c r="M2749" s="70"/>
      <c r="N2749" s="71"/>
    </row>
    <row r="2750" spans="1:14" ht="15">
      <c r="A2750" s="1">
        <f t="shared" si="442"/>
        <v>270038</v>
      </c>
      <c r="B2750" s="1">
        <f t="shared" si="443"/>
        <v>27</v>
      </c>
      <c r="C2750" s="65">
        <v>38</v>
      </c>
      <c r="D2750" s="66"/>
      <c r="E2750" s="67"/>
      <c r="F2750" s="68"/>
      <c r="G2750" s="66"/>
      <c r="H2750" s="67"/>
      <c r="I2750" s="67"/>
      <c r="J2750" s="67"/>
      <c r="K2750" s="67"/>
      <c r="L2750" s="69"/>
      <c r="M2750" s="70"/>
      <c r="N2750" s="71"/>
    </row>
    <row r="2751" spans="1:14" ht="15.75" thickBot="1">
      <c r="A2751" s="1">
        <f t="shared" si="442"/>
        <v>270039</v>
      </c>
      <c r="B2751" s="1">
        <f t="shared" si="443"/>
        <v>27</v>
      </c>
      <c r="C2751" s="65">
        <v>39</v>
      </c>
      <c r="D2751" s="72"/>
      <c r="E2751" s="73"/>
      <c r="F2751" s="74"/>
      <c r="G2751" s="72"/>
      <c r="H2751" s="73"/>
      <c r="I2751" s="73"/>
      <c r="J2751" s="73"/>
      <c r="K2751" s="73"/>
      <c r="L2751" s="75"/>
      <c r="M2751" s="76"/>
      <c r="N2751" s="77"/>
    </row>
    <row r="2752" spans="1:14" ht="19.5" thickTop="1" thickBot="1">
      <c r="A2752" s="1">
        <f t="shared" si="442"/>
        <v>270040</v>
      </c>
      <c r="B2752" s="1">
        <f t="shared" si="443"/>
        <v>27</v>
      </c>
      <c r="C2752" s="65">
        <v>40</v>
      </c>
      <c r="D2752" s="78">
        <f>SUM(D2745:D2751)</f>
        <v>0</v>
      </c>
      <c r="E2752" s="79">
        <f t="shared" ref="E2752:K2752" si="448">SUM(E2745:E2751)</f>
        <v>0</v>
      </c>
      <c r="F2752" s="80">
        <f t="shared" si="448"/>
        <v>0</v>
      </c>
      <c r="G2752" s="78">
        <f t="shared" si="448"/>
        <v>0</v>
      </c>
      <c r="H2752" s="79">
        <f t="shared" si="448"/>
        <v>0</v>
      </c>
      <c r="I2752" s="79">
        <f t="shared" si="448"/>
        <v>0</v>
      </c>
      <c r="J2752" s="79">
        <f t="shared" si="448"/>
        <v>0</v>
      </c>
      <c r="K2752" s="79">
        <f t="shared" si="448"/>
        <v>0</v>
      </c>
      <c r="L2752" s="159" t="s">
        <v>99</v>
      </c>
      <c r="M2752" s="160"/>
      <c r="N2752" s="161"/>
    </row>
    <row r="2753" spans="1:14" ht="15.75" thickTop="1">
      <c r="A2753" s="1">
        <f t="shared" si="442"/>
        <v>270041</v>
      </c>
      <c r="B2753" s="1">
        <f t="shared" si="443"/>
        <v>27</v>
      </c>
      <c r="C2753" s="65">
        <v>41</v>
      </c>
      <c r="D2753" s="66"/>
      <c r="E2753" s="67"/>
      <c r="F2753" s="68"/>
      <c r="G2753" s="66"/>
      <c r="H2753" s="67"/>
      <c r="I2753" s="67"/>
      <c r="J2753" s="67"/>
      <c r="K2753" s="67"/>
      <c r="L2753" s="69"/>
      <c r="M2753" s="70"/>
      <c r="N2753" s="71"/>
    </row>
    <row r="2754" spans="1:14" ht="15">
      <c r="A2754" s="1">
        <f t="shared" si="442"/>
        <v>270042</v>
      </c>
      <c r="B2754" s="1">
        <f t="shared" si="443"/>
        <v>27</v>
      </c>
      <c r="C2754" s="65">
        <v>42</v>
      </c>
      <c r="D2754" s="66"/>
      <c r="E2754" s="67"/>
      <c r="F2754" s="68"/>
      <c r="G2754" s="66"/>
      <c r="H2754" s="67"/>
      <c r="I2754" s="67"/>
      <c r="J2754" s="67"/>
      <c r="K2754" s="67"/>
      <c r="L2754" s="69"/>
      <c r="M2754" s="70"/>
      <c r="N2754" s="71"/>
    </row>
    <row r="2755" spans="1:14" ht="15">
      <c r="A2755" s="1">
        <f t="shared" si="442"/>
        <v>270043</v>
      </c>
      <c r="B2755" s="1">
        <f t="shared" si="443"/>
        <v>27</v>
      </c>
      <c r="C2755" s="65">
        <v>43</v>
      </c>
      <c r="D2755" s="66"/>
      <c r="E2755" s="67"/>
      <c r="F2755" s="68"/>
      <c r="G2755" s="66"/>
      <c r="H2755" s="67"/>
      <c r="I2755" s="67"/>
      <c r="J2755" s="67"/>
      <c r="K2755" s="67"/>
      <c r="L2755" s="69"/>
      <c r="M2755" s="70"/>
      <c r="N2755" s="71"/>
    </row>
    <row r="2756" spans="1:14" ht="15">
      <c r="A2756" s="1">
        <f t="shared" si="442"/>
        <v>270044</v>
      </c>
      <c r="B2756" s="1">
        <f t="shared" si="443"/>
        <v>27</v>
      </c>
      <c r="C2756" s="65">
        <v>44</v>
      </c>
      <c r="D2756" s="66"/>
      <c r="E2756" s="67"/>
      <c r="F2756" s="68"/>
      <c r="G2756" s="66"/>
      <c r="H2756" s="67"/>
      <c r="I2756" s="67"/>
      <c r="J2756" s="67"/>
      <c r="K2756" s="67"/>
      <c r="L2756" s="69"/>
      <c r="M2756" s="70"/>
      <c r="N2756" s="71"/>
    </row>
    <row r="2757" spans="1:14" ht="15">
      <c r="A2757" s="1">
        <f t="shared" si="442"/>
        <v>270045</v>
      </c>
      <c r="B2757" s="1">
        <f t="shared" si="443"/>
        <v>27</v>
      </c>
      <c r="C2757" s="65">
        <v>45</v>
      </c>
      <c r="D2757" s="66"/>
      <c r="E2757" s="67"/>
      <c r="F2757" s="68"/>
      <c r="G2757" s="66"/>
      <c r="H2757" s="67"/>
      <c r="I2757" s="67"/>
      <c r="J2757" s="67"/>
      <c r="K2757" s="67"/>
      <c r="L2757" s="69"/>
      <c r="M2757" s="70"/>
      <c r="N2757" s="71"/>
    </row>
    <row r="2758" spans="1:14" ht="15">
      <c r="A2758" s="1">
        <f t="shared" si="442"/>
        <v>270046</v>
      </c>
      <c r="B2758" s="1">
        <f t="shared" si="443"/>
        <v>27</v>
      </c>
      <c r="C2758" s="65">
        <v>46</v>
      </c>
      <c r="D2758" s="66"/>
      <c r="E2758" s="67"/>
      <c r="F2758" s="68"/>
      <c r="G2758" s="66"/>
      <c r="H2758" s="67"/>
      <c r="I2758" s="67"/>
      <c r="J2758" s="67"/>
      <c r="K2758" s="67"/>
      <c r="L2758" s="69"/>
      <c r="M2758" s="70"/>
      <c r="N2758" s="71"/>
    </row>
    <row r="2759" spans="1:14" ht="15.75" thickBot="1">
      <c r="A2759" s="1">
        <f t="shared" si="442"/>
        <v>270047</v>
      </c>
      <c r="B2759" s="1">
        <f t="shared" si="443"/>
        <v>27</v>
      </c>
      <c r="C2759" s="65">
        <v>47</v>
      </c>
      <c r="D2759" s="72"/>
      <c r="E2759" s="73"/>
      <c r="F2759" s="74"/>
      <c r="G2759" s="72"/>
      <c r="H2759" s="73"/>
      <c r="I2759" s="73"/>
      <c r="J2759" s="73"/>
      <c r="K2759" s="73"/>
      <c r="L2759" s="75"/>
      <c r="M2759" s="76"/>
      <c r="N2759" s="77"/>
    </row>
    <row r="2760" spans="1:14" ht="19.5" thickTop="1" thickBot="1">
      <c r="A2760" s="1">
        <f t="shared" si="442"/>
        <v>270048</v>
      </c>
      <c r="B2760" s="1">
        <f t="shared" si="443"/>
        <v>27</v>
      </c>
      <c r="C2760" s="65">
        <v>48</v>
      </c>
      <c r="D2760" s="78">
        <f>SUM(D2753:D2759)</f>
        <v>0</v>
      </c>
      <c r="E2760" s="79">
        <f t="shared" ref="E2760:K2760" si="449">SUM(E2753:E2759)</f>
        <v>0</v>
      </c>
      <c r="F2760" s="80">
        <f t="shared" si="449"/>
        <v>0</v>
      </c>
      <c r="G2760" s="78">
        <f t="shared" si="449"/>
        <v>0</v>
      </c>
      <c r="H2760" s="79">
        <f t="shared" si="449"/>
        <v>0</v>
      </c>
      <c r="I2760" s="79">
        <f t="shared" si="449"/>
        <v>0</v>
      </c>
      <c r="J2760" s="79">
        <f t="shared" si="449"/>
        <v>0</v>
      </c>
      <c r="K2760" s="79">
        <f t="shared" si="449"/>
        <v>0</v>
      </c>
      <c r="L2760" s="159" t="s">
        <v>100</v>
      </c>
      <c r="M2760" s="160"/>
      <c r="N2760" s="161"/>
    </row>
    <row r="2761" spans="1:14" ht="15.75" thickTop="1">
      <c r="A2761" s="1">
        <f t="shared" si="442"/>
        <v>270049</v>
      </c>
      <c r="B2761" s="1">
        <f t="shared" si="443"/>
        <v>27</v>
      </c>
      <c r="C2761" s="65">
        <v>49</v>
      </c>
      <c r="D2761" s="66"/>
      <c r="E2761" s="67"/>
      <c r="F2761" s="68"/>
      <c r="G2761" s="66"/>
      <c r="H2761" s="67"/>
      <c r="I2761" s="67"/>
      <c r="J2761" s="67"/>
      <c r="K2761" s="67"/>
      <c r="L2761" s="69"/>
      <c r="M2761" s="70"/>
      <c r="N2761" s="71"/>
    </row>
    <row r="2762" spans="1:14" ht="15">
      <c r="A2762" s="1">
        <f t="shared" si="442"/>
        <v>270050</v>
      </c>
      <c r="B2762" s="1">
        <f t="shared" si="443"/>
        <v>27</v>
      </c>
      <c r="C2762" s="65">
        <v>50</v>
      </c>
      <c r="D2762" s="66"/>
      <c r="E2762" s="67"/>
      <c r="F2762" s="68"/>
      <c r="G2762" s="66"/>
      <c r="H2762" s="67"/>
      <c r="I2762" s="67"/>
      <c r="J2762" s="67"/>
      <c r="K2762" s="67"/>
      <c r="L2762" s="69"/>
      <c r="M2762" s="70"/>
      <c r="N2762" s="71"/>
    </row>
    <row r="2763" spans="1:14" ht="15">
      <c r="A2763" s="1">
        <f t="shared" si="442"/>
        <v>270051</v>
      </c>
      <c r="B2763" s="1">
        <f t="shared" si="443"/>
        <v>27</v>
      </c>
      <c r="C2763" s="65">
        <v>51</v>
      </c>
      <c r="D2763" s="66"/>
      <c r="E2763" s="67"/>
      <c r="F2763" s="68"/>
      <c r="G2763" s="66"/>
      <c r="H2763" s="67"/>
      <c r="I2763" s="67"/>
      <c r="J2763" s="67"/>
      <c r="K2763" s="67"/>
      <c r="L2763" s="69"/>
      <c r="M2763" s="70"/>
      <c r="N2763" s="71"/>
    </row>
    <row r="2764" spans="1:14" ht="15">
      <c r="A2764" s="1">
        <f t="shared" si="442"/>
        <v>270052</v>
      </c>
      <c r="B2764" s="1">
        <f t="shared" si="443"/>
        <v>27</v>
      </c>
      <c r="C2764" s="65">
        <v>52</v>
      </c>
      <c r="D2764" s="66"/>
      <c r="E2764" s="67"/>
      <c r="F2764" s="68"/>
      <c r="G2764" s="66"/>
      <c r="H2764" s="67"/>
      <c r="I2764" s="67"/>
      <c r="J2764" s="67"/>
      <c r="K2764" s="67"/>
      <c r="L2764" s="69"/>
      <c r="M2764" s="70"/>
      <c r="N2764" s="71"/>
    </row>
    <row r="2765" spans="1:14" ht="15">
      <c r="A2765" s="1">
        <f t="shared" si="442"/>
        <v>270053</v>
      </c>
      <c r="B2765" s="1">
        <f t="shared" si="443"/>
        <v>27</v>
      </c>
      <c r="C2765" s="65">
        <v>53</v>
      </c>
      <c r="D2765" s="66"/>
      <c r="E2765" s="67"/>
      <c r="F2765" s="68"/>
      <c r="G2765" s="66"/>
      <c r="H2765" s="67"/>
      <c r="I2765" s="67"/>
      <c r="J2765" s="67"/>
      <c r="K2765" s="67"/>
      <c r="L2765" s="69"/>
      <c r="M2765" s="70"/>
      <c r="N2765" s="71"/>
    </row>
    <row r="2766" spans="1:14" ht="15">
      <c r="A2766" s="1">
        <f t="shared" si="442"/>
        <v>270054</v>
      </c>
      <c r="B2766" s="1">
        <f t="shared" si="443"/>
        <v>27</v>
      </c>
      <c r="C2766" s="65">
        <v>54</v>
      </c>
      <c r="D2766" s="66"/>
      <c r="E2766" s="67"/>
      <c r="F2766" s="68"/>
      <c r="G2766" s="66"/>
      <c r="H2766" s="67"/>
      <c r="I2766" s="67"/>
      <c r="J2766" s="67"/>
      <c r="K2766" s="67"/>
      <c r="L2766" s="69"/>
      <c r="M2766" s="70"/>
      <c r="N2766" s="71"/>
    </row>
    <row r="2767" spans="1:14" ht="15.75" thickBot="1">
      <c r="A2767" s="1">
        <f t="shared" si="442"/>
        <v>270055</v>
      </c>
      <c r="B2767" s="1">
        <f t="shared" si="443"/>
        <v>27</v>
      </c>
      <c r="C2767" s="65">
        <v>55</v>
      </c>
      <c r="D2767" s="72"/>
      <c r="E2767" s="73"/>
      <c r="F2767" s="74"/>
      <c r="G2767" s="72"/>
      <c r="H2767" s="73"/>
      <c r="I2767" s="73"/>
      <c r="J2767" s="73"/>
      <c r="K2767" s="73"/>
      <c r="L2767" s="75"/>
      <c r="M2767" s="76"/>
      <c r="N2767" s="77"/>
    </row>
    <row r="2768" spans="1:14" ht="19.5" thickTop="1" thickBot="1">
      <c r="A2768" s="1">
        <f t="shared" si="442"/>
        <v>270056</v>
      </c>
      <c r="B2768" s="1">
        <f t="shared" si="443"/>
        <v>27</v>
      </c>
      <c r="C2768" s="65">
        <v>56</v>
      </c>
      <c r="D2768" s="78">
        <f>SUM(D2761:D2767)</f>
        <v>0</v>
      </c>
      <c r="E2768" s="79">
        <f t="shared" ref="E2768:K2768" si="450">SUM(E2761:E2767)</f>
        <v>0</v>
      </c>
      <c r="F2768" s="80">
        <f t="shared" si="450"/>
        <v>0</v>
      </c>
      <c r="G2768" s="78">
        <f t="shared" si="450"/>
        <v>0</v>
      </c>
      <c r="H2768" s="79">
        <f t="shared" si="450"/>
        <v>0</v>
      </c>
      <c r="I2768" s="79">
        <f t="shared" si="450"/>
        <v>0</v>
      </c>
      <c r="J2768" s="79">
        <f t="shared" si="450"/>
        <v>0</v>
      </c>
      <c r="K2768" s="79">
        <f t="shared" si="450"/>
        <v>0</v>
      </c>
      <c r="L2768" s="159" t="s">
        <v>101</v>
      </c>
      <c r="M2768" s="160"/>
      <c r="N2768" s="161"/>
    </row>
    <row r="2769" spans="1:14" ht="15.75" thickTop="1">
      <c r="A2769" s="1">
        <f t="shared" si="442"/>
        <v>270057</v>
      </c>
      <c r="B2769" s="1">
        <f t="shared" si="443"/>
        <v>27</v>
      </c>
      <c r="C2769" s="65">
        <v>57</v>
      </c>
      <c r="D2769" s="66"/>
      <c r="E2769" s="67"/>
      <c r="F2769" s="68"/>
      <c r="G2769" s="66"/>
      <c r="H2769" s="67"/>
      <c r="I2769" s="67"/>
      <c r="J2769" s="67"/>
      <c r="K2769" s="67"/>
      <c r="L2769" s="69"/>
      <c r="M2769" s="70"/>
      <c r="N2769" s="71"/>
    </row>
    <row r="2770" spans="1:14" ht="15">
      <c r="A2770" s="1">
        <f t="shared" si="442"/>
        <v>270058</v>
      </c>
      <c r="B2770" s="1">
        <f t="shared" si="443"/>
        <v>27</v>
      </c>
      <c r="C2770" s="65">
        <v>58</v>
      </c>
      <c r="D2770" s="66"/>
      <c r="E2770" s="67"/>
      <c r="F2770" s="68"/>
      <c r="G2770" s="66"/>
      <c r="H2770" s="67"/>
      <c r="I2770" s="67"/>
      <c r="J2770" s="67"/>
      <c r="K2770" s="67"/>
      <c r="L2770" s="69"/>
      <c r="M2770" s="70"/>
      <c r="N2770" s="71"/>
    </row>
    <row r="2771" spans="1:14" ht="15">
      <c r="A2771" s="1">
        <f t="shared" si="442"/>
        <v>270059</v>
      </c>
      <c r="B2771" s="1">
        <f t="shared" si="443"/>
        <v>27</v>
      </c>
      <c r="C2771" s="65">
        <v>59</v>
      </c>
      <c r="D2771" s="66"/>
      <c r="E2771" s="67"/>
      <c r="F2771" s="68"/>
      <c r="G2771" s="66"/>
      <c r="H2771" s="67"/>
      <c r="I2771" s="67"/>
      <c r="J2771" s="67"/>
      <c r="K2771" s="67"/>
      <c r="L2771" s="69"/>
      <c r="M2771" s="70"/>
      <c r="N2771" s="71"/>
    </row>
    <row r="2772" spans="1:14" ht="15">
      <c r="A2772" s="1">
        <f t="shared" si="442"/>
        <v>270060</v>
      </c>
      <c r="B2772" s="1">
        <f t="shared" si="443"/>
        <v>27</v>
      </c>
      <c r="C2772" s="65">
        <v>60</v>
      </c>
      <c r="D2772" s="66"/>
      <c r="E2772" s="67"/>
      <c r="F2772" s="68"/>
      <c r="G2772" s="66"/>
      <c r="H2772" s="67"/>
      <c r="I2772" s="67"/>
      <c r="J2772" s="67"/>
      <c r="K2772" s="67"/>
      <c r="L2772" s="69"/>
      <c r="M2772" s="70"/>
      <c r="N2772" s="71"/>
    </row>
    <row r="2773" spans="1:14" ht="15">
      <c r="A2773" s="1">
        <f t="shared" si="442"/>
        <v>270061</v>
      </c>
      <c r="B2773" s="1">
        <f t="shared" si="443"/>
        <v>27</v>
      </c>
      <c r="C2773" s="65">
        <v>61</v>
      </c>
      <c r="D2773" s="66"/>
      <c r="E2773" s="67"/>
      <c r="F2773" s="68"/>
      <c r="G2773" s="66"/>
      <c r="H2773" s="67"/>
      <c r="I2773" s="67"/>
      <c r="J2773" s="67"/>
      <c r="K2773" s="67"/>
      <c r="L2773" s="69"/>
      <c r="M2773" s="70"/>
      <c r="N2773" s="71"/>
    </row>
    <row r="2774" spans="1:14" ht="15">
      <c r="A2774" s="1">
        <f t="shared" si="442"/>
        <v>270062</v>
      </c>
      <c r="B2774" s="1">
        <f t="shared" si="443"/>
        <v>27</v>
      </c>
      <c r="C2774" s="65">
        <v>62</v>
      </c>
      <c r="D2774" s="66"/>
      <c r="E2774" s="67"/>
      <c r="F2774" s="68"/>
      <c r="G2774" s="66"/>
      <c r="H2774" s="67"/>
      <c r="I2774" s="67"/>
      <c r="J2774" s="67"/>
      <c r="K2774" s="67"/>
      <c r="L2774" s="69"/>
      <c r="M2774" s="70"/>
      <c r="N2774" s="71"/>
    </row>
    <row r="2775" spans="1:14" ht="15.75" thickBot="1">
      <c r="A2775" s="1">
        <f t="shared" si="442"/>
        <v>270063</v>
      </c>
      <c r="B2775" s="1">
        <f t="shared" si="443"/>
        <v>27</v>
      </c>
      <c r="C2775" s="65">
        <v>63</v>
      </c>
      <c r="D2775" s="72"/>
      <c r="E2775" s="73"/>
      <c r="F2775" s="74"/>
      <c r="G2775" s="72"/>
      <c r="H2775" s="73"/>
      <c r="I2775" s="73"/>
      <c r="J2775" s="73"/>
      <c r="K2775" s="73"/>
      <c r="L2775" s="75"/>
      <c r="M2775" s="76"/>
      <c r="N2775" s="77"/>
    </row>
    <row r="2776" spans="1:14" ht="19.5" thickTop="1" thickBot="1">
      <c r="A2776" s="1">
        <f t="shared" si="442"/>
        <v>270064</v>
      </c>
      <c r="B2776" s="1">
        <f t="shared" si="443"/>
        <v>27</v>
      </c>
      <c r="C2776" s="65">
        <v>64</v>
      </c>
      <c r="D2776" s="78">
        <f>SUM(D2769:D2775)</f>
        <v>0</v>
      </c>
      <c r="E2776" s="79">
        <f t="shared" ref="E2776:K2776" si="451">SUM(E2769:E2775)</f>
        <v>0</v>
      </c>
      <c r="F2776" s="80">
        <f t="shared" si="451"/>
        <v>0</v>
      </c>
      <c r="G2776" s="78">
        <f t="shared" si="451"/>
        <v>0</v>
      </c>
      <c r="H2776" s="79">
        <f t="shared" si="451"/>
        <v>0</v>
      </c>
      <c r="I2776" s="79">
        <f t="shared" si="451"/>
        <v>0</v>
      </c>
      <c r="J2776" s="79">
        <f t="shared" si="451"/>
        <v>0</v>
      </c>
      <c r="K2776" s="79">
        <f t="shared" si="451"/>
        <v>0</v>
      </c>
      <c r="L2776" s="159" t="s">
        <v>102</v>
      </c>
      <c r="M2776" s="160"/>
      <c r="N2776" s="161"/>
    </row>
    <row r="2777" spans="1:14" ht="15.75" thickTop="1">
      <c r="A2777" s="1">
        <f t="shared" si="442"/>
        <v>270065</v>
      </c>
      <c r="B2777" s="1">
        <f t="shared" si="443"/>
        <v>27</v>
      </c>
      <c r="C2777" s="65">
        <v>65</v>
      </c>
      <c r="D2777" s="66"/>
      <c r="E2777" s="67"/>
      <c r="F2777" s="68"/>
      <c r="G2777" s="66"/>
      <c r="H2777" s="67"/>
      <c r="I2777" s="67"/>
      <c r="J2777" s="67"/>
      <c r="K2777" s="67"/>
      <c r="L2777" s="69"/>
      <c r="M2777" s="70"/>
      <c r="N2777" s="71"/>
    </row>
    <row r="2778" spans="1:14" ht="15">
      <c r="A2778" s="1">
        <f t="shared" ref="A2778:A2807" si="452">VALUE(TRIM(B2778&amp;"00"&amp;C2778))</f>
        <v>270066</v>
      </c>
      <c r="B2778" s="1">
        <f t="shared" si="443"/>
        <v>27</v>
      </c>
      <c r="C2778" s="65">
        <v>66</v>
      </c>
      <c r="D2778" s="66"/>
      <c r="E2778" s="67"/>
      <c r="F2778" s="68"/>
      <c r="G2778" s="66"/>
      <c r="H2778" s="67"/>
      <c r="I2778" s="67"/>
      <c r="J2778" s="67"/>
      <c r="K2778" s="67"/>
      <c r="L2778" s="69"/>
      <c r="M2778" s="70"/>
      <c r="N2778" s="71"/>
    </row>
    <row r="2779" spans="1:14" ht="15">
      <c r="A2779" s="1">
        <f t="shared" si="452"/>
        <v>270067</v>
      </c>
      <c r="B2779" s="1">
        <f t="shared" ref="B2779:B2809" si="453">B2778</f>
        <v>27</v>
      </c>
      <c r="C2779" s="65">
        <v>67</v>
      </c>
      <c r="D2779" s="66"/>
      <c r="E2779" s="67"/>
      <c r="F2779" s="68"/>
      <c r="G2779" s="66"/>
      <c r="H2779" s="67"/>
      <c r="I2779" s="67"/>
      <c r="J2779" s="67"/>
      <c r="K2779" s="67"/>
      <c r="L2779" s="69"/>
      <c r="M2779" s="70"/>
      <c r="N2779" s="71"/>
    </row>
    <row r="2780" spans="1:14" ht="15">
      <c r="A2780" s="1">
        <f t="shared" si="452"/>
        <v>270068</v>
      </c>
      <c r="B2780" s="1">
        <f t="shared" si="453"/>
        <v>27</v>
      </c>
      <c r="C2780" s="65">
        <v>68</v>
      </c>
      <c r="D2780" s="66"/>
      <c r="E2780" s="67"/>
      <c r="F2780" s="68"/>
      <c r="G2780" s="66"/>
      <c r="H2780" s="67"/>
      <c r="I2780" s="67"/>
      <c r="J2780" s="67"/>
      <c r="K2780" s="67"/>
      <c r="L2780" s="69"/>
      <c r="M2780" s="70"/>
      <c r="N2780" s="71"/>
    </row>
    <row r="2781" spans="1:14" ht="15">
      <c r="A2781" s="1">
        <f t="shared" si="452"/>
        <v>270069</v>
      </c>
      <c r="B2781" s="1">
        <f t="shared" si="453"/>
        <v>27</v>
      </c>
      <c r="C2781" s="65">
        <v>69</v>
      </c>
      <c r="D2781" s="66"/>
      <c r="E2781" s="67"/>
      <c r="F2781" s="68"/>
      <c r="G2781" s="66"/>
      <c r="H2781" s="67"/>
      <c r="I2781" s="67"/>
      <c r="J2781" s="67"/>
      <c r="K2781" s="67"/>
      <c r="L2781" s="69"/>
      <c r="M2781" s="70"/>
      <c r="N2781" s="71"/>
    </row>
    <row r="2782" spans="1:14" ht="15">
      <c r="A2782" s="1">
        <f t="shared" si="452"/>
        <v>270070</v>
      </c>
      <c r="B2782" s="1">
        <f t="shared" si="453"/>
        <v>27</v>
      </c>
      <c r="C2782" s="65">
        <v>70</v>
      </c>
      <c r="D2782" s="66"/>
      <c r="E2782" s="67"/>
      <c r="F2782" s="68"/>
      <c r="G2782" s="66"/>
      <c r="H2782" s="67"/>
      <c r="I2782" s="67"/>
      <c r="J2782" s="67"/>
      <c r="K2782" s="67"/>
      <c r="L2782" s="69"/>
      <c r="M2782" s="70"/>
      <c r="N2782" s="71"/>
    </row>
    <row r="2783" spans="1:14" ht="15.75" thickBot="1">
      <c r="A2783" s="1">
        <f t="shared" si="452"/>
        <v>270071</v>
      </c>
      <c r="B2783" s="1">
        <f t="shared" si="453"/>
        <v>27</v>
      </c>
      <c r="C2783" s="65">
        <v>71</v>
      </c>
      <c r="D2783" s="72"/>
      <c r="E2783" s="73"/>
      <c r="F2783" s="74"/>
      <c r="G2783" s="72"/>
      <c r="H2783" s="73"/>
      <c r="I2783" s="73"/>
      <c r="J2783" s="73"/>
      <c r="K2783" s="73"/>
      <c r="L2783" s="75"/>
      <c r="M2783" s="76"/>
      <c r="N2783" s="77"/>
    </row>
    <row r="2784" spans="1:14" ht="19.5" thickTop="1" thickBot="1">
      <c r="A2784" s="1">
        <f t="shared" si="452"/>
        <v>270072</v>
      </c>
      <c r="B2784" s="1">
        <f t="shared" si="453"/>
        <v>27</v>
      </c>
      <c r="C2784" s="65">
        <v>72</v>
      </c>
      <c r="D2784" s="78">
        <f>SUM(D2777:D2783)</f>
        <v>0</v>
      </c>
      <c r="E2784" s="79">
        <f t="shared" ref="E2784:K2784" si="454">SUM(E2777:E2783)</f>
        <v>0</v>
      </c>
      <c r="F2784" s="80">
        <f t="shared" si="454"/>
        <v>0</v>
      </c>
      <c r="G2784" s="78">
        <f t="shared" si="454"/>
        <v>0</v>
      </c>
      <c r="H2784" s="79">
        <f t="shared" si="454"/>
        <v>0</v>
      </c>
      <c r="I2784" s="79">
        <f t="shared" si="454"/>
        <v>0</v>
      </c>
      <c r="J2784" s="79">
        <f t="shared" si="454"/>
        <v>0</v>
      </c>
      <c r="K2784" s="79">
        <f t="shared" si="454"/>
        <v>0</v>
      </c>
      <c r="L2784" s="159" t="s">
        <v>103</v>
      </c>
      <c r="M2784" s="160"/>
      <c r="N2784" s="161"/>
    </row>
    <row r="2785" spans="1:14" ht="15.75" thickTop="1">
      <c r="A2785" s="1">
        <f t="shared" si="452"/>
        <v>270073</v>
      </c>
      <c r="B2785" s="1">
        <f t="shared" si="453"/>
        <v>27</v>
      </c>
      <c r="C2785" s="65">
        <v>73</v>
      </c>
      <c r="D2785" s="66"/>
      <c r="E2785" s="67"/>
      <c r="F2785" s="68"/>
      <c r="G2785" s="66"/>
      <c r="H2785" s="67"/>
      <c r="I2785" s="67"/>
      <c r="J2785" s="67"/>
      <c r="K2785" s="67"/>
      <c r="L2785" s="69"/>
      <c r="M2785" s="70"/>
      <c r="N2785" s="71"/>
    </row>
    <row r="2786" spans="1:14" ht="15">
      <c r="A2786" s="1">
        <f t="shared" si="452"/>
        <v>270074</v>
      </c>
      <c r="B2786" s="1">
        <f t="shared" si="453"/>
        <v>27</v>
      </c>
      <c r="C2786" s="65">
        <v>74</v>
      </c>
      <c r="D2786" s="66"/>
      <c r="E2786" s="67"/>
      <c r="F2786" s="68"/>
      <c r="G2786" s="66"/>
      <c r="H2786" s="67"/>
      <c r="I2786" s="67"/>
      <c r="J2786" s="67"/>
      <c r="K2786" s="67"/>
      <c r="L2786" s="69"/>
      <c r="M2786" s="70"/>
      <c r="N2786" s="71"/>
    </row>
    <row r="2787" spans="1:14" ht="15">
      <c r="A2787" s="1">
        <f t="shared" si="452"/>
        <v>270075</v>
      </c>
      <c r="B2787" s="1">
        <f t="shared" si="453"/>
        <v>27</v>
      </c>
      <c r="C2787" s="65">
        <v>75</v>
      </c>
      <c r="D2787" s="66"/>
      <c r="E2787" s="67"/>
      <c r="F2787" s="68"/>
      <c r="G2787" s="66"/>
      <c r="H2787" s="67"/>
      <c r="I2787" s="67"/>
      <c r="J2787" s="67"/>
      <c r="K2787" s="67"/>
      <c r="L2787" s="69"/>
      <c r="M2787" s="70"/>
      <c r="N2787" s="71"/>
    </row>
    <row r="2788" spans="1:14" ht="15">
      <c r="A2788" s="1">
        <f t="shared" si="452"/>
        <v>270076</v>
      </c>
      <c r="B2788" s="1">
        <f t="shared" si="453"/>
        <v>27</v>
      </c>
      <c r="C2788" s="65">
        <v>76</v>
      </c>
      <c r="D2788" s="66"/>
      <c r="E2788" s="67"/>
      <c r="F2788" s="68"/>
      <c r="G2788" s="66"/>
      <c r="H2788" s="67"/>
      <c r="I2788" s="67"/>
      <c r="J2788" s="67"/>
      <c r="K2788" s="67"/>
      <c r="L2788" s="69"/>
      <c r="M2788" s="70"/>
      <c r="N2788" s="71"/>
    </row>
    <row r="2789" spans="1:14" ht="15">
      <c r="A2789" s="1">
        <f t="shared" si="452"/>
        <v>270077</v>
      </c>
      <c r="B2789" s="1">
        <f t="shared" si="453"/>
        <v>27</v>
      </c>
      <c r="C2789" s="65">
        <v>77</v>
      </c>
      <c r="D2789" s="66"/>
      <c r="E2789" s="67"/>
      <c r="F2789" s="68"/>
      <c r="G2789" s="66"/>
      <c r="H2789" s="67"/>
      <c r="I2789" s="67"/>
      <c r="J2789" s="67"/>
      <c r="K2789" s="67"/>
      <c r="L2789" s="69"/>
      <c r="M2789" s="70"/>
      <c r="N2789" s="71"/>
    </row>
    <row r="2790" spans="1:14" ht="15">
      <c r="A2790" s="1">
        <f t="shared" si="452"/>
        <v>270078</v>
      </c>
      <c r="B2790" s="1">
        <f t="shared" si="453"/>
        <v>27</v>
      </c>
      <c r="C2790" s="65">
        <v>78</v>
      </c>
      <c r="D2790" s="66"/>
      <c r="E2790" s="67"/>
      <c r="F2790" s="68"/>
      <c r="G2790" s="66"/>
      <c r="H2790" s="67"/>
      <c r="I2790" s="67"/>
      <c r="J2790" s="67"/>
      <c r="K2790" s="67"/>
      <c r="L2790" s="69"/>
      <c r="M2790" s="70"/>
      <c r="N2790" s="71"/>
    </row>
    <row r="2791" spans="1:14" ht="15.75" thickBot="1">
      <c r="A2791" s="1">
        <f t="shared" si="452"/>
        <v>270079</v>
      </c>
      <c r="B2791" s="1">
        <f t="shared" si="453"/>
        <v>27</v>
      </c>
      <c r="C2791" s="65">
        <v>79</v>
      </c>
      <c r="D2791" s="72"/>
      <c r="E2791" s="73"/>
      <c r="F2791" s="74"/>
      <c r="G2791" s="72"/>
      <c r="H2791" s="73"/>
      <c r="I2791" s="73"/>
      <c r="J2791" s="73"/>
      <c r="K2791" s="73"/>
      <c r="L2791" s="75"/>
      <c r="M2791" s="76"/>
      <c r="N2791" s="77"/>
    </row>
    <row r="2792" spans="1:14" ht="19.5" thickTop="1" thickBot="1">
      <c r="A2792" s="1">
        <f t="shared" si="452"/>
        <v>270080</v>
      </c>
      <c r="B2792" s="1">
        <f t="shared" si="453"/>
        <v>27</v>
      </c>
      <c r="C2792" s="65">
        <v>80</v>
      </c>
      <c r="D2792" s="78">
        <f>SUM(D2785:D2791)</f>
        <v>0</v>
      </c>
      <c r="E2792" s="79">
        <f t="shared" ref="E2792:K2792" si="455">SUM(E2785:E2791)</f>
        <v>0</v>
      </c>
      <c r="F2792" s="80">
        <f t="shared" si="455"/>
        <v>0</v>
      </c>
      <c r="G2792" s="78">
        <f t="shared" si="455"/>
        <v>0</v>
      </c>
      <c r="H2792" s="79">
        <f t="shared" si="455"/>
        <v>0</v>
      </c>
      <c r="I2792" s="79">
        <f t="shared" si="455"/>
        <v>0</v>
      </c>
      <c r="J2792" s="79">
        <f t="shared" si="455"/>
        <v>0</v>
      </c>
      <c r="K2792" s="79">
        <f t="shared" si="455"/>
        <v>0</v>
      </c>
      <c r="L2792" s="159" t="s">
        <v>104</v>
      </c>
      <c r="M2792" s="160"/>
      <c r="N2792" s="161"/>
    </row>
    <row r="2793" spans="1:14" ht="15.75" thickTop="1">
      <c r="A2793" s="1">
        <f t="shared" si="452"/>
        <v>270081</v>
      </c>
      <c r="B2793" s="1">
        <f t="shared" si="453"/>
        <v>27</v>
      </c>
      <c r="C2793" s="65">
        <v>81</v>
      </c>
      <c r="D2793" s="66"/>
      <c r="E2793" s="67"/>
      <c r="F2793" s="68"/>
      <c r="G2793" s="66"/>
      <c r="H2793" s="67"/>
      <c r="I2793" s="67"/>
      <c r="J2793" s="67"/>
      <c r="K2793" s="67"/>
      <c r="L2793" s="69"/>
      <c r="M2793" s="70"/>
      <c r="N2793" s="71"/>
    </row>
    <row r="2794" spans="1:14" ht="15">
      <c r="A2794" s="1">
        <f t="shared" si="452"/>
        <v>270082</v>
      </c>
      <c r="B2794" s="1">
        <f t="shared" si="453"/>
        <v>27</v>
      </c>
      <c r="C2794" s="65">
        <v>82</v>
      </c>
      <c r="D2794" s="66"/>
      <c r="E2794" s="67"/>
      <c r="F2794" s="68"/>
      <c r="G2794" s="66"/>
      <c r="H2794" s="67"/>
      <c r="I2794" s="67"/>
      <c r="J2794" s="67"/>
      <c r="K2794" s="67"/>
      <c r="L2794" s="69"/>
      <c r="M2794" s="70"/>
      <c r="N2794" s="71"/>
    </row>
    <row r="2795" spans="1:14" ht="15">
      <c r="A2795" s="1">
        <f t="shared" si="452"/>
        <v>270083</v>
      </c>
      <c r="B2795" s="1">
        <f t="shared" si="453"/>
        <v>27</v>
      </c>
      <c r="C2795" s="65">
        <v>83</v>
      </c>
      <c r="D2795" s="66"/>
      <c r="E2795" s="67"/>
      <c r="F2795" s="68"/>
      <c r="G2795" s="66"/>
      <c r="H2795" s="67"/>
      <c r="I2795" s="67"/>
      <c r="J2795" s="67"/>
      <c r="K2795" s="67"/>
      <c r="L2795" s="69"/>
      <c r="M2795" s="70"/>
      <c r="N2795" s="71"/>
    </row>
    <row r="2796" spans="1:14" ht="15">
      <c r="A2796" s="1">
        <f t="shared" si="452"/>
        <v>270084</v>
      </c>
      <c r="B2796" s="1">
        <f t="shared" si="453"/>
        <v>27</v>
      </c>
      <c r="C2796" s="65">
        <v>84</v>
      </c>
      <c r="D2796" s="66"/>
      <c r="E2796" s="67"/>
      <c r="F2796" s="68"/>
      <c r="G2796" s="66"/>
      <c r="H2796" s="67"/>
      <c r="I2796" s="67"/>
      <c r="J2796" s="67"/>
      <c r="K2796" s="67"/>
      <c r="L2796" s="69"/>
      <c r="M2796" s="70"/>
      <c r="N2796" s="71"/>
    </row>
    <row r="2797" spans="1:14" ht="15">
      <c r="A2797" s="1">
        <f t="shared" si="452"/>
        <v>270085</v>
      </c>
      <c r="B2797" s="1">
        <f t="shared" si="453"/>
        <v>27</v>
      </c>
      <c r="C2797" s="65">
        <v>85</v>
      </c>
      <c r="D2797" s="66"/>
      <c r="E2797" s="67"/>
      <c r="F2797" s="68"/>
      <c r="G2797" s="66"/>
      <c r="H2797" s="67"/>
      <c r="I2797" s="67"/>
      <c r="J2797" s="67"/>
      <c r="K2797" s="67"/>
      <c r="L2797" s="69"/>
      <c r="M2797" s="70"/>
      <c r="N2797" s="71"/>
    </row>
    <row r="2798" spans="1:14" ht="15">
      <c r="A2798" s="1">
        <f t="shared" si="452"/>
        <v>270086</v>
      </c>
      <c r="B2798" s="1">
        <f t="shared" si="453"/>
        <v>27</v>
      </c>
      <c r="C2798" s="65">
        <v>86</v>
      </c>
      <c r="D2798" s="66"/>
      <c r="E2798" s="67"/>
      <c r="F2798" s="68"/>
      <c r="G2798" s="66"/>
      <c r="H2798" s="67"/>
      <c r="I2798" s="67"/>
      <c r="J2798" s="67"/>
      <c r="K2798" s="67"/>
      <c r="L2798" s="69"/>
      <c r="M2798" s="70"/>
      <c r="N2798" s="71"/>
    </row>
    <row r="2799" spans="1:14" ht="15.75" thickBot="1">
      <c r="A2799" s="1">
        <f t="shared" si="452"/>
        <v>270087</v>
      </c>
      <c r="B2799" s="1">
        <f t="shared" si="453"/>
        <v>27</v>
      </c>
      <c r="C2799" s="65">
        <v>87</v>
      </c>
      <c r="D2799" s="72"/>
      <c r="E2799" s="73"/>
      <c r="F2799" s="74"/>
      <c r="G2799" s="72"/>
      <c r="H2799" s="73"/>
      <c r="I2799" s="73"/>
      <c r="J2799" s="73"/>
      <c r="K2799" s="73"/>
      <c r="L2799" s="75"/>
      <c r="M2799" s="76"/>
      <c r="N2799" s="77"/>
    </row>
    <row r="2800" spans="1:14" ht="19.5" thickTop="1" thickBot="1">
      <c r="A2800" s="1">
        <f t="shared" si="452"/>
        <v>270088</v>
      </c>
      <c r="B2800" s="1">
        <f t="shared" si="453"/>
        <v>27</v>
      </c>
      <c r="C2800" s="65">
        <v>88</v>
      </c>
      <c r="D2800" s="78">
        <f>SUM(D2793:D2799)</f>
        <v>0</v>
      </c>
      <c r="E2800" s="79">
        <f t="shared" ref="E2800:K2800" si="456">SUM(E2793:E2799)</f>
        <v>0</v>
      </c>
      <c r="F2800" s="80">
        <f t="shared" si="456"/>
        <v>0</v>
      </c>
      <c r="G2800" s="78">
        <f t="shared" si="456"/>
        <v>0</v>
      </c>
      <c r="H2800" s="79">
        <f t="shared" si="456"/>
        <v>0</v>
      </c>
      <c r="I2800" s="79">
        <f t="shared" si="456"/>
        <v>0</v>
      </c>
      <c r="J2800" s="79">
        <f t="shared" si="456"/>
        <v>0</v>
      </c>
      <c r="K2800" s="79">
        <f t="shared" si="456"/>
        <v>0</v>
      </c>
      <c r="L2800" s="159" t="s">
        <v>105</v>
      </c>
      <c r="M2800" s="160"/>
      <c r="N2800" s="161"/>
    </row>
    <row r="2801" spans="1:14" ht="15.75" thickTop="1">
      <c r="A2801" s="1">
        <f t="shared" si="452"/>
        <v>270089</v>
      </c>
      <c r="B2801" s="1">
        <f t="shared" si="453"/>
        <v>27</v>
      </c>
      <c r="C2801" s="65">
        <v>89</v>
      </c>
      <c r="D2801" s="66"/>
      <c r="E2801" s="67"/>
      <c r="F2801" s="68"/>
      <c r="G2801" s="66"/>
      <c r="H2801" s="67"/>
      <c r="I2801" s="67"/>
      <c r="J2801" s="67"/>
      <c r="K2801" s="67"/>
      <c r="L2801" s="69"/>
      <c r="M2801" s="70"/>
      <c r="N2801" s="71"/>
    </row>
    <row r="2802" spans="1:14" ht="15">
      <c r="A2802" s="1">
        <f t="shared" si="452"/>
        <v>270090</v>
      </c>
      <c r="B2802" s="1">
        <f t="shared" si="453"/>
        <v>27</v>
      </c>
      <c r="C2802" s="65">
        <v>90</v>
      </c>
      <c r="D2802" s="66"/>
      <c r="E2802" s="67"/>
      <c r="F2802" s="68"/>
      <c r="G2802" s="66"/>
      <c r="H2802" s="67"/>
      <c r="I2802" s="67"/>
      <c r="J2802" s="67"/>
      <c r="K2802" s="67"/>
      <c r="L2802" s="69"/>
      <c r="M2802" s="70"/>
      <c r="N2802" s="71"/>
    </row>
    <row r="2803" spans="1:14" ht="15">
      <c r="A2803" s="1">
        <f t="shared" si="452"/>
        <v>270091</v>
      </c>
      <c r="B2803" s="1">
        <f t="shared" si="453"/>
        <v>27</v>
      </c>
      <c r="C2803" s="65">
        <v>91</v>
      </c>
      <c r="D2803" s="66"/>
      <c r="E2803" s="67"/>
      <c r="F2803" s="68"/>
      <c r="G2803" s="66"/>
      <c r="H2803" s="67"/>
      <c r="I2803" s="67"/>
      <c r="J2803" s="67"/>
      <c r="K2803" s="67"/>
      <c r="L2803" s="69"/>
      <c r="M2803" s="70"/>
      <c r="N2803" s="71"/>
    </row>
    <row r="2804" spans="1:14" ht="15">
      <c r="A2804" s="1">
        <f t="shared" si="452"/>
        <v>270092</v>
      </c>
      <c r="B2804" s="1">
        <f t="shared" si="453"/>
        <v>27</v>
      </c>
      <c r="C2804" s="65">
        <v>92</v>
      </c>
      <c r="D2804" s="66"/>
      <c r="E2804" s="67"/>
      <c r="F2804" s="68"/>
      <c r="G2804" s="66"/>
      <c r="H2804" s="67"/>
      <c r="I2804" s="67"/>
      <c r="J2804" s="67"/>
      <c r="K2804" s="67"/>
      <c r="L2804" s="69"/>
      <c r="M2804" s="70"/>
      <c r="N2804" s="71"/>
    </row>
    <row r="2805" spans="1:14" ht="15">
      <c r="A2805" s="1">
        <f t="shared" si="452"/>
        <v>270093</v>
      </c>
      <c r="B2805" s="1">
        <f t="shared" si="453"/>
        <v>27</v>
      </c>
      <c r="C2805" s="65">
        <v>93</v>
      </c>
      <c r="D2805" s="66"/>
      <c r="E2805" s="67"/>
      <c r="F2805" s="68"/>
      <c r="G2805" s="66"/>
      <c r="H2805" s="67"/>
      <c r="I2805" s="67"/>
      <c r="J2805" s="67"/>
      <c r="K2805" s="67"/>
      <c r="L2805" s="69"/>
      <c r="M2805" s="70"/>
      <c r="N2805" s="71"/>
    </row>
    <row r="2806" spans="1:14" ht="15">
      <c r="A2806" s="1">
        <f t="shared" si="452"/>
        <v>270094</v>
      </c>
      <c r="B2806" s="1">
        <f t="shared" si="453"/>
        <v>27</v>
      </c>
      <c r="C2806" s="65">
        <v>94</v>
      </c>
      <c r="D2806" s="66"/>
      <c r="E2806" s="67"/>
      <c r="F2806" s="68"/>
      <c r="G2806" s="66"/>
      <c r="H2806" s="67"/>
      <c r="I2806" s="67"/>
      <c r="J2806" s="67"/>
      <c r="K2806" s="67"/>
      <c r="L2806" s="69"/>
      <c r="M2806" s="70"/>
      <c r="N2806" s="71"/>
    </row>
    <row r="2807" spans="1:14" ht="15.75" thickBot="1">
      <c r="A2807" s="1">
        <f t="shared" si="452"/>
        <v>270095</v>
      </c>
      <c r="B2807" s="1">
        <f t="shared" si="453"/>
        <v>27</v>
      </c>
      <c r="C2807" s="65">
        <v>95</v>
      </c>
      <c r="D2807" s="72"/>
      <c r="E2807" s="73"/>
      <c r="F2807" s="74"/>
      <c r="G2807" s="72"/>
      <c r="H2807" s="73"/>
      <c r="I2807" s="73"/>
      <c r="J2807" s="73"/>
      <c r="K2807" s="73"/>
      <c r="L2807" s="75"/>
      <c r="M2807" s="76"/>
      <c r="N2807" s="77"/>
    </row>
    <row r="2808" spans="1:14" ht="19.5" thickTop="1" thickBot="1">
      <c r="A2808" s="1">
        <f>VALUE(TRIM(B2808&amp;"00"&amp;C2808))</f>
        <v>270096</v>
      </c>
      <c r="B2808" s="1">
        <f t="shared" si="453"/>
        <v>27</v>
      </c>
      <c r="C2808" s="65">
        <v>96</v>
      </c>
      <c r="D2808" s="78">
        <f>SUM(D2801:D2807)</f>
        <v>0</v>
      </c>
      <c r="E2808" s="79">
        <f t="shared" ref="E2808:K2808" si="457">SUM(E2801:E2807)</f>
        <v>0</v>
      </c>
      <c r="F2808" s="80">
        <f t="shared" si="457"/>
        <v>0</v>
      </c>
      <c r="G2808" s="78">
        <f t="shared" si="457"/>
        <v>0</v>
      </c>
      <c r="H2808" s="79">
        <f t="shared" si="457"/>
        <v>0</v>
      </c>
      <c r="I2808" s="79">
        <f t="shared" si="457"/>
        <v>0</v>
      </c>
      <c r="J2808" s="79">
        <f t="shared" si="457"/>
        <v>0</v>
      </c>
      <c r="K2808" s="79">
        <f t="shared" si="457"/>
        <v>0</v>
      </c>
      <c r="L2808" s="159" t="s">
        <v>106</v>
      </c>
      <c r="M2808" s="160"/>
      <c r="N2808" s="161"/>
    </row>
    <row r="2809" spans="1:14" ht="16.5" customHeight="1" thickTop="1" thickBot="1">
      <c r="A2809" s="1">
        <f>VALUE(TRIM(B2809&amp;"00"&amp;C2809))</f>
        <v>270097</v>
      </c>
      <c r="B2809" s="1">
        <f t="shared" si="453"/>
        <v>27</v>
      </c>
      <c r="C2809" s="82">
        <v>97</v>
      </c>
      <c r="D2809" s="78">
        <f t="shared" ref="D2809:K2809" si="458">D2720+D2728+D2736+D2744+D2752+D2760+D2768+D2776+D2784+D2792+D2800+D2808</f>
        <v>0</v>
      </c>
      <c r="E2809" s="79">
        <f t="shared" si="458"/>
        <v>0</v>
      </c>
      <c r="F2809" s="80">
        <f t="shared" si="458"/>
        <v>0</v>
      </c>
      <c r="G2809" s="78">
        <f t="shared" si="458"/>
        <v>0</v>
      </c>
      <c r="H2809" s="79">
        <f t="shared" si="458"/>
        <v>0</v>
      </c>
      <c r="I2809" s="79">
        <f t="shared" si="458"/>
        <v>0</v>
      </c>
      <c r="J2809" s="79">
        <f t="shared" si="458"/>
        <v>0</v>
      </c>
      <c r="K2809" s="79">
        <f t="shared" si="458"/>
        <v>0</v>
      </c>
      <c r="L2809" s="159" t="s">
        <v>107</v>
      </c>
      <c r="M2809" s="160"/>
      <c r="N2809" s="161"/>
    </row>
    <row r="2810" spans="1:14" ht="15.75" thickTop="1" thickBot="1"/>
    <row r="2811" spans="1:14" ht="15.75" customHeight="1" thickBot="1">
      <c r="I2811" s="39" t="s">
        <v>86</v>
      </c>
      <c r="J2811" s="40" t="str">
        <f>VLOOKUP(D2814,BASIC!$A$8:$H$37,7,0)</f>
        <v>جم</v>
      </c>
      <c r="M2811" s="39" t="s">
        <v>6</v>
      </c>
      <c r="N2811" s="40" t="str">
        <f>VLOOKUP(D2814,BASIC!$A$8:$H$37,4,0)</f>
        <v>استمارة</v>
      </c>
    </row>
    <row r="2812" spans="1:14" ht="16.5" customHeight="1">
      <c r="D2812" s="41" t="s">
        <v>4</v>
      </c>
      <c r="E2812" s="155" t="str">
        <f>VLOOKUP(D2814,BASIC!$A$8:$H$37,2,0)</f>
        <v>ياسمين شيرين + مى شيرين</v>
      </c>
      <c r="F2812" s="156"/>
      <c r="G2812" s="42"/>
      <c r="H2812" s="42"/>
      <c r="I2812" s="43" t="s">
        <v>7</v>
      </c>
      <c r="J2812" s="44">
        <f>VLOOKUP(D2814,BASIC!$A$8:$H$37,5,0)</f>
        <v>2006</v>
      </c>
      <c r="M2812" s="43" t="s">
        <v>87</v>
      </c>
      <c r="N2812" s="45">
        <f>VLOOKUP(D2814,BASIC!$A$8:$H$37,8,0)</f>
        <v>324271</v>
      </c>
    </row>
    <row r="2813" spans="1:14" ht="16.5" thickBot="1">
      <c r="D2813" s="46" t="s">
        <v>5</v>
      </c>
      <c r="E2813" s="157" t="str">
        <f>VLOOKUP(D2814,BASIC!$A$8:$H$37,3,0)</f>
        <v>E18-107</v>
      </c>
      <c r="F2813" s="158"/>
      <c r="I2813" s="47" t="s">
        <v>88</v>
      </c>
      <c r="J2813" s="48">
        <f>VLOOKUP(D2814,BASIC!$A$8:$H$37,6,0)</f>
        <v>457795</v>
      </c>
      <c r="M2813" s="47" t="s">
        <v>89</v>
      </c>
      <c r="N2813" s="48">
        <f>N2812+SUM(D2913:F2913)-SUM(G2913:K2913)</f>
        <v>324271</v>
      </c>
    </row>
    <row r="2814" spans="1:14" ht="21.75" customHeight="1" thickBot="1">
      <c r="D2814" s="49">
        <f>D2710+1</f>
        <v>28</v>
      </c>
      <c r="E2814" s="50"/>
      <c r="F2814" s="50"/>
      <c r="G2814" s="50"/>
      <c r="H2814" s="50"/>
      <c r="I2814" s="50"/>
      <c r="J2814" s="50"/>
      <c r="K2814" s="50"/>
      <c r="L2814" s="50"/>
      <c r="M2814" s="50"/>
      <c r="N2814" s="51"/>
    </row>
    <row r="2815" spans="1:14" ht="15" customHeight="1">
      <c r="D2815" s="52" t="s">
        <v>11</v>
      </c>
      <c r="E2815" s="53"/>
      <c r="F2815" s="54"/>
      <c r="G2815" s="52" t="s">
        <v>12</v>
      </c>
      <c r="H2815" s="53"/>
      <c r="I2815" s="53"/>
      <c r="J2815" s="53"/>
      <c r="K2815" s="55"/>
      <c r="L2815" s="56" t="s">
        <v>90</v>
      </c>
      <c r="M2815" s="56" t="s">
        <v>91</v>
      </c>
      <c r="N2815" s="57" t="s">
        <v>92</v>
      </c>
    </row>
    <row r="2816" spans="1:14" ht="15">
      <c r="D2816" s="60" t="s">
        <v>14</v>
      </c>
      <c r="E2816" s="61" t="s">
        <v>15</v>
      </c>
      <c r="F2816" s="62" t="s">
        <v>16</v>
      </c>
      <c r="G2816" s="60" t="s">
        <v>17</v>
      </c>
      <c r="H2816" s="61" t="s">
        <v>18</v>
      </c>
      <c r="I2816" s="61" t="s">
        <v>19</v>
      </c>
      <c r="J2816" s="61" t="s">
        <v>20</v>
      </c>
      <c r="K2816" s="61" t="s">
        <v>21</v>
      </c>
      <c r="L2816" s="63"/>
      <c r="M2816" s="63"/>
      <c r="N2816" s="64"/>
    </row>
    <row r="2817" spans="1:14" ht="15">
      <c r="A2817" s="1">
        <f>VALUE(TRIM(B2817&amp;"00"&amp;C2817))</f>
        <v>28001</v>
      </c>
      <c r="B2817" s="1">
        <f>VLOOKUP(D2814,BASIC!$A$8:$T$37,20,0)</f>
        <v>28</v>
      </c>
      <c r="C2817" s="65">
        <v>1</v>
      </c>
      <c r="D2817" s="66"/>
      <c r="E2817" s="67"/>
      <c r="F2817" s="68"/>
      <c r="G2817" s="66"/>
      <c r="H2817" s="67"/>
      <c r="I2817" s="67"/>
      <c r="J2817" s="67"/>
      <c r="K2817" s="67"/>
      <c r="L2817" s="69"/>
      <c r="M2817" s="70"/>
      <c r="N2817" s="71"/>
    </row>
    <row r="2818" spans="1:14" ht="15">
      <c r="A2818" s="1">
        <f t="shared" ref="A2818:A2881" si="459">VALUE(TRIM(B2818&amp;"00"&amp;C2818))</f>
        <v>28002</v>
      </c>
      <c r="B2818" s="1">
        <f>B2817</f>
        <v>28</v>
      </c>
      <c r="C2818" s="65">
        <v>2</v>
      </c>
      <c r="D2818" s="66"/>
      <c r="E2818" s="67"/>
      <c r="F2818" s="68"/>
      <c r="G2818" s="66"/>
      <c r="H2818" s="67"/>
      <c r="I2818" s="67"/>
      <c r="J2818" s="67"/>
      <c r="K2818" s="67"/>
      <c r="L2818" s="69"/>
      <c r="M2818" s="70"/>
      <c r="N2818" s="71"/>
    </row>
    <row r="2819" spans="1:14" ht="15">
      <c r="A2819" s="1">
        <f t="shared" si="459"/>
        <v>28003</v>
      </c>
      <c r="B2819" s="1">
        <f t="shared" ref="B2819:B2882" si="460">B2818</f>
        <v>28</v>
      </c>
      <c r="C2819" s="65">
        <v>3</v>
      </c>
      <c r="D2819" s="66"/>
      <c r="E2819" s="67"/>
      <c r="F2819" s="68"/>
      <c r="G2819" s="66"/>
      <c r="H2819" s="67"/>
      <c r="I2819" s="67"/>
      <c r="J2819" s="67"/>
      <c r="K2819" s="67"/>
      <c r="L2819" s="69"/>
      <c r="M2819" s="70"/>
      <c r="N2819" s="71"/>
    </row>
    <row r="2820" spans="1:14" ht="15">
      <c r="A2820" s="1">
        <f t="shared" si="459"/>
        <v>28004</v>
      </c>
      <c r="B2820" s="1">
        <f t="shared" si="460"/>
        <v>28</v>
      </c>
      <c r="C2820" s="65">
        <v>4</v>
      </c>
      <c r="D2820" s="66"/>
      <c r="E2820" s="67"/>
      <c r="F2820" s="68"/>
      <c r="G2820" s="66"/>
      <c r="H2820" s="67"/>
      <c r="I2820" s="67"/>
      <c r="J2820" s="67"/>
      <c r="K2820" s="67"/>
      <c r="L2820" s="69"/>
      <c r="M2820" s="70"/>
      <c r="N2820" s="71"/>
    </row>
    <row r="2821" spans="1:14" ht="15">
      <c r="A2821" s="1">
        <f t="shared" si="459"/>
        <v>28005</v>
      </c>
      <c r="B2821" s="1">
        <f t="shared" si="460"/>
        <v>28</v>
      </c>
      <c r="C2821" s="65">
        <v>5</v>
      </c>
      <c r="D2821" s="66"/>
      <c r="E2821" s="67"/>
      <c r="F2821" s="68"/>
      <c r="G2821" s="66"/>
      <c r="H2821" s="67"/>
      <c r="I2821" s="67"/>
      <c r="J2821" s="67"/>
      <c r="K2821" s="67"/>
      <c r="L2821" s="69"/>
      <c r="M2821" s="70"/>
      <c r="N2821" s="71"/>
    </row>
    <row r="2822" spans="1:14" ht="15">
      <c r="A2822" s="1">
        <f t="shared" si="459"/>
        <v>28006</v>
      </c>
      <c r="B2822" s="1">
        <f t="shared" si="460"/>
        <v>28</v>
      </c>
      <c r="C2822" s="65">
        <v>6</v>
      </c>
      <c r="D2822" s="66"/>
      <c r="E2822" s="67"/>
      <c r="F2822" s="68"/>
      <c r="G2822" s="66"/>
      <c r="H2822" s="67"/>
      <c r="I2822" s="67"/>
      <c r="J2822" s="67"/>
      <c r="K2822" s="67"/>
      <c r="L2822" s="69"/>
      <c r="M2822" s="70"/>
      <c r="N2822" s="71"/>
    </row>
    <row r="2823" spans="1:14" ht="15.75" thickBot="1">
      <c r="A2823" s="1">
        <f t="shared" si="459"/>
        <v>28007</v>
      </c>
      <c r="B2823" s="1">
        <f t="shared" si="460"/>
        <v>28</v>
      </c>
      <c r="C2823" s="65">
        <v>7</v>
      </c>
      <c r="D2823" s="72"/>
      <c r="E2823" s="73"/>
      <c r="F2823" s="74"/>
      <c r="G2823" s="72"/>
      <c r="H2823" s="73"/>
      <c r="I2823" s="73"/>
      <c r="J2823" s="73"/>
      <c r="K2823" s="73"/>
      <c r="L2823" s="75"/>
      <c r="M2823" s="76"/>
      <c r="N2823" s="77"/>
    </row>
    <row r="2824" spans="1:14" ht="19.5" thickTop="1" thickBot="1">
      <c r="A2824" s="1">
        <f t="shared" si="459"/>
        <v>28008</v>
      </c>
      <c r="B2824" s="1">
        <f t="shared" si="460"/>
        <v>28</v>
      </c>
      <c r="C2824" s="65">
        <v>8</v>
      </c>
      <c r="D2824" s="78">
        <f>SUM(D2817:D2823)</f>
        <v>0</v>
      </c>
      <c r="E2824" s="79">
        <f t="shared" ref="E2824:K2824" si="461">SUM(E2817:E2823)</f>
        <v>0</v>
      </c>
      <c r="F2824" s="80">
        <f t="shared" si="461"/>
        <v>0</v>
      </c>
      <c r="G2824" s="78">
        <f t="shared" si="461"/>
        <v>0</v>
      </c>
      <c r="H2824" s="79">
        <f t="shared" si="461"/>
        <v>0</v>
      </c>
      <c r="I2824" s="79">
        <f t="shared" si="461"/>
        <v>0</v>
      </c>
      <c r="J2824" s="79">
        <f t="shared" si="461"/>
        <v>0</v>
      </c>
      <c r="K2824" s="79">
        <f t="shared" si="461"/>
        <v>0</v>
      </c>
      <c r="L2824" s="159" t="s">
        <v>95</v>
      </c>
      <c r="M2824" s="160"/>
      <c r="N2824" s="161"/>
    </row>
    <row r="2825" spans="1:14" ht="15.75" thickTop="1">
      <c r="A2825" s="1">
        <f t="shared" si="459"/>
        <v>28009</v>
      </c>
      <c r="B2825" s="1">
        <f t="shared" si="460"/>
        <v>28</v>
      </c>
      <c r="C2825" s="65">
        <v>9</v>
      </c>
      <c r="D2825" s="66"/>
      <c r="E2825" s="67"/>
      <c r="F2825" s="68"/>
      <c r="G2825" s="66"/>
      <c r="H2825" s="67"/>
      <c r="I2825" s="67"/>
      <c r="J2825" s="67"/>
      <c r="K2825" s="67"/>
      <c r="L2825" s="69"/>
      <c r="M2825" s="70"/>
      <c r="N2825" s="71"/>
    </row>
    <row r="2826" spans="1:14" ht="15">
      <c r="A2826" s="1">
        <f t="shared" si="459"/>
        <v>280010</v>
      </c>
      <c r="B2826" s="1">
        <f t="shared" si="460"/>
        <v>28</v>
      </c>
      <c r="C2826" s="65">
        <v>10</v>
      </c>
      <c r="D2826" s="66"/>
      <c r="E2826" s="67"/>
      <c r="F2826" s="68"/>
      <c r="G2826" s="66"/>
      <c r="H2826" s="67"/>
      <c r="I2826" s="67"/>
      <c r="J2826" s="67"/>
      <c r="K2826" s="67"/>
      <c r="L2826" s="69"/>
      <c r="M2826" s="70"/>
      <c r="N2826" s="71"/>
    </row>
    <row r="2827" spans="1:14" ht="15">
      <c r="A2827" s="1">
        <f t="shared" si="459"/>
        <v>280011</v>
      </c>
      <c r="B2827" s="1">
        <f t="shared" si="460"/>
        <v>28</v>
      </c>
      <c r="C2827" s="65">
        <v>11</v>
      </c>
      <c r="D2827" s="66"/>
      <c r="E2827" s="67"/>
      <c r="F2827" s="68"/>
      <c r="G2827" s="66"/>
      <c r="H2827" s="67"/>
      <c r="I2827" s="67"/>
      <c r="J2827" s="67"/>
      <c r="K2827" s="67"/>
      <c r="L2827" s="69"/>
      <c r="M2827" s="70"/>
      <c r="N2827" s="71"/>
    </row>
    <row r="2828" spans="1:14" ht="15">
      <c r="A2828" s="1">
        <f t="shared" si="459"/>
        <v>280012</v>
      </c>
      <c r="B2828" s="1">
        <f t="shared" si="460"/>
        <v>28</v>
      </c>
      <c r="C2828" s="65">
        <v>12</v>
      </c>
      <c r="D2828" s="66"/>
      <c r="E2828" s="67"/>
      <c r="F2828" s="68"/>
      <c r="G2828" s="66"/>
      <c r="H2828" s="67"/>
      <c r="I2828" s="67"/>
      <c r="J2828" s="67"/>
      <c r="K2828" s="67"/>
      <c r="L2828" s="69"/>
      <c r="M2828" s="70"/>
      <c r="N2828" s="71"/>
    </row>
    <row r="2829" spans="1:14" ht="15">
      <c r="A2829" s="1">
        <f t="shared" si="459"/>
        <v>280013</v>
      </c>
      <c r="B2829" s="1">
        <f t="shared" si="460"/>
        <v>28</v>
      </c>
      <c r="C2829" s="65">
        <v>13</v>
      </c>
      <c r="D2829" s="66"/>
      <c r="E2829" s="67"/>
      <c r="F2829" s="68"/>
      <c r="G2829" s="66"/>
      <c r="H2829" s="67"/>
      <c r="I2829" s="67"/>
      <c r="J2829" s="67"/>
      <c r="K2829" s="67"/>
      <c r="L2829" s="69"/>
      <c r="M2829" s="70"/>
      <c r="N2829" s="71"/>
    </row>
    <row r="2830" spans="1:14" ht="15">
      <c r="A2830" s="1">
        <f t="shared" si="459"/>
        <v>280014</v>
      </c>
      <c r="B2830" s="1">
        <f t="shared" si="460"/>
        <v>28</v>
      </c>
      <c r="C2830" s="65">
        <v>14</v>
      </c>
      <c r="D2830" s="66"/>
      <c r="E2830" s="67"/>
      <c r="F2830" s="68"/>
      <c r="G2830" s="66"/>
      <c r="H2830" s="67"/>
      <c r="I2830" s="67"/>
      <c r="J2830" s="67"/>
      <c r="K2830" s="67"/>
      <c r="L2830" s="69"/>
      <c r="M2830" s="70"/>
      <c r="N2830" s="71"/>
    </row>
    <row r="2831" spans="1:14" ht="15.75" thickBot="1">
      <c r="A2831" s="1">
        <f t="shared" si="459"/>
        <v>280015</v>
      </c>
      <c r="B2831" s="1">
        <f t="shared" si="460"/>
        <v>28</v>
      </c>
      <c r="C2831" s="65">
        <v>15</v>
      </c>
      <c r="D2831" s="72"/>
      <c r="E2831" s="73"/>
      <c r="F2831" s="74"/>
      <c r="G2831" s="72"/>
      <c r="H2831" s="73"/>
      <c r="I2831" s="73"/>
      <c r="J2831" s="73"/>
      <c r="K2831" s="73"/>
      <c r="L2831" s="75"/>
      <c r="M2831" s="76"/>
      <c r="N2831" s="77"/>
    </row>
    <row r="2832" spans="1:14" ht="19.5" thickTop="1" thickBot="1">
      <c r="A2832" s="1">
        <f t="shared" si="459"/>
        <v>280016</v>
      </c>
      <c r="B2832" s="1">
        <f t="shared" si="460"/>
        <v>28</v>
      </c>
      <c r="C2832" s="65">
        <v>16</v>
      </c>
      <c r="D2832" s="78">
        <f>SUM(D2825:D2831)</f>
        <v>0</v>
      </c>
      <c r="E2832" s="79">
        <f t="shared" ref="E2832:K2832" si="462">SUM(E2825:E2831)</f>
        <v>0</v>
      </c>
      <c r="F2832" s="80">
        <f t="shared" si="462"/>
        <v>0</v>
      </c>
      <c r="G2832" s="78">
        <f t="shared" si="462"/>
        <v>0</v>
      </c>
      <c r="H2832" s="79">
        <f t="shared" si="462"/>
        <v>0</v>
      </c>
      <c r="I2832" s="79">
        <f t="shared" si="462"/>
        <v>0</v>
      </c>
      <c r="J2832" s="79">
        <f t="shared" si="462"/>
        <v>0</v>
      </c>
      <c r="K2832" s="79">
        <f t="shared" si="462"/>
        <v>0</v>
      </c>
      <c r="L2832" s="159" t="s">
        <v>96</v>
      </c>
      <c r="M2832" s="160"/>
      <c r="N2832" s="161"/>
    </row>
    <row r="2833" spans="1:14" ht="15.75" thickTop="1">
      <c r="A2833" s="1">
        <f t="shared" si="459"/>
        <v>280017</v>
      </c>
      <c r="B2833" s="1">
        <f t="shared" si="460"/>
        <v>28</v>
      </c>
      <c r="C2833" s="65">
        <v>17</v>
      </c>
      <c r="D2833" s="66"/>
      <c r="E2833" s="67"/>
      <c r="F2833" s="68"/>
      <c r="G2833" s="66"/>
      <c r="H2833" s="67"/>
      <c r="I2833" s="67"/>
      <c r="J2833" s="67"/>
      <c r="K2833" s="67"/>
      <c r="L2833" s="69"/>
      <c r="M2833" s="70"/>
      <c r="N2833" s="71"/>
    </row>
    <row r="2834" spans="1:14" ht="15">
      <c r="A2834" s="1">
        <f t="shared" si="459"/>
        <v>280018</v>
      </c>
      <c r="B2834" s="1">
        <f t="shared" si="460"/>
        <v>28</v>
      </c>
      <c r="C2834" s="65">
        <v>18</v>
      </c>
      <c r="D2834" s="66"/>
      <c r="E2834" s="67"/>
      <c r="F2834" s="68"/>
      <c r="G2834" s="66"/>
      <c r="H2834" s="67"/>
      <c r="I2834" s="67"/>
      <c r="J2834" s="67"/>
      <c r="K2834" s="67"/>
      <c r="L2834" s="69"/>
      <c r="M2834" s="70"/>
      <c r="N2834" s="71"/>
    </row>
    <row r="2835" spans="1:14" ht="15">
      <c r="A2835" s="1">
        <f t="shared" si="459"/>
        <v>280019</v>
      </c>
      <c r="B2835" s="1">
        <f t="shared" si="460"/>
        <v>28</v>
      </c>
      <c r="C2835" s="65">
        <v>19</v>
      </c>
      <c r="D2835" s="66"/>
      <c r="E2835" s="67"/>
      <c r="F2835" s="68"/>
      <c r="G2835" s="66"/>
      <c r="H2835" s="67"/>
      <c r="I2835" s="67"/>
      <c r="J2835" s="67"/>
      <c r="K2835" s="67"/>
      <c r="L2835" s="69"/>
      <c r="M2835" s="70"/>
      <c r="N2835" s="71"/>
    </row>
    <row r="2836" spans="1:14" ht="15">
      <c r="A2836" s="1">
        <f t="shared" si="459"/>
        <v>280020</v>
      </c>
      <c r="B2836" s="1">
        <f t="shared" si="460"/>
        <v>28</v>
      </c>
      <c r="C2836" s="65">
        <v>20</v>
      </c>
      <c r="D2836" s="66"/>
      <c r="E2836" s="67"/>
      <c r="F2836" s="68"/>
      <c r="G2836" s="66"/>
      <c r="H2836" s="67"/>
      <c r="I2836" s="67"/>
      <c r="J2836" s="67"/>
      <c r="K2836" s="67"/>
      <c r="L2836" s="69"/>
      <c r="M2836" s="70"/>
      <c r="N2836" s="71"/>
    </row>
    <row r="2837" spans="1:14" ht="15">
      <c r="A2837" s="1">
        <f t="shared" si="459"/>
        <v>280021</v>
      </c>
      <c r="B2837" s="1">
        <f t="shared" si="460"/>
        <v>28</v>
      </c>
      <c r="C2837" s="65">
        <v>21</v>
      </c>
      <c r="D2837" s="66"/>
      <c r="E2837" s="67"/>
      <c r="F2837" s="68"/>
      <c r="G2837" s="66"/>
      <c r="H2837" s="67"/>
      <c r="I2837" s="67"/>
      <c r="J2837" s="67"/>
      <c r="K2837" s="67"/>
      <c r="L2837" s="69"/>
      <c r="M2837" s="70"/>
      <c r="N2837" s="71"/>
    </row>
    <row r="2838" spans="1:14" ht="15">
      <c r="A2838" s="1">
        <f t="shared" si="459"/>
        <v>280022</v>
      </c>
      <c r="B2838" s="1">
        <f t="shared" si="460"/>
        <v>28</v>
      </c>
      <c r="C2838" s="65">
        <v>22</v>
      </c>
      <c r="D2838" s="66"/>
      <c r="E2838" s="67"/>
      <c r="F2838" s="68"/>
      <c r="G2838" s="66"/>
      <c r="H2838" s="67"/>
      <c r="I2838" s="67"/>
      <c r="J2838" s="67"/>
      <c r="K2838" s="67"/>
      <c r="L2838" s="69"/>
      <c r="M2838" s="70"/>
      <c r="N2838" s="71"/>
    </row>
    <row r="2839" spans="1:14" ht="15.75" thickBot="1">
      <c r="A2839" s="1">
        <f t="shared" si="459"/>
        <v>280023</v>
      </c>
      <c r="B2839" s="1">
        <f t="shared" si="460"/>
        <v>28</v>
      </c>
      <c r="C2839" s="65">
        <v>23</v>
      </c>
      <c r="D2839" s="72"/>
      <c r="E2839" s="73"/>
      <c r="F2839" s="74"/>
      <c r="G2839" s="72"/>
      <c r="H2839" s="73"/>
      <c r="I2839" s="73"/>
      <c r="J2839" s="73"/>
      <c r="K2839" s="73"/>
      <c r="L2839" s="75"/>
      <c r="M2839" s="76"/>
      <c r="N2839" s="77"/>
    </row>
    <row r="2840" spans="1:14" ht="19.5" thickTop="1" thickBot="1">
      <c r="A2840" s="1">
        <f t="shared" si="459"/>
        <v>280024</v>
      </c>
      <c r="B2840" s="1">
        <f t="shared" si="460"/>
        <v>28</v>
      </c>
      <c r="C2840" s="65">
        <v>24</v>
      </c>
      <c r="D2840" s="78">
        <f>SUM(D2833:D2839)</f>
        <v>0</v>
      </c>
      <c r="E2840" s="79">
        <f t="shared" ref="E2840:K2840" si="463">SUM(E2833:E2839)</f>
        <v>0</v>
      </c>
      <c r="F2840" s="80">
        <f t="shared" si="463"/>
        <v>0</v>
      </c>
      <c r="G2840" s="78">
        <f t="shared" si="463"/>
        <v>0</v>
      </c>
      <c r="H2840" s="79">
        <f t="shared" si="463"/>
        <v>0</v>
      </c>
      <c r="I2840" s="79">
        <f t="shared" si="463"/>
        <v>0</v>
      </c>
      <c r="J2840" s="79">
        <f t="shared" si="463"/>
        <v>0</v>
      </c>
      <c r="K2840" s="79">
        <f t="shared" si="463"/>
        <v>0</v>
      </c>
      <c r="L2840" s="159" t="s">
        <v>97</v>
      </c>
      <c r="M2840" s="160"/>
      <c r="N2840" s="161"/>
    </row>
    <row r="2841" spans="1:14" ht="15.75" thickTop="1">
      <c r="A2841" s="1">
        <f t="shared" si="459"/>
        <v>280025</v>
      </c>
      <c r="B2841" s="1">
        <f t="shared" si="460"/>
        <v>28</v>
      </c>
      <c r="C2841" s="65">
        <v>25</v>
      </c>
      <c r="D2841" s="66"/>
      <c r="E2841" s="67"/>
      <c r="F2841" s="68"/>
      <c r="G2841" s="66"/>
      <c r="H2841" s="67"/>
      <c r="I2841" s="67"/>
      <c r="J2841" s="67"/>
      <c r="K2841" s="67"/>
      <c r="L2841" s="69"/>
      <c r="M2841" s="70"/>
      <c r="N2841" s="71"/>
    </row>
    <row r="2842" spans="1:14" ht="15">
      <c r="A2842" s="1">
        <f t="shared" si="459"/>
        <v>280026</v>
      </c>
      <c r="B2842" s="1">
        <f t="shared" si="460"/>
        <v>28</v>
      </c>
      <c r="C2842" s="65">
        <v>26</v>
      </c>
      <c r="D2842" s="66"/>
      <c r="E2842" s="67"/>
      <c r="F2842" s="68"/>
      <c r="G2842" s="66"/>
      <c r="H2842" s="67"/>
      <c r="I2842" s="67"/>
      <c r="J2842" s="67"/>
      <c r="K2842" s="67"/>
      <c r="L2842" s="69"/>
      <c r="M2842" s="70"/>
      <c r="N2842" s="71"/>
    </row>
    <row r="2843" spans="1:14" ht="15">
      <c r="A2843" s="1">
        <f t="shared" si="459"/>
        <v>280027</v>
      </c>
      <c r="B2843" s="1">
        <f t="shared" si="460"/>
        <v>28</v>
      </c>
      <c r="C2843" s="65">
        <v>27</v>
      </c>
      <c r="D2843" s="66"/>
      <c r="E2843" s="67"/>
      <c r="F2843" s="68"/>
      <c r="G2843" s="66"/>
      <c r="H2843" s="67"/>
      <c r="I2843" s="67"/>
      <c r="J2843" s="67"/>
      <c r="K2843" s="67"/>
      <c r="L2843" s="69"/>
      <c r="M2843" s="70"/>
      <c r="N2843" s="71"/>
    </row>
    <row r="2844" spans="1:14" ht="15">
      <c r="A2844" s="1">
        <f t="shared" si="459"/>
        <v>280028</v>
      </c>
      <c r="B2844" s="1">
        <f t="shared" si="460"/>
        <v>28</v>
      </c>
      <c r="C2844" s="65">
        <v>28</v>
      </c>
      <c r="D2844" s="66"/>
      <c r="E2844" s="67"/>
      <c r="F2844" s="68"/>
      <c r="G2844" s="66"/>
      <c r="H2844" s="67"/>
      <c r="I2844" s="67"/>
      <c r="J2844" s="67"/>
      <c r="K2844" s="67"/>
      <c r="L2844" s="69"/>
      <c r="M2844" s="70"/>
      <c r="N2844" s="71"/>
    </row>
    <row r="2845" spans="1:14" ht="15">
      <c r="A2845" s="1">
        <f t="shared" si="459"/>
        <v>280029</v>
      </c>
      <c r="B2845" s="1">
        <f t="shared" si="460"/>
        <v>28</v>
      </c>
      <c r="C2845" s="65">
        <v>29</v>
      </c>
      <c r="D2845" s="66"/>
      <c r="E2845" s="67"/>
      <c r="F2845" s="68"/>
      <c r="G2845" s="66"/>
      <c r="H2845" s="67"/>
      <c r="I2845" s="67"/>
      <c r="J2845" s="67"/>
      <c r="K2845" s="67"/>
      <c r="L2845" s="69"/>
      <c r="M2845" s="70"/>
      <c r="N2845" s="71"/>
    </row>
    <row r="2846" spans="1:14" ht="15">
      <c r="A2846" s="1">
        <f t="shared" si="459"/>
        <v>280030</v>
      </c>
      <c r="B2846" s="1">
        <f t="shared" si="460"/>
        <v>28</v>
      </c>
      <c r="C2846" s="65">
        <v>30</v>
      </c>
      <c r="D2846" s="66"/>
      <c r="E2846" s="67"/>
      <c r="F2846" s="68"/>
      <c r="G2846" s="66"/>
      <c r="H2846" s="67"/>
      <c r="I2846" s="67"/>
      <c r="J2846" s="67"/>
      <c r="K2846" s="67"/>
      <c r="L2846" s="69"/>
      <c r="M2846" s="70"/>
      <c r="N2846" s="71"/>
    </row>
    <row r="2847" spans="1:14" ht="15.75" thickBot="1">
      <c r="A2847" s="1">
        <f t="shared" si="459"/>
        <v>280031</v>
      </c>
      <c r="B2847" s="1">
        <f t="shared" si="460"/>
        <v>28</v>
      </c>
      <c r="C2847" s="65">
        <v>31</v>
      </c>
      <c r="D2847" s="72"/>
      <c r="E2847" s="73"/>
      <c r="F2847" s="74"/>
      <c r="G2847" s="72"/>
      <c r="H2847" s="73"/>
      <c r="I2847" s="73"/>
      <c r="J2847" s="73"/>
      <c r="K2847" s="73"/>
      <c r="L2847" s="75"/>
      <c r="M2847" s="76"/>
      <c r="N2847" s="77"/>
    </row>
    <row r="2848" spans="1:14" ht="19.5" thickTop="1" thickBot="1">
      <c r="A2848" s="1">
        <f t="shared" si="459"/>
        <v>280032</v>
      </c>
      <c r="B2848" s="1">
        <f t="shared" si="460"/>
        <v>28</v>
      </c>
      <c r="C2848" s="65">
        <v>32</v>
      </c>
      <c r="D2848" s="78">
        <f>SUM(D2841:D2847)</f>
        <v>0</v>
      </c>
      <c r="E2848" s="79">
        <f t="shared" ref="E2848:K2848" si="464">SUM(E2841:E2847)</f>
        <v>0</v>
      </c>
      <c r="F2848" s="80">
        <f t="shared" si="464"/>
        <v>0</v>
      </c>
      <c r="G2848" s="78">
        <f t="shared" si="464"/>
        <v>0</v>
      </c>
      <c r="H2848" s="79">
        <f t="shared" si="464"/>
        <v>0</v>
      </c>
      <c r="I2848" s="79">
        <f t="shared" si="464"/>
        <v>0</v>
      </c>
      <c r="J2848" s="79">
        <f t="shared" si="464"/>
        <v>0</v>
      </c>
      <c r="K2848" s="79">
        <f t="shared" si="464"/>
        <v>0</v>
      </c>
      <c r="L2848" s="159" t="s">
        <v>98</v>
      </c>
      <c r="M2848" s="160"/>
      <c r="N2848" s="161"/>
    </row>
    <row r="2849" spans="1:14" ht="15.75" thickTop="1">
      <c r="A2849" s="1">
        <f t="shared" si="459"/>
        <v>280033</v>
      </c>
      <c r="B2849" s="1">
        <f t="shared" si="460"/>
        <v>28</v>
      </c>
      <c r="C2849" s="65">
        <v>33</v>
      </c>
      <c r="D2849" s="66"/>
      <c r="E2849" s="67"/>
      <c r="F2849" s="68"/>
      <c r="G2849" s="66"/>
      <c r="H2849" s="67"/>
      <c r="I2849" s="67"/>
      <c r="J2849" s="67"/>
      <c r="K2849" s="67"/>
      <c r="L2849" s="69"/>
      <c r="M2849" s="70"/>
      <c r="N2849" s="71"/>
    </row>
    <row r="2850" spans="1:14" ht="15">
      <c r="A2850" s="1">
        <f t="shared" si="459"/>
        <v>280034</v>
      </c>
      <c r="B2850" s="1">
        <f t="shared" si="460"/>
        <v>28</v>
      </c>
      <c r="C2850" s="65">
        <v>34</v>
      </c>
      <c r="D2850" s="66"/>
      <c r="E2850" s="67"/>
      <c r="F2850" s="68"/>
      <c r="G2850" s="66"/>
      <c r="H2850" s="67"/>
      <c r="I2850" s="67"/>
      <c r="J2850" s="67"/>
      <c r="K2850" s="67"/>
      <c r="L2850" s="69"/>
      <c r="M2850" s="70"/>
      <c r="N2850" s="71"/>
    </row>
    <row r="2851" spans="1:14" ht="15">
      <c r="A2851" s="1">
        <f t="shared" si="459"/>
        <v>280035</v>
      </c>
      <c r="B2851" s="1">
        <f t="shared" si="460"/>
        <v>28</v>
      </c>
      <c r="C2851" s="65">
        <v>35</v>
      </c>
      <c r="D2851" s="66"/>
      <c r="E2851" s="67"/>
      <c r="F2851" s="68"/>
      <c r="G2851" s="66"/>
      <c r="H2851" s="67"/>
      <c r="I2851" s="67"/>
      <c r="J2851" s="67"/>
      <c r="K2851" s="67"/>
      <c r="L2851" s="69"/>
      <c r="M2851" s="70"/>
      <c r="N2851" s="71"/>
    </row>
    <row r="2852" spans="1:14" ht="15">
      <c r="A2852" s="1">
        <f t="shared" si="459"/>
        <v>280036</v>
      </c>
      <c r="B2852" s="1">
        <f t="shared" si="460"/>
        <v>28</v>
      </c>
      <c r="C2852" s="65">
        <v>36</v>
      </c>
      <c r="D2852" s="66"/>
      <c r="E2852" s="67"/>
      <c r="F2852" s="68"/>
      <c r="G2852" s="66"/>
      <c r="H2852" s="67"/>
      <c r="I2852" s="67"/>
      <c r="J2852" s="67"/>
      <c r="K2852" s="67"/>
      <c r="L2852" s="69"/>
      <c r="M2852" s="70"/>
      <c r="N2852" s="71"/>
    </row>
    <row r="2853" spans="1:14" ht="15">
      <c r="A2853" s="1">
        <f t="shared" si="459"/>
        <v>280037</v>
      </c>
      <c r="B2853" s="1">
        <f t="shared" si="460"/>
        <v>28</v>
      </c>
      <c r="C2853" s="65">
        <v>37</v>
      </c>
      <c r="D2853" s="66"/>
      <c r="E2853" s="67"/>
      <c r="F2853" s="68"/>
      <c r="G2853" s="66"/>
      <c r="H2853" s="67"/>
      <c r="I2853" s="67"/>
      <c r="J2853" s="67"/>
      <c r="K2853" s="67"/>
      <c r="L2853" s="69"/>
      <c r="M2853" s="70"/>
      <c r="N2853" s="71"/>
    </row>
    <row r="2854" spans="1:14" ht="15">
      <c r="A2854" s="1">
        <f t="shared" si="459"/>
        <v>280038</v>
      </c>
      <c r="B2854" s="1">
        <f t="shared" si="460"/>
        <v>28</v>
      </c>
      <c r="C2854" s="65">
        <v>38</v>
      </c>
      <c r="D2854" s="66"/>
      <c r="E2854" s="67"/>
      <c r="F2854" s="68"/>
      <c r="G2854" s="66"/>
      <c r="H2854" s="67"/>
      <c r="I2854" s="67"/>
      <c r="J2854" s="67"/>
      <c r="K2854" s="67"/>
      <c r="L2854" s="69"/>
      <c r="M2854" s="70"/>
      <c r="N2854" s="71"/>
    </row>
    <row r="2855" spans="1:14" ht="15.75" thickBot="1">
      <c r="A2855" s="1">
        <f t="shared" si="459"/>
        <v>280039</v>
      </c>
      <c r="B2855" s="1">
        <f t="shared" si="460"/>
        <v>28</v>
      </c>
      <c r="C2855" s="65">
        <v>39</v>
      </c>
      <c r="D2855" s="72"/>
      <c r="E2855" s="73"/>
      <c r="F2855" s="74"/>
      <c r="G2855" s="72"/>
      <c r="H2855" s="73"/>
      <c r="I2855" s="73"/>
      <c r="J2855" s="73"/>
      <c r="K2855" s="73"/>
      <c r="L2855" s="75"/>
      <c r="M2855" s="76"/>
      <c r="N2855" s="77"/>
    </row>
    <row r="2856" spans="1:14" ht="19.5" thickTop="1" thickBot="1">
      <c r="A2856" s="1">
        <f t="shared" si="459"/>
        <v>280040</v>
      </c>
      <c r="B2856" s="1">
        <f t="shared" si="460"/>
        <v>28</v>
      </c>
      <c r="C2856" s="65">
        <v>40</v>
      </c>
      <c r="D2856" s="78">
        <f>SUM(D2849:D2855)</f>
        <v>0</v>
      </c>
      <c r="E2856" s="79">
        <f t="shared" ref="E2856:K2856" si="465">SUM(E2849:E2855)</f>
        <v>0</v>
      </c>
      <c r="F2856" s="80">
        <f t="shared" si="465"/>
        <v>0</v>
      </c>
      <c r="G2856" s="78">
        <f t="shared" si="465"/>
        <v>0</v>
      </c>
      <c r="H2856" s="79">
        <f t="shared" si="465"/>
        <v>0</v>
      </c>
      <c r="I2856" s="79">
        <f t="shared" si="465"/>
        <v>0</v>
      </c>
      <c r="J2856" s="79">
        <f t="shared" si="465"/>
        <v>0</v>
      </c>
      <c r="K2856" s="79">
        <f t="shared" si="465"/>
        <v>0</v>
      </c>
      <c r="L2856" s="159" t="s">
        <v>99</v>
      </c>
      <c r="M2856" s="160"/>
      <c r="N2856" s="161"/>
    </row>
    <row r="2857" spans="1:14" ht="15.75" thickTop="1">
      <c r="A2857" s="1">
        <f t="shared" si="459"/>
        <v>280041</v>
      </c>
      <c r="B2857" s="1">
        <f t="shared" si="460"/>
        <v>28</v>
      </c>
      <c r="C2857" s="65">
        <v>41</v>
      </c>
      <c r="D2857" s="66"/>
      <c r="E2857" s="67"/>
      <c r="F2857" s="68"/>
      <c r="G2857" s="66"/>
      <c r="H2857" s="67"/>
      <c r="I2857" s="67"/>
      <c r="J2857" s="67"/>
      <c r="K2857" s="67"/>
      <c r="L2857" s="69"/>
      <c r="M2857" s="70"/>
      <c r="N2857" s="71"/>
    </row>
    <row r="2858" spans="1:14" ht="15">
      <c r="A2858" s="1">
        <f t="shared" si="459"/>
        <v>280042</v>
      </c>
      <c r="B2858" s="1">
        <f t="shared" si="460"/>
        <v>28</v>
      </c>
      <c r="C2858" s="65">
        <v>42</v>
      </c>
      <c r="D2858" s="66"/>
      <c r="E2858" s="67"/>
      <c r="F2858" s="68"/>
      <c r="G2858" s="66"/>
      <c r="H2858" s="67"/>
      <c r="I2858" s="67"/>
      <c r="J2858" s="67"/>
      <c r="K2858" s="67"/>
      <c r="L2858" s="69"/>
      <c r="M2858" s="70"/>
      <c r="N2858" s="71"/>
    </row>
    <row r="2859" spans="1:14" ht="15">
      <c r="A2859" s="1">
        <f t="shared" si="459"/>
        <v>280043</v>
      </c>
      <c r="B2859" s="1">
        <f t="shared" si="460"/>
        <v>28</v>
      </c>
      <c r="C2859" s="65">
        <v>43</v>
      </c>
      <c r="D2859" s="66"/>
      <c r="E2859" s="67"/>
      <c r="F2859" s="68"/>
      <c r="G2859" s="66"/>
      <c r="H2859" s="67"/>
      <c r="I2859" s="67"/>
      <c r="J2859" s="67"/>
      <c r="K2859" s="67"/>
      <c r="L2859" s="69"/>
      <c r="M2859" s="70"/>
      <c r="N2859" s="71"/>
    </row>
    <row r="2860" spans="1:14" ht="15">
      <c r="A2860" s="1">
        <f t="shared" si="459"/>
        <v>280044</v>
      </c>
      <c r="B2860" s="1">
        <f t="shared" si="460"/>
        <v>28</v>
      </c>
      <c r="C2860" s="65">
        <v>44</v>
      </c>
      <c r="D2860" s="66"/>
      <c r="E2860" s="67"/>
      <c r="F2860" s="68"/>
      <c r="G2860" s="66"/>
      <c r="H2860" s="67"/>
      <c r="I2860" s="67"/>
      <c r="J2860" s="67"/>
      <c r="K2860" s="67"/>
      <c r="L2860" s="69"/>
      <c r="M2860" s="70"/>
      <c r="N2860" s="71"/>
    </row>
    <row r="2861" spans="1:14" ht="15">
      <c r="A2861" s="1">
        <f t="shared" si="459"/>
        <v>280045</v>
      </c>
      <c r="B2861" s="1">
        <f t="shared" si="460"/>
        <v>28</v>
      </c>
      <c r="C2861" s="65">
        <v>45</v>
      </c>
      <c r="D2861" s="66"/>
      <c r="E2861" s="67"/>
      <c r="F2861" s="68"/>
      <c r="G2861" s="66"/>
      <c r="H2861" s="67"/>
      <c r="I2861" s="67"/>
      <c r="J2861" s="67"/>
      <c r="K2861" s="67"/>
      <c r="L2861" s="69"/>
      <c r="M2861" s="70"/>
      <c r="N2861" s="71"/>
    </row>
    <row r="2862" spans="1:14" ht="15">
      <c r="A2862" s="1">
        <f t="shared" si="459"/>
        <v>280046</v>
      </c>
      <c r="B2862" s="1">
        <f t="shared" si="460"/>
        <v>28</v>
      </c>
      <c r="C2862" s="65">
        <v>46</v>
      </c>
      <c r="D2862" s="66"/>
      <c r="E2862" s="67"/>
      <c r="F2862" s="68"/>
      <c r="G2862" s="66"/>
      <c r="H2862" s="67"/>
      <c r="I2862" s="67"/>
      <c r="J2862" s="67"/>
      <c r="K2862" s="67"/>
      <c r="L2862" s="69"/>
      <c r="M2862" s="70"/>
      <c r="N2862" s="71"/>
    </row>
    <row r="2863" spans="1:14" ht="15.75" thickBot="1">
      <c r="A2863" s="1">
        <f t="shared" si="459"/>
        <v>280047</v>
      </c>
      <c r="B2863" s="1">
        <f t="shared" si="460"/>
        <v>28</v>
      </c>
      <c r="C2863" s="65">
        <v>47</v>
      </c>
      <c r="D2863" s="72"/>
      <c r="E2863" s="73"/>
      <c r="F2863" s="74"/>
      <c r="G2863" s="72"/>
      <c r="H2863" s="73"/>
      <c r="I2863" s="73"/>
      <c r="J2863" s="73"/>
      <c r="K2863" s="73"/>
      <c r="L2863" s="75"/>
      <c r="M2863" s="76"/>
      <c r="N2863" s="77"/>
    </row>
    <row r="2864" spans="1:14" ht="19.5" thickTop="1" thickBot="1">
      <c r="A2864" s="1">
        <f t="shared" si="459"/>
        <v>280048</v>
      </c>
      <c r="B2864" s="1">
        <f t="shared" si="460"/>
        <v>28</v>
      </c>
      <c r="C2864" s="65">
        <v>48</v>
      </c>
      <c r="D2864" s="78">
        <f>SUM(D2857:D2863)</f>
        <v>0</v>
      </c>
      <c r="E2864" s="79">
        <f t="shared" ref="E2864:K2864" si="466">SUM(E2857:E2863)</f>
        <v>0</v>
      </c>
      <c r="F2864" s="80">
        <f t="shared" si="466"/>
        <v>0</v>
      </c>
      <c r="G2864" s="78">
        <f t="shared" si="466"/>
        <v>0</v>
      </c>
      <c r="H2864" s="79">
        <f t="shared" si="466"/>
        <v>0</v>
      </c>
      <c r="I2864" s="79">
        <f t="shared" si="466"/>
        <v>0</v>
      </c>
      <c r="J2864" s="79">
        <f t="shared" si="466"/>
        <v>0</v>
      </c>
      <c r="K2864" s="79">
        <f t="shared" si="466"/>
        <v>0</v>
      </c>
      <c r="L2864" s="159" t="s">
        <v>100</v>
      </c>
      <c r="M2864" s="160"/>
      <c r="N2864" s="161"/>
    </row>
    <row r="2865" spans="1:14" ht="15.75" thickTop="1">
      <c r="A2865" s="1">
        <f t="shared" si="459"/>
        <v>280049</v>
      </c>
      <c r="B2865" s="1">
        <f t="shared" si="460"/>
        <v>28</v>
      </c>
      <c r="C2865" s="65">
        <v>49</v>
      </c>
      <c r="D2865" s="66"/>
      <c r="E2865" s="67"/>
      <c r="F2865" s="68"/>
      <c r="G2865" s="66"/>
      <c r="H2865" s="67"/>
      <c r="I2865" s="67"/>
      <c r="J2865" s="67"/>
      <c r="K2865" s="67"/>
      <c r="L2865" s="69"/>
      <c r="M2865" s="70"/>
      <c r="N2865" s="71"/>
    </row>
    <row r="2866" spans="1:14" ht="15">
      <c r="A2866" s="1">
        <f t="shared" si="459"/>
        <v>280050</v>
      </c>
      <c r="B2866" s="1">
        <f t="shared" si="460"/>
        <v>28</v>
      </c>
      <c r="C2866" s="65">
        <v>50</v>
      </c>
      <c r="D2866" s="66"/>
      <c r="E2866" s="67"/>
      <c r="F2866" s="68"/>
      <c r="G2866" s="66"/>
      <c r="H2866" s="67"/>
      <c r="I2866" s="67"/>
      <c r="J2866" s="67"/>
      <c r="K2866" s="67"/>
      <c r="L2866" s="69"/>
      <c r="M2866" s="70"/>
      <c r="N2866" s="71"/>
    </row>
    <row r="2867" spans="1:14" ht="15">
      <c r="A2867" s="1">
        <f t="shared" si="459"/>
        <v>280051</v>
      </c>
      <c r="B2867" s="1">
        <f t="shared" si="460"/>
        <v>28</v>
      </c>
      <c r="C2867" s="65">
        <v>51</v>
      </c>
      <c r="D2867" s="66"/>
      <c r="E2867" s="67"/>
      <c r="F2867" s="68"/>
      <c r="G2867" s="66"/>
      <c r="H2867" s="67"/>
      <c r="I2867" s="67"/>
      <c r="J2867" s="67"/>
      <c r="K2867" s="67"/>
      <c r="L2867" s="69"/>
      <c r="M2867" s="70"/>
      <c r="N2867" s="71"/>
    </row>
    <row r="2868" spans="1:14" ht="15">
      <c r="A2868" s="1">
        <f t="shared" si="459"/>
        <v>280052</v>
      </c>
      <c r="B2868" s="1">
        <f t="shared" si="460"/>
        <v>28</v>
      </c>
      <c r="C2868" s="65">
        <v>52</v>
      </c>
      <c r="D2868" s="66"/>
      <c r="E2868" s="67"/>
      <c r="F2868" s="68"/>
      <c r="G2868" s="66"/>
      <c r="H2868" s="67"/>
      <c r="I2868" s="67"/>
      <c r="J2868" s="67"/>
      <c r="K2868" s="67"/>
      <c r="L2868" s="69"/>
      <c r="M2868" s="70"/>
      <c r="N2868" s="71"/>
    </row>
    <row r="2869" spans="1:14" ht="15">
      <c r="A2869" s="1">
        <f t="shared" si="459"/>
        <v>280053</v>
      </c>
      <c r="B2869" s="1">
        <f t="shared" si="460"/>
        <v>28</v>
      </c>
      <c r="C2869" s="65">
        <v>53</v>
      </c>
      <c r="D2869" s="66"/>
      <c r="E2869" s="67"/>
      <c r="F2869" s="68"/>
      <c r="G2869" s="66"/>
      <c r="H2869" s="67"/>
      <c r="I2869" s="67"/>
      <c r="J2869" s="67"/>
      <c r="K2869" s="67"/>
      <c r="L2869" s="69"/>
      <c r="M2869" s="70"/>
      <c r="N2869" s="71"/>
    </row>
    <row r="2870" spans="1:14" ht="15">
      <c r="A2870" s="1">
        <f t="shared" si="459"/>
        <v>280054</v>
      </c>
      <c r="B2870" s="1">
        <f t="shared" si="460"/>
        <v>28</v>
      </c>
      <c r="C2870" s="65">
        <v>54</v>
      </c>
      <c r="D2870" s="66"/>
      <c r="E2870" s="67"/>
      <c r="F2870" s="68"/>
      <c r="G2870" s="66"/>
      <c r="H2870" s="67"/>
      <c r="I2870" s="67"/>
      <c r="J2870" s="67"/>
      <c r="K2870" s="67"/>
      <c r="L2870" s="69"/>
      <c r="M2870" s="70"/>
      <c r="N2870" s="71"/>
    </row>
    <row r="2871" spans="1:14" ht="15.75" thickBot="1">
      <c r="A2871" s="1">
        <f t="shared" si="459"/>
        <v>280055</v>
      </c>
      <c r="B2871" s="1">
        <f t="shared" si="460"/>
        <v>28</v>
      </c>
      <c r="C2871" s="65">
        <v>55</v>
      </c>
      <c r="D2871" s="72"/>
      <c r="E2871" s="73"/>
      <c r="F2871" s="74"/>
      <c r="G2871" s="72"/>
      <c r="H2871" s="73"/>
      <c r="I2871" s="73"/>
      <c r="J2871" s="73"/>
      <c r="K2871" s="73"/>
      <c r="L2871" s="75"/>
      <c r="M2871" s="76"/>
      <c r="N2871" s="77"/>
    </row>
    <row r="2872" spans="1:14" ht="19.5" thickTop="1" thickBot="1">
      <c r="A2872" s="1">
        <f t="shared" si="459"/>
        <v>280056</v>
      </c>
      <c r="B2872" s="1">
        <f t="shared" si="460"/>
        <v>28</v>
      </c>
      <c r="C2872" s="65">
        <v>56</v>
      </c>
      <c r="D2872" s="78">
        <f>SUM(D2865:D2871)</f>
        <v>0</v>
      </c>
      <c r="E2872" s="79">
        <f t="shared" ref="E2872:K2872" si="467">SUM(E2865:E2871)</f>
        <v>0</v>
      </c>
      <c r="F2872" s="80">
        <f t="shared" si="467"/>
        <v>0</v>
      </c>
      <c r="G2872" s="78">
        <f t="shared" si="467"/>
        <v>0</v>
      </c>
      <c r="H2872" s="79">
        <f t="shared" si="467"/>
        <v>0</v>
      </c>
      <c r="I2872" s="79">
        <f t="shared" si="467"/>
        <v>0</v>
      </c>
      <c r="J2872" s="79">
        <f t="shared" si="467"/>
        <v>0</v>
      </c>
      <c r="K2872" s="79">
        <f t="shared" si="467"/>
        <v>0</v>
      </c>
      <c r="L2872" s="159" t="s">
        <v>101</v>
      </c>
      <c r="M2872" s="160"/>
      <c r="N2872" s="161"/>
    </row>
    <row r="2873" spans="1:14" ht="15.75" thickTop="1">
      <c r="A2873" s="1">
        <f t="shared" si="459"/>
        <v>280057</v>
      </c>
      <c r="B2873" s="1">
        <f t="shared" si="460"/>
        <v>28</v>
      </c>
      <c r="C2873" s="65">
        <v>57</v>
      </c>
      <c r="D2873" s="66"/>
      <c r="E2873" s="67"/>
      <c r="F2873" s="68"/>
      <c r="G2873" s="66"/>
      <c r="H2873" s="67"/>
      <c r="I2873" s="67"/>
      <c r="J2873" s="67"/>
      <c r="K2873" s="67"/>
      <c r="L2873" s="69"/>
      <c r="M2873" s="70"/>
      <c r="N2873" s="71"/>
    </row>
    <row r="2874" spans="1:14" ht="15">
      <c r="A2874" s="1">
        <f t="shared" si="459"/>
        <v>280058</v>
      </c>
      <c r="B2874" s="1">
        <f t="shared" si="460"/>
        <v>28</v>
      </c>
      <c r="C2874" s="65">
        <v>58</v>
      </c>
      <c r="D2874" s="66"/>
      <c r="E2874" s="67"/>
      <c r="F2874" s="68"/>
      <c r="G2874" s="66"/>
      <c r="H2874" s="67"/>
      <c r="I2874" s="67"/>
      <c r="J2874" s="67"/>
      <c r="K2874" s="67"/>
      <c r="L2874" s="69"/>
      <c r="M2874" s="70"/>
      <c r="N2874" s="71"/>
    </row>
    <row r="2875" spans="1:14" ht="15">
      <c r="A2875" s="1">
        <f t="shared" si="459"/>
        <v>280059</v>
      </c>
      <c r="B2875" s="1">
        <f t="shared" si="460"/>
        <v>28</v>
      </c>
      <c r="C2875" s="65">
        <v>59</v>
      </c>
      <c r="D2875" s="66"/>
      <c r="E2875" s="67"/>
      <c r="F2875" s="68"/>
      <c r="G2875" s="66"/>
      <c r="H2875" s="67"/>
      <c r="I2875" s="67"/>
      <c r="J2875" s="67"/>
      <c r="K2875" s="67"/>
      <c r="L2875" s="69"/>
      <c r="M2875" s="70"/>
      <c r="N2875" s="71"/>
    </row>
    <row r="2876" spans="1:14" ht="15">
      <c r="A2876" s="1">
        <f t="shared" si="459"/>
        <v>280060</v>
      </c>
      <c r="B2876" s="1">
        <f t="shared" si="460"/>
        <v>28</v>
      </c>
      <c r="C2876" s="65">
        <v>60</v>
      </c>
      <c r="D2876" s="66"/>
      <c r="E2876" s="67"/>
      <c r="F2876" s="68"/>
      <c r="G2876" s="66"/>
      <c r="H2876" s="67"/>
      <c r="I2876" s="67"/>
      <c r="J2876" s="67"/>
      <c r="K2876" s="67"/>
      <c r="L2876" s="69"/>
      <c r="M2876" s="70"/>
      <c r="N2876" s="71"/>
    </row>
    <row r="2877" spans="1:14" ht="15">
      <c r="A2877" s="1">
        <f t="shared" si="459"/>
        <v>280061</v>
      </c>
      <c r="B2877" s="1">
        <f t="shared" si="460"/>
        <v>28</v>
      </c>
      <c r="C2877" s="65">
        <v>61</v>
      </c>
      <c r="D2877" s="66"/>
      <c r="E2877" s="67"/>
      <c r="F2877" s="68"/>
      <c r="G2877" s="66"/>
      <c r="H2877" s="67"/>
      <c r="I2877" s="67"/>
      <c r="J2877" s="67"/>
      <c r="K2877" s="67"/>
      <c r="L2877" s="69"/>
      <c r="M2877" s="70"/>
      <c r="N2877" s="71"/>
    </row>
    <row r="2878" spans="1:14" ht="15">
      <c r="A2878" s="1">
        <f t="shared" si="459"/>
        <v>280062</v>
      </c>
      <c r="B2878" s="1">
        <f t="shared" si="460"/>
        <v>28</v>
      </c>
      <c r="C2878" s="65">
        <v>62</v>
      </c>
      <c r="D2878" s="66"/>
      <c r="E2878" s="67"/>
      <c r="F2878" s="68"/>
      <c r="G2878" s="66"/>
      <c r="H2878" s="67"/>
      <c r="I2878" s="67"/>
      <c r="J2878" s="67"/>
      <c r="K2878" s="67"/>
      <c r="L2878" s="69"/>
      <c r="M2878" s="70"/>
      <c r="N2878" s="71"/>
    </row>
    <row r="2879" spans="1:14" ht="15.75" thickBot="1">
      <c r="A2879" s="1">
        <f t="shared" si="459"/>
        <v>280063</v>
      </c>
      <c r="B2879" s="1">
        <f t="shared" si="460"/>
        <v>28</v>
      </c>
      <c r="C2879" s="65">
        <v>63</v>
      </c>
      <c r="D2879" s="72"/>
      <c r="E2879" s="73"/>
      <c r="F2879" s="74"/>
      <c r="G2879" s="72"/>
      <c r="H2879" s="73"/>
      <c r="I2879" s="73"/>
      <c r="J2879" s="73"/>
      <c r="K2879" s="73"/>
      <c r="L2879" s="75"/>
      <c r="M2879" s="76"/>
      <c r="N2879" s="77"/>
    </row>
    <row r="2880" spans="1:14" ht="19.5" thickTop="1" thickBot="1">
      <c r="A2880" s="1">
        <f t="shared" si="459"/>
        <v>280064</v>
      </c>
      <c r="B2880" s="1">
        <f t="shared" si="460"/>
        <v>28</v>
      </c>
      <c r="C2880" s="65">
        <v>64</v>
      </c>
      <c r="D2880" s="78">
        <f>SUM(D2873:D2879)</f>
        <v>0</v>
      </c>
      <c r="E2880" s="79">
        <f t="shared" ref="E2880:K2880" si="468">SUM(E2873:E2879)</f>
        <v>0</v>
      </c>
      <c r="F2880" s="80">
        <f t="shared" si="468"/>
        <v>0</v>
      </c>
      <c r="G2880" s="78">
        <f t="shared" si="468"/>
        <v>0</v>
      </c>
      <c r="H2880" s="79">
        <f t="shared" si="468"/>
        <v>0</v>
      </c>
      <c r="I2880" s="79">
        <f t="shared" si="468"/>
        <v>0</v>
      </c>
      <c r="J2880" s="79">
        <f t="shared" si="468"/>
        <v>0</v>
      </c>
      <c r="K2880" s="79">
        <f t="shared" si="468"/>
        <v>0</v>
      </c>
      <c r="L2880" s="159" t="s">
        <v>102</v>
      </c>
      <c r="M2880" s="160"/>
      <c r="N2880" s="161"/>
    </row>
    <row r="2881" spans="1:14" ht="15.75" thickTop="1">
      <c r="A2881" s="1">
        <f t="shared" si="459"/>
        <v>280065</v>
      </c>
      <c r="B2881" s="1">
        <f t="shared" si="460"/>
        <v>28</v>
      </c>
      <c r="C2881" s="65">
        <v>65</v>
      </c>
      <c r="D2881" s="66"/>
      <c r="E2881" s="67"/>
      <c r="F2881" s="68"/>
      <c r="G2881" s="66"/>
      <c r="H2881" s="67"/>
      <c r="I2881" s="67"/>
      <c r="J2881" s="67"/>
      <c r="K2881" s="67"/>
      <c r="L2881" s="69"/>
      <c r="M2881" s="70"/>
      <c r="N2881" s="71"/>
    </row>
    <row r="2882" spans="1:14" ht="15">
      <c r="A2882" s="1">
        <f t="shared" ref="A2882:A2911" si="469">VALUE(TRIM(B2882&amp;"00"&amp;C2882))</f>
        <v>280066</v>
      </c>
      <c r="B2882" s="1">
        <f t="shared" si="460"/>
        <v>28</v>
      </c>
      <c r="C2882" s="65">
        <v>66</v>
      </c>
      <c r="D2882" s="66"/>
      <c r="E2882" s="67"/>
      <c r="F2882" s="68"/>
      <c r="G2882" s="66"/>
      <c r="H2882" s="67"/>
      <c r="I2882" s="67"/>
      <c r="J2882" s="67"/>
      <c r="K2882" s="67"/>
      <c r="L2882" s="69"/>
      <c r="M2882" s="70"/>
      <c r="N2882" s="71"/>
    </row>
    <row r="2883" spans="1:14" ht="15">
      <c r="A2883" s="1">
        <f t="shared" si="469"/>
        <v>280067</v>
      </c>
      <c r="B2883" s="1">
        <f t="shared" ref="B2883:B2913" si="470">B2882</f>
        <v>28</v>
      </c>
      <c r="C2883" s="65">
        <v>67</v>
      </c>
      <c r="D2883" s="66"/>
      <c r="E2883" s="67"/>
      <c r="F2883" s="68"/>
      <c r="G2883" s="66"/>
      <c r="H2883" s="67"/>
      <c r="I2883" s="67"/>
      <c r="J2883" s="67"/>
      <c r="K2883" s="67"/>
      <c r="L2883" s="69"/>
      <c r="M2883" s="70"/>
      <c r="N2883" s="71"/>
    </row>
    <row r="2884" spans="1:14" ht="15">
      <c r="A2884" s="1">
        <f t="shared" si="469"/>
        <v>280068</v>
      </c>
      <c r="B2884" s="1">
        <f t="shared" si="470"/>
        <v>28</v>
      </c>
      <c r="C2884" s="65">
        <v>68</v>
      </c>
      <c r="D2884" s="66"/>
      <c r="E2884" s="67"/>
      <c r="F2884" s="68"/>
      <c r="G2884" s="66"/>
      <c r="H2884" s="67"/>
      <c r="I2884" s="67"/>
      <c r="J2884" s="67"/>
      <c r="K2884" s="67"/>
      <c r="L2884" s="69"/>
      <c r="M2884" s="70"/>
      <c r="N2884" s="71"/>
    </row>
    <row r="2885" spans="1:14" ht="15">
      <c r="A2885" s="1">
        <f t="shared" si="469"/>
        <v>280069</v>
      </c>
      <c r="B2885" s="1">
        <f t="shared" si="470"/>
        <v>28</v>
      </c>
      <c r="C2885" s="65">
        <v>69</v>
      </c>
      <c r="D2885" s="66"/>
      <c r="E2885" s="67"/>
      <c r="F2885" s="68"/>
      <c r="G2885" s="66"/>
      <c r="H2885" s="67"/>
      <c r="I2885" s="67"/>
      <c r="J2885" s="67"/>
      <c r="K2885" s="67"/>
      <c r="L2885" s="69"/>
      <c r="M2885" s="70"/>
      <c r="N2885" s="71"/>
    </row>
    <row r="2886" spans="1:14" ht="15">
      <c r="A2886" s="1">
        <f t="shared" si="469"/>
        <v>280070</v>
      </c>
      <c r="B2886" s="1">
        <f t="shared" si="470"/>
        <v>28</v>
      </c>
      <c r="C2886" s="65">
        <v>70</v>
      </c>
      <c r="D2886" s="66"/>
      <c r="E2886" s="67"/>
      <c r="F2886" s="68"/>
      <c r="G2886" s="66"/>
      <c r="H2886" s="67"/>
      <c r="I2886" s="67"/>
      <c r="J2886" s="67"/>
      <c r="K2886" s="67"/>
      <c r="L2886" s="69"/>
      <c r="M2886" s="70"/>
      <c r="N2886" s="71"/>
    </row>
    <row r="2887" spans="1:14" ht="15.75" thickBot="1">
      <c r="A2887" s="1">
        <f t="shared" si="469"/>
        <v>280071</v>
      </c>
      <c r="B2887" s="1">
        <f t="shared" si="470"/>
        <v>28</v>
      </c>
      <c r="C2887" s="65">
        <v>71</v>
      </c>
      <c r="D2887" s="72"/>
      <c r="E2887" s="73"/>
      <c r="F2887" s="74"/>
      <c r="G2887" s="72"/>
      <c r="H2887" s="73"/>
      <c r="I2887" s="73"/>
      <c r="J2887" s="73"/>
      <c r="K2887" s="73"/>
      <c r="L2887" s="75"/>
      <c r="M2887" s="76"/>
      <c r="N2887" s="77"/>
    </row>
    <row r="2888" spans="1:14" ht="19.5" thickTop="1" thickBot="1">
      <c r="A2888" s="1">
        <f t="shared" si="469"/>
        <v>280072</v>
      </c>
      <c r="B2888" s="1">
        <f t="shared" si="470"/>
        <v>28</v>
      </c>
      <c r="C2888" s="65">
        <v>72</v>
      </c>
      <c r="D2888" s="78">
        <f>SUM(D2881:D2887)</f>
        <v>0</v>
      </c>
      <c r="E2888" s="79">
        <f t="shared" ref="E2888:K2888" si="471">SUM(E2881:E2887)</f>
        <v>0</v>
      </c>
      <c r="F2888" s="80">
        <f t="shared" si="471"/>
        <v>0</v>
      </c>
      <c r="G2888" s="78">
        <f t="shared" si="471"/>
        <v>0</v>
      </c>
      <c r="H2888" s="79">
        <f t="shared" si="471"/>
        <v>0</v>
      </c>
      <c r="I2888" s="79">
        <f t="shared" si="471"/>
        <v>0</v>
      </c>
      <c r="J2888" s="79">
        <f t="shared" si="471"/>
        <v>0</v>
      </c>
      <c r="K2888" s="79">
        <f t="shared" si="471"/>
        <v>0</v>
      </c>
      <c r="L2888" s="159" t="s">
        <v>103</v>
      </c>
      <c r="M2888" s="160"/>
      <c r="N2888" s="161"/>
    </row>
    <row r="2889" spans="1:14" ht="15.75" thickTop="1">
      <c r="A2889" s="1">
        <f t="shared" si="469"/>
        <v>280073</v>
      </c>
      <c r="B2889" s="1">
        <f t="shared" si="470"/>
        <v>28</v>
      </c>
      <c r="C2889" s="65">
        <v>73</v>
      </c>
      <c r="D2889" s="66"/>
      <c r="E2889" s="67"/>
      <c r="F2889" s="68"/>
      <c r="G2889" s="66"/>
      <c r="H2889" s="67"/>
      <c r="I2889" s="67"/>
      <c r="J2889" s="67"/>
      <c r="K2889" s="67"/>
      <c r="L2889" s="69"/>
      <c r="M2889" s="70"/>
      <c r="N2889" s="71"/>
    </row>
    <row r="2890" spans="1:14" ht="15">
      <c r="A2890" s="1">
        <f t="shared" si="469"/>
        <v>280074</v>
      </c>
      <c r="B2890" s="1">
        <f t="shared" si="470"/>
        <v>28</v>
      </c>
      <c r="C2890" s="65">
        <v>74</v>
      </c>
      <c r="D2890" s="66"/>
      <c r="E2890" s="67"/>
      <c r="F2890" s="68"/>
      <c r="G2890" s="66"/>
      <c r="H2890" s="67"/>
      <c r="I2890" s="67"/>
      <c r="J2890" s="67"/>
      <c r="K2890" s="67"/>
      <c r="L2890" s="69"/>
      <c r="M2890" s="70"/>
      <c r="N2890" s="71"/>
    </row>
    <row r="2891" spans="1:14" ht="15">
      <c r="A2891" s="1">
        <f t="shared" si="469"/>
        <v>280075</v>
      </c>
      <c r="B2891" s="1">
        <f t="shared" si="470"/>
        <v>28</v>
      </c>
      <c r="C2891" s="65">
        <v>75</v>
      </c>
      <c r="D2891" s="66"/>
      <c r="E2891" s="67"/>
      <c r="F2891" s="68"/>
      <c r="G2891" s="66"/>
      <c r="H2891" s="67"/>
      <c r="I2891" s="67"/>
      <c r="J2891" s="67"/>
      <c r="K2891" s="67"/>
      <c r="L2891" s="69"/>
      <c r="M2891" s="70"/>
      <c r="N2891" s="71"/>
    </row>
    <row r="2892" spans="1:14" ht="15">
      <c r="A2892" s="1">
        <f t="shared" si="469"/>
        <v>280076</v>
      </c>
      <c r="B2892" s="1">
        <f t="shared" si="470"/>
        <v>28</v>
      </c>
      <c r="C2892" s="65">
        <v>76</v>
      </c>
      <c r="D2892" s="66"/>
      <c r="E2892" s="67"/>
      <c r="F2892" s="68"/>
      <c r="G2892" s="66"/>
      <c r="H2892" s="67"/>
      <c r="I2892" s="67"/>
      <c r="J2892" s="67"/>
      <c r="K2892" s="67"/>
      <c r="L2892" s="69"/>
      <c r="M2892" s="70"/>
      <c r="N2892" s="71"/>
    </row>
    <row r="2893" spans="1:14" ht="15">
      <c r="A2893" s="1">
        <f t="shared" si="469"/>
        <v>280077</v>
      </c>
      <c r="B2893" s="1">
        <f t="shared" si="470"/>
        <v>28</v>
      </c>
      <c r="C2893" s="65">
        <v>77</v>
      </c>
      <c r="D2893" s="66"/>
      <c r="E2893" s="67"/>
      <c r="F2893" s="68"/>
      <c r="G2893" s="66"/>
      <c r="H2893" s="67"/>
      <c r="I2893" s="67"/>
      <c r="J2893" s="67"/>
      <c r="K2893" s="67"/>
      <c r="L2893" s="69"/>
      <c r="M2893" s="70"/>
      <c r="N2893" s="71"/>
    </row>
    <row r="2894" spans="1:14" ht="15">
      <c r="A2894" s="1">
        <f t="shared" si="469"/>
        <v>280078</v>
      </c>
      <c r="B2894" s="1">
        <f t="shared" si="470"/>
        <v>28</v>
      </c>
      <c r="C2894" s="65">
        <v>78</v>
      </c>
      <c r="D2894" s="66"/>
      <c r="E2894" s="67"/>
      <c r="F2894" s="68"/>
      <c r="G2894" s="66"/>
      <c r="H2894" s="67"/>
      <c r="I2894" s="67"/>
      <c r="J2894" s="67"/>
      <c r="K2894" s="67"/>
      <c r="L2894" s="69"/>
      <c r="M2894" s="70"/>
      <c r="N2894" s="71"/>
    </row>
    <row r="2895" spans="1:14" ht="15.75" thickBot="1">
      <c r="A2895" s="1">
        <f t="shared" si="469"/>
        <v>280079</v>
      </c>
      <c r="B2895" s="1">
        <f t="shared" si="470"/>
        <v>28</v>
      </c>
      <c r="C2895" s="65">
        <v>79</v>
      </c>
      <c r="D2895" s="72"/>
      <c r="E2895" s="73"/>
      <c r="F2895" s="74"/>
      <c r="G2895" s="72"/>
      <c r="H2895" s="73"/>
      <c r="I2895" s="73"/>
      <c r="J2895" s="73"/>
      <c r="K2895" s="73"/>
      <c r="L2895" s="75"/>
      <c r="M2895" s="76"/>
      <c r="N2895" s="77"/>
    </row>
    <row r="2896" spans="1:14" ht="19.5" thickTop="1" thickBot="1">
      <c r="A2896" s="1">
        <f t="shared" si="469"/>
        <v>280080</v>
      </c>
      <c r="B2896" s="1">
        <f t="shared" si="470"/>
        <v>28</v>
      </c>
      <c r="C2896" s="65">
        <v>80</v>
      </c>
      <c r="D2896" s="78">
        <f>SUM(D2889:D2895)</f>
        <v>0</v>
      </c>
      <c r="E2896" s="79">
        <f t="shared" ref="E2896:K2896" si="472">SUM(E2889:E2895)</f>
        <v>0</v>
      </c>
      <c r="F2896" s="80">
        <f t="shared" si="472"/>
        <v>0</v>
      </c>
      <c r="G2896" s="78">
        <f t="shared" si="472"/>
        <v>0</v>
      </c>
      <c r="H2896" s="79">
        <f t="shared" si="472"/>
        <v>0</v>
      </c>
      <c r="I2896" s="79">
        <f t="shared" si="472"/>
        <v>0</v>
      </c>
      <c r="J2896" s="79">
        <f t="shared" si="472"/>
        <v>0</v>
      </c>
      <c r="K2896" s="79">
        <f t="shared" si="472"/>
        <v>0</v>
      </c>
      <c r="L2896" s="159" t="s">
        <v>104</v>
      </c>
      <c r="M2896" s="160"/>
      <c r="N2896" s="161"/>
    </row>
    <row r="2897" spans="1:14" ht="15.75" thickTop="1">
      <c r="A2897" s="1">
        <f t="shared" si="469"/>
        <v>280081</v>
      </c>
      <c r="B2897" s="1">
        <f t="shared" si="470"/>
        <v>28</v>
      </c>
      <c r="C2897" s="65">
        <v>81</v>
      </c>
      <c r="D2897" s="66"/>
      <c r="E2897" s="67"/>
      <c r="F2897" s="68"/>
      <c r="G2897" s="66"/>
      <c r="H2897" s="67"/>
      <c r="I2897" s="67"/>
      <c r="J2897" s="67"/>
      <c r="K2897" s="67"/>
      <c r="L2897" s="69"/>
      <c r="M2897" s="70"/>
      <c r="N2897" s="71"/>
    </row>
    <row r="2898" spans="1:14" ht="15">
      <c r="A2898" s="1">
        <f t="shared" si="469"/>
        <v>280082</v>
      </c>
      <c r="B2898" s="1">
        <f t="shared" si="470"/>
        <v>28</v>
      </c>
      <c r="C2898" s="65">
        <v>82</v>
      </c>
      <c r="D2898" s="66"/>
      <c r="E2898" s="67"/>
      <c r="F2898" s="68"/>
      <c r="G2898" s="66"/>
      <c r="H2898" s="67"/>
      <c r="I2898" s="67"/>
      <c r="J2898" s="67"/>
      <c r="K2898" s="67"/>
      <c r="L2898" s="69"/>
      <c r="M2898" s="70"/>
      <c r="N2898" s="71"/>
    </row>
    <row r="2899" spans="1:14" ht="15">
      <c r="A2899" s="1">
        <f t="shared" si="469"/>
        <v>280083</v>
      </c>
      <c r="B2899" s="1">
        <f t="shared" si="470"/>
        <v>28</v>
      </c>
      <c r="C2899" s="65">
        <v>83</v>
      </c>
      <c r="D2899" s="66"/>
      <c r="E2899" s="67"/>
      <c r="F2899" s="68"/>
      <c r="G2899" s="66"/>
      <c r="H2899" s="67"/>
      <c r="I2899" s="67"/>
      <c r="J2899" s="67"/>
      <c r="K2899" s="67"/>
      <c r="L2899" s="69"/>
      <c r="M2899" s="70"/>
      <c r="N2899" s="71"/>
    </row>
    <row r="2900" spans="1:14" ht="15">
      <c r="A2900" s="1">
        <f t="shared" si="469"/>
        <v>280084</v>
      </c>
      <c r="B2900" s="1">
        <f t="shared" si="470"/>
        <v>28</v>
      </c>
      <c r="C2900" s="65">
        <v>84</v>
      </c>
      <c r="D2900" s="66"/>
      <c r="E2900" s="67"/>
      <c r="F2900" s="68"/>
      <c r="G2900" s="66"/>
      <c r="H2900" s="67"/>
      <c r="I2900" s="67"/>
      <c r="J2900" s="67"/>
      <c r="K2900" s="67"/>
      <c r="L2900" s="69"/>
      <c r="M2900" s="70"/>
      <c r="N2900" s="71"/>
    </row>
    <row r="2901" spans="1:14" ht="15">
      <c r="A2901" s="1">
        <f t="shared" si="469"/>
        <v>280085</v>
      </c>
      <c r="B2901" s="1">
        <f t="shared" si="470"/>
        <v>28</v>
      </c>
      <c r="C2901" s="65">
        <v>85</v>
      </c>
      <c r="D2901" s="66"/>
      <c r="E2901" s="67"/>
      <c r="F2901" s="68"/>
      <c r="G2901" s="66"/>
      <c r="H2901" s="67"/>
      <c r="I2901" s="67"/>
      <c r="J2901" s="67"/>
      <c r="K2901" s="67"/>
      <c r="L2901" s="69"/>
      <c r="M2901" s="70"/>
      <c r="N2901" s="71"/>
    </row>
    <row r="2902" spans="1:14" ht="15">
      <c r="A2902" s="1">
        <f t="shared" si="469"/>
        <v>280086</v>
      </c>
      <c r="B2902" s="1">
        <f t="shared" si="470"/>
        <v>28</v>
      </c>
      <c r="C2902" s="65">
        <v>86</v>
      </c>
      <c r="D2902" s="66"/>
      <c r="E2902" s="67"/>
      <c r="F2902" s="68"/>
      <c r="G2902" s="66"/>
      <c r="H2902" s="67"/>
      <c r="I2902" s="67"/>
      <c r="J2902" s="67"/>
      <c r="K2902" s="67"/>
      <c r="L2902" s="69"/>
      <c r="M2902" s="70"/>
      <c r="N2902" s="71"/>
    </row>
    <row r="2903" spans="1:14" ht="15.75" thickBot="1">
      <c r="A2903" s="1">
        <f t="shared" si="469"/>
        <v>280087</v>
      </c>
      <c r="B2903" s="1">
        <f t="shared" si="470"/>
        <v>28</v>
      </c>
      <c r="C2903" s="65">
        <v>87</v>
      </c>
      <c r="D2903" s="72"/>
      <c r="E2903" s="73"/>
      <c r="F2903" s="74"/>
      <c r="G2903" s="72"/>
      <c r="H2903" s="73"/>
      <c r="I2903" s="73"/>
      <c r="J2903" s="73"/>
      <c r="K2903" s="73"/>
      <c r="L2903" s="75"/>
      <c r="M2903" s="76"/>
      <c r="N2903" s="77"/>
    </row>
    <row r="2904" spans="1:14" ht="19.5" thickTop="1" thickBot="1">
      <c r="A2904" s="1">
        <f t="shared" si="469"/>
        <v>280088</v>
      </c>
      <c r="B2904" s="1">
        <f t="shared" si="470"/>
        <v>28</v>
      </c>
      <c r="C2904" s="65">
        <v>88</v>
      </c>
      <c r="D2904" s="78">
        <f>SUM(D2897:D2903)</f>
        <v>0</v>
      </c>
      <c r="E2904" s="79">
        <f t="shared" ref="E2904:K2904" si="473">SUM(E2897:E2903)</f>
        <v>0</v>
      </c>
      <c r="F2904" s="80">
        <f t="shared" si="473"/>
        <v>0</v>
      </c>
      <c r="G2904" s="78">
        <f t="shared" si="473"/>
        <v>0</v>
      </c>
      <c r="H2904" s="79">
        <f t="shared" si="473"/>
        <v>0</v>
      </c>
      <c r="I2904" s="79">
        <f t="shared" si="473"/>
        <v>0</v>
      </c>
      <c r="J2904" s="79">
        <f t="shared" si="473"/>
        <v>0</v>
      </c>
      <c r="K2904" s="79">
        <f t="shared" si="473"/>
        <v>0</v>
      </c>
      <c r="L2904" s="159" t="s">
        <v>105</v>
      </c>
      <c r="M2904" s="160"/>
      <c r="N2904" s="161"/>
    </row>
    <row r="2905" spans="1:14" ht="15.75" thickTop="1">
      <c r="A2905" s="1">
        <f t="shared" si="469"/>
        <v>280089</v>
      </c>
      <c r="B2905" s="1">
        <f t="shared" si="470"/>
        <v>28</v>
      </c>
      <c r="C2905" s="65">
        <v>89</v>
      </c>
      <c r="D2905" s="66"/>
      <c r="E2905" s="67"/>
      <c r="F2905" s="68"/>
      <c r="G2905" s="66"/>
      <c r="H2905" s="67"/>
      <c r="I2905" s="67"/>
      <c r="J2905" s="67"/>
      <c r="K2905" s="67"/>
      <c r="L2905" s="69"/>
      <c r="M2905" s="70"/>
      <c r="N2905" s="71"/>
    </row>
    <row r="2906" spans="1:14" ht="15">
      <c r="A2906" s="1">
        <f t="shared" si="469"/>
        <v>280090</v>
      </c>
      <c r="B2906" s="1">
        <f t="shared" si="470"/>
        <v>28</v>
      </c>
      <c r="C2906" s="65">
        <v>90</v>
      </c>
      <c r="D2906" s="66"/>
      <c r="E2906" s="67"/>
      <c r="F2906" s="68"/>
      <c r="G2906" s="66"/>
      <c r="H2906" s="67"/>
      <c r="I2906" s="67"/>
      <c r="J2906" s="67"/>
      <c r="K2906" s="67"/>
      <c r="L2906" s="69"/>
      <c r="M2906" s="70"/>
      <c r="N2906" s="71"/>
    </row>
    <row r="2907" spans="1:14" ht="15">
      <c r="A2907" s="1">
        <f t="shared" si="469"/>
        <v>280091</v>
      </c>
      <c r="B2907" s="1">
        <f t="shared" si="470"/>
        <v>28</v>
      </c>
      <c r="C2907" s="65">
        <v>91</v>
      </c>
      <c r="D2907" s="66"/>
      <c r="E2907" s="67"/>
      <c r="F2907" s="68"/>
      <c r="G2907" s="66"/>
      <c r="H2907" s="67"/>
      <c r="I2907" s="67"/>
      <c r="J2907" s="67"/>
      <c r="K2907" s="67"/>
      <c r="L2907" s="69"/>
      <c r="M2907" s="70"/>
      <c r="N2907" s="71"/>
    </row>
    <row r="2908" spans="1:14" ht="15">
      <c r="A2908" s="1">
        <f t="shared" si="469"/>
        <v>280092</v>
      </c>
      <c r="B2908" s="1">
        <f t="shared" si="470"/>
        <v>28</v>
      </c>
      <c r="C2908" s="65">
        <v>92</v>
      </c>
      <c r="D2908" s="66"/>
      <c r="E2908" s="67"/>
      <c r="F2908" s="68"/>
      <c r="G2908" s="66"/>
      <c r="H2908" s="67"/>
      <c r="I2908" s="67"/>
      <c r="J2908" s="67"/>
      <c r="K2908" s="67"/>
      <c r="L2908" s="69"/>
      <c r="M2908" s="70"/>
      <c r="N2908" s="71"/>
    </row>
    <row r="2909" spans="1:14" ht="15">
      <c r="A2909" s="1">
        <f t="shared" si="469"/>
        <v>280093</v>
      </c>
      <c r="B2909" s="1">
        <f t="shared" si="470"/>
        <v>28</v>
      </c>
      <c r="C2909" s="65">
        <v>93</v>
      </c>
      <c r="D2909" s="66"/>
      <c r="E2909" s="67"/>
      <c r="F2909" s="68"/>
      <c r="G2909" s="66"/>
      <c r="H2909" s="67"/>
      <c r="I2909" s="67"/>
      <c r="J2909" s="67"/>
      <c r="K2909" s="67"/>
      <c r="L2909" s="69"/>
      <c r="M2909" s="70"/>
      <c r="N2909" s="71"/>
    </row>
    <row r="2910" spans="1:14" ht="15">
      <c r="A2910" s="1">
        <f t="shared" si="469"/>
        <v>280094</v>
      </c>
      <c r="B2910" s="1">
        <f t="shared" si="470"/>
        <v>28</v>
      </c>
      <c r="C2910" s="65">
        <v>94</v>
      </c>
      <c r="D2910" s="66"/>
      <c r="E2910" s="67"/>
      <c r="F2910" s="68"/>
      <c r="G2910" s="66"/>
      <c r="H2910" s="67"/>
      <c r="I2910" s="67"/>
      <c r="J2910" s="67"/>
      <c r="K2910" s="67"/>
      <c r="L2910" s="69"/>
      <c r="M2910" s="70"/>
      <c r="N2910" s="71"/>
    </row>
    <row r="2911" spans="1:14" ht="15.75" thickBot="1">
      <c r="A2911" s="1">
        <f t="shared" si="469"/>
        <v>280095</v>
      </c>
      <c r="B2911" s="1">
        <f t="shared" si="470"/>
        <v>28</v>
      </c>
      <c r="C2911" s="65">
        <v>95</v>
      </c>
      <c r="D2911" s="72"/>
      <c r="E2911" s="73"/>
      <c r="F2911" s="74"/>
      <c r="G2911" s="72"/>
      <c r="H2911" s="73"/>
      <c r="I2911" s="73"/>
      <c r="J2911" s="73"/>
      <c r="K2911" s="73"/>
      <c r="L2911" s="75"/>
      <c r="M2911" s="76"/>
      <c r="N2911" s="77"/>
    </row>
    <row r="2912" spans="1:14" ht="19.5" thickTop="1" thickBot="1">
      <c r="A2912" s="1">
        <f>VALUE(TRIM(B2912&amp;"00"&amp;C2912))</f>
        <v>280096</v>
      </c>
      <c r="B2912" s="1">
        <f t="shared" si="470"/>
        <v>28</v>
      </c>
      <c r="C2912" s="65">
        <v>96</v>
      </c>
      <c r="D2912" s="78">
        <f>SUM(D2905:D2911)</f>
        <v>0</v>
      </c>
      <c r="E2912" s="79">
        <f t="shared" ref="E2912:K2912" si="474">SUM(E2905:E2911)</f>
        <v>0</v>
      </c>
      <c r="F2912" s="80">
        <f t="shared" si="474"/>
        <v>0</v>
      </c>
      <c r="G2912" s="78">
        <f t="shared" si="474"/>
        <v>0</v>
      </c>
      <c r="H2912" s="79">
        <f t="shared" si="474"/>
        <v>0</v>
      </c>
      <c r="I2912" s="79">
        <f t="shared" si="474"/>
        <v>0</v>
      </c>
      <c r="J2912" s="79">
        <f t="shared" si="474"/>
        <v>0</v>
      </c>
      <c r="K2912" s="79">
        <f t="shared" si="474"/>
        <v>0</v>
      </c>
      <c r="L2912" s="159" t="s">
        <v>106</v>
      </c>
      <c r="M2912" s="160"/>
      <c r="N2912" s="161"/>
    </row>
    <row r="2913" spans="1:14" ht="16.5" customHeight="1" thickTop="1" thickBot="1">
      <c r="A2913" s="1">
        <f>VALUE(TRIM(B2913&amp;"00"&amp;C2913))</f>
        <v>280097</v>
      </c>
      <c r="B2913" s="1">
        <f t="shared" si="470"/>
        <v>28</v>
      </c>
      <c r="C2913" s="82">
        <v>97</v>
      </c>
      <c r="D2913" s="78">
        <f t="shared" ref="D2913:K2913" si="475">D2824+D2832+D2840+D2848+D2856+D2864+D2872+D2880+D2888+D2896+D2904+D2912</f>
        <v>0</v>
      </c>
      <c r="E2913" s="79">
        <f t="shared" si="475"/>
        <v>0</v>
      </c>
      <c r="F2913" s="80">
        <f t="shared" si="475"/>
        <v>0</v>
      </c>
      <c r="G2913" s="78">
        <f t="shared" si="475"/>
        <v>0</v>
      </c>
      <c r="H2913" s="79">
        <f t="shared" si="475"/>
        <v>0</v>
      </c>
      <c r="I2913" s="79">
        <f t="shared" si="475"/>
        <v>0</v>
      </c>
      <c r="J2913" s="79">
        <f t="shared" si="475"/>
        <v>0</v>
      </c>
      <c r="K2913" s="79">
        <f t="shared" si="475"/>
        <v>0</v>
      </c>
      <c r="L2913" s="159" t="s">
        <v>107</v>
      </c>
      <c r="M2913" s="160"/>
      <c r="N2913" s="161"/>
    </row>
    <row r="2914" spans="1:14" ht="15.75" thickTop="1" thickBot="1"/>
    <row r="2915" spans="1:14" ht="15.75" customHeight="1" thickBot="1">
      <c r="I2915" s="39" t="s">
        <v>86</v>
      </c>
      <c r="J2915" s="40" t="str">
        <f>VLOOKUP(D2918,BASIC!$A$8:$H$37,7,0)</f>
        <v>جم</v>
      </c>
      <c r="M2915" s="39" t="s">
        <v>6</v>
      </c>
      <c r="N2915" s="40" t="str">
        <f>VLOOKUP(D2918,BASIC!$A$8:$H$37,4,0)</f>
        <v>استمارة</v>
      </c>
    </row>
    <row r="2916" spans="1:14" ht="16.5" customHeight="1">
      <c r="D2916" s="41" t="s">
        <v>4</v>
      </c>
      <c r="E2916" s="155" t="str">
        <f>VLOOKUP(D2918,BASIC!$A$8:$H$37,2,0)</f>
        <v>محمد على الدين احمد على</v>
      </c>
      <c r="F2916" s="156"/>
      <c r="G2916" s="42"/>
      <c r="H2916" s="42"/>
      <c r="I2916" s="43" t="s">
        <v>7</v>
      </c>
      <c r="J2916" s="44">
        <f>VLOOKUP(D2918,BASIC!$A$8:$H$37,5,0)</f>
        <v>2006</v>
      </c>
      <c r="M2916" s="43" t="s">
        <v>87</v>
      </c>
      <c r="N2916" s="45">
        <f>VLOOKUP(D2918,BASIC!$A$8:$H$37,8,0)</f>
        <v>841000</v>
      </c>
    </row>
    <row r="2917" spans="1:14" ht="16.5" thickBot="1">
      <c r="D2917" s="46" t="s">
        <v>5</v>
      </c>
      <c r="E2917" s="157" t="str">
        <f>VLOOKUP(D2918,BASIC!$A$8:$H$37,3,0)</f>
        <v>C1</v>
      </c>
      <c r="F2917" s="158"/>
      <c r="I2917" s="47" t="s">
        <v>88</v>
      </c>
      <c r="J2917" s="48">
        <f>VLOOKUP(D2918,BASIC!$A$8:$H$37,6,0)</f>
        <v>913000</v>
      </c>
      <c r="M2917" s="47" t="s">
        <v>89</v>
      </c>
      <c r="N2917" s="48">
        <f>N2916+SUM(D3017:F3017)-SUM(G3017:K3017)</f>
        <v>841000</v>
      </c>
    </row>
    <row r="2918" spans="1:14" ht="21.75" customHeight="1" thickBot="1">
      <c r="D2918" s="49">
        <f>D2814+1</f>
        <v>29</v>
      </c>
      <c r="E2918" s="50"/>
      <c r="F2918" s="50"/>
      <c r="G2918" s="50"/>
      <c r="H2918" s="50"/>
      <c r="I2918" s="50"/>
      <c r="J2918" s="50"/>
      <c r="K2918" s="50"/>
      <c r="L2918" s="50"/>
      <c r="M2918" s="50"/>
      <c r="N2918" s="51"/>
    </row>
    <row r="2919" spans="1:14" ht="15" customHeight="1">
      <c r="D2919" s="52" t="s">
        <v>11</v>
      </c>
      <c r="E2919" s="53"/>
      <c r="F2919" s="54"/>
      <c r="G2919" s="52" t="s">
        <v>12</v>
      </c>
      <c r="H2919" s="53"/>
      <c r="I2919" s="53"/>
      <c r="J2919" s="53"/>
      <c r="K2919" s="55"/>
      <c r="L2919" s="56" t="s">
        <v>90</v>
      </c>
      <c r="M2919" s="56" t="s">
        <v>91</v>
      </c>
      <c r="N2919" s="57" t="s">
        <v>92</v>
      </c>
    </row>
    <row r="2920" spans="1:14" ht="15">
      <c r="D2920" s="60" t="s">
        <v>14</v>
      </c>
      <c r="E2920" s="61" t="s">
        <v>15</v>
      </c>
      <c r="F2920" s="62" t="s">
        <v>16</v>
      </c>
      <c r="G2920" s="60" t="s">
        <v>17</v>
      </c>
      <c r="H2920" s="61" t="s">
        <v>18</v>
      </c>
      <c r="I2920" s="61" t="s">
        <v>19</v>
      </c>
      <c r="J2920" s="61" t="s">
        <v>20</v>
      </c>
      <c r="K2920" s="61" t="s">
        <v>21</v>
      </c>
      <c r="L2920" s="63"/>
      <c r="M2920" s="63"/>
      <c r="N2920" s="64"/>
    </row>
    <row r="2921" spans="1:14" ht="15">
      <c r="A2921" s="1">
        <f>VALUE(TRIM(B2921&amp;"00"&amp;C2921))</f>
        <v>29001</v>
      </c>
      <c r="B2921" s="1">
        <f>VLOOKUP(D2918,BASIC!$A$8:$T$37,20,0)</f>
        <v>29</v>
      </c>
      <c r="C2921" s="65">
        <v>1</v>
      </c>
      <c r="D2921" s="66"/>
      <c r="E2921" s="67"/>
      <c r="F2921" s="68"/>
      <c r="G2921" s="66"/>
      <c r="H2921" s="67"/>
      <c r="I2921" s="67"/>
      <c r="J2921" s="67"/>
      <c r="K2921" s="67"/>
      <c r="L2921" s="69"/>
      <c r="M2921" s="70"/>
      <c r="N2921" s="71"/>
    </row>
    <row r="2922" spans="1:14" ht="15">
      <c r="A2922" s="1">
        <f t="shared" ref="A2922:A2985" si="476">VALUE(TRIM(B2922&amp;"00"&amp;C2922))</f>
        <v>29002</v>
      </c>
      <c r="B2922" s="1">
        <f>B2921</f>
        <v>29</v>
      </c>
      <c r="C2922" s="65">
        <v>2</v>
      </c>
      <c r="D2922" s="66"/>
      <c r="E2922" s="67"/>
      <c r="F2922" s="68"/>
      <c r="G2922" s="66"/>
      <c r="H2922" s="67"/>
      <c r="I2922" s="67"/>
      <c r="J2922" s="67"/>
      <c r="K2922" s="67"/>
      <c r="L2922" s="69"/>
      <c r="M2922" s="70"/>
      <c r="N2922" s="71"/>
    </row>
    <row r="2923" spans="1:14" ht="15">
      <c r="A2923" s="1">
        <f t="shared" si="476"/>
        <v>29003</v>
      </c>
      <c r="B2923" s="1">
        <f t="shared" ref="B2923:B2986" si="477">B2922</f>
        <v>29</v>
      </c>
      <c r="C2923" s="65">
        <v>3</v>
      </c>
      <c r="D2923" s="66"/>
      <c r="E2923" s="67"/>
      <c r="F2923" s="68"/>
      <c r="G2923" s="66"/>
      <c r="H2923" s="67"/>
      <c r="I2923" s="67"/>
      <c r="J2923" s="67"/>
      <c r="K2923" s="67"/>
      <c r="L2923" s="69"/>
      <c r="M2923" s="70"/>
      <c r="N2923" s="71"/>
    </row>
    <row r="2924" spans="1:14" ht="15">
      <c r="A2924" s="1">
        <f t="shared" si="476"/>
        <v>29004</v>
      </c>
      <c r="B2924" s="1">
        <f t="shared" si="477"/>
        <v>29</v>
      </c>
      <c r="C2924" s="65">
        <v>4</v>
      </c>
      <c r="D2924" s="66"/>
      <c r="E2924" s="67"/>
      <c r="F2924" s="68"/>
      <c r="G2924" s="66"/>
      <c r="H2924" s="67"/>
      <c r="I2924" s="67"/>
      <c r="J2924" s="67"/>
      <c r="K2924" s="67"/>
      <c r="L2924" s="69"/>
      <c r="M2924" s="70"/>
      <c r="N2924" s="71"/>
    </row>
    <row r="2925" spans="1:14" ht="15">
      <c r="A2925" s="1">
        <f t="shared" si="476"/>
        <v>29005</v>
      </c>
      <c r="B2925" s="1">
        <f t="shared" si="477"/>
        <v>29</v>
      </c>
      <c r="C2925" s="65">
        <v>5</v>
      </c>
      <c r="D2925" s="66"/>
      <c r="E2925" s="67"/>
      <c r="F2925" s="68"/>
      <c r="G2925" s="66"/>
      <c r="H2925" s="67"/>
      <c r="I2925" s="67"/>
      <c r="J2925" s="67"/>
      <c r="K2925" s="67"/>
      <c r="L2925" s="69"/>
      <c r="M2925" s="70"/>
      <c r="N2925" s="71"/>
    </row>
    <row r="2926" spans="1:14" ht="15">
      <c r="A2926" s="1">
        <f t="shared" si="476"/>
        <v>29006</v>
      </c>
      <c r="B2926" s="1">
        <f t="shared" si="477"/>
        <v>29</v>
      </c>
      <c r="C2926" s="65">
        <v>6</v>
      </c>
      <c r="D2926" s="66"/>
      <c r="E2926" s="67"/>
      <c r="F2926" s="68"/>
      <c r="G2926" s="66"/>
      <c r="H2926" s="67"/>
      <c r="I2926" s="67"/>
      <c r="J2926" s="67"/>
      <c r="K2926" s="67"/>
      <c r="L2926" s="69"/>
      <c r="M2926" s="70"/>
      <c r="N2926" s="71"/>
    </row>
    <row r="2927" spans="1:14" ht="15.75" thickBot="1">
      <c r="A2927" s="1">
        <f t="shared" si="476"/>
        <v>29007</v>
      </c>
      <c r="B2927" s="1">
        <f t="shared" si="477"/>
        <v>29</v>
      </c>
      <c r="C2927" s="65">
        <v>7</v>
      </c>
      <c r="D2927" s="72"/>
      <c r="E2927" s="73"/>
      <c r="F2927" s="74"/>
      <c r="G2927" s="72"/>
      <c r="H2927" s="73"/>
      <c r="I2927" s="73"/>
      <c r="J2927" s="73"/>
      <c r="K2927" s="73"/>
      <c r="L2927" s="75"/>
      <c r="M2927" s="76"/>
      <c r="N2927" s="77"/>
    </row>
    <row r="2928" spans="1:14" ht="19.5" thickTop="1" thickBot="1">
      <c r="A2928" s="1">
        <f t="shared" si="476"/>
        <v>29008</v>
      </c>
      <c r="B2928" s="1">
        <f t="shared" si="477"/>
        <v>29</v>
      </c>
      <c r="C2928" s="65">
        <v>8</v>
      </c>
      <c r="D2928" s="78">
        <f>SUM(D2921:D2927)</f>
        <v>0</v>
      </c>
      <c r="E2928" s="79">
        <f t="shared" ref="E2928:K2928" si="478">SUM(E2921:E2927)</f>
        <v>0</v>
      </c>
      <c r="F2928" s="80">
        <f t="shared" si="478"/>
        <v>0</v>
      </c>
      <c r="G2928" s="78">
        <f t="shared" si="478"/>
        <v>0</v>
      </c>
      <c r="H2928" s="79">
        <f t="shared" si="478"/>
        <v>0</v>
      </c>
      <c r="I2928" s="79">
        <f t="shared" si="478"/>
        <v>0</v>
      </c>
      <c r="J2928" s="79">
        <f t="shared" si="478"/>
        <v>0</v>
      </c>
      <c r="K2928" s="79">
        <f t="shared" si="478"/>
        <v>0</v>
      </c>
      <c r="L2928" s="159" t="s">
        <v>95</v>
      </c>
      <c r="M2928" s="160"/>
      <c r="N2928" s="161"/>
    </row>
    <row r="2929" spans="1:14" ht="15.75" thickTop="1">
      <c r="A2929" s="1">
        <f t="shared" si="476"/>
        <v>29009</v>
      </c>
      <c r="B2929" s="1">
        <f t="shared" si="477"/>
        <v>29</v>
      </c>
      <c r="C2929" s="65">
        <v>9</v>
      </c>
      <c r="D2929" s="66"/>
      <c r="E2929" s="67"/>
      <c r="F2929" s="68"/>
      <c r="G2929" s="66"/>
      <c r="H2929" s="67"/>
      <c r="I2929" s="67"/>
      <c r="J2929" s="67"/>
      <c r="K2929" s="67"/>
      <c r="L2929" s="69"/>
      <c r="M2929" s="70"/>
      <c r="N2929" s="71"/>
    </row>
    <row r="2930" spans="1:14" ht="15">
      <c r="A2930" s="1">
        <f t="shared" si="476"/>
        <v>290010</v>
      </c>
      <c r="B2930" s="1">
        <f t="shared" si="477"/>
        <v>29</v>
      </c>
      <c r="C2930" s="65">
        <v>10</v>
      </c>
      <c r="D2930" s="66"/>
      <c r="E2930" s="67"/>
      <c r="F2930" s="68"/>
      <c r="G2930" s="66"/>
      <c r="H2930" s="67"/>
      <c r="I2930" s="67"/>
      <c r="J2930" s="67"/>
      <c r="K2930" s="67"/>
      <c r="L2930" s="69"/>
      <c r="M2930" s="70"/>
      <c r="N2930" s="71"/>
    </row>
    <row r="2931" spans="1:14" ht="15">
      <c r="A2931" s="1">
        <f t="shared" si="476"/>
        <v>290011</v>
      </c>
      <c r="B2931" s="1">
        <f t="shared" si="477"/>
        <v>29</v>
      </c>
      <c r="C2931" s="65">
        <v>11</v>
      </c>
      <c r="D2931" s="66"/>
      <c r="E2931" s="67"/>
      <c r="F2931" s="68"/>
      <c r="G2931" s="66"/>
      <c r="H2931" s="67"/>
      <c r="I2931" s="67"/>
      <c r="J2931" s="67"/>
      <c r="K2931" s="67"/>
      <c r="L2931" s="69"/>
      <c r="M2931" s="70"/>
      <c r="N2931" s="71"/>
    </row>
    <row r="2932" spans="1:14" ht="15">
      <c r="A2932" s="1">
        <f t="shared" si="476"/>
        <v>290012</v>
      </c>
      <c r="B2932" s="1">
        <f t="shared" si="477"/>
        <v>29</v>
      </c>
      <c r="C2932" s="65">
        <v>12</v>
      </c>
      <c r="D2932" s="66"/>
      <c r="E2932" s="67"/>
      <c r="F2932" s="68"/>
      <c r="G2932" s="66"/>
      <c r="H2932" s="67"/>
      <c r="I2932" s="67"/>
      <c r="J2932" s="67"/>
      <c r="K2932" s="67"/>
      <c r="L2932" s="69"/>
      <c r="M2932" s="70"/>
      <c r="N2932" s="71"/>
    </row>
    <row r="2933" spans="1:14" ht="15">
      <c r="A2933" s="1">
        <f t="shared" si="476"/>
        <v>290013</v>
      </c>
      <c r="B2933" s="1">
        <f t="shared" si="477"/>
        <v>29</v>
      </c>
      <c r="C2933" s="65">
        <v>13</v>
      </c>
      <c r="D2933" s="66"/>
      <c r="E2933" s="67"/>
      <c r="F2933" s="68"/>
      <c r="G2933" s="66"/>
      <c r="H2933" s="67"/>
      <c r="I2933" s="67"/>
      <c r="J2933" s="67"/>
      <c r="K2933" s="67"/>
      <c r="L2933" s="69"/>
      <c r="M2933" s="70"/>
      <c r="N2933" s="71"/>
    </row>
    <row r="2934" spans="1:14" ht="15">
      <c r="A2934" s="1">
        <f t="shared" si="476"/>
        <v>290014</v>
      </c>
      <c r="B2934" s="1">
        <f t="shared" si="477"/>
        <v>29</v>
      </c>
      <c r="C2934" s="65">
        <v>14</v>
      </c>
      <c r="D2934" s="66"/>
      <c r="E2934" s="67"/>
      <c r="F2934" s="68"/>
      <c r="G2934" s="66"/>
      <c r="H2934" s="67"/>
      <c r="I2934" s="67"/>
      <c r="J2934" s="67"/>
      <c r="K2934" s="67"/>
      <c r="L2934" s="69"/>
      <c r="M2934" s="70"/>
      <c r="N2934" s="71"/>
    </row>
    <row r="2935" spans="1:14" ht="15.75" thickBot="1">
      <c r="A2935" s="1">
        <f t="shared" si="476"/>
        <v>290015</v>
      </c>
      <c r="B2935" s="1">
        <f t="shared" si="477"/>
        <v>29</v>
      </c>
      <c r="C2935" s="65">
        <v>15</v>
      </c>
      <c r="D2935" s="72"/>
      <c r="E2935" s="73"/>
      <c r="F2935" s="74"/>
      <c r="G2935" s="72"/>
      <c r="H2935" s="73"/>
      <c r="I2935" s="73"/>
      <c r="J2935" s="73"/>
      <c r="K2935" s="73"/>
      <c r="L2935" s="75"/>
      <c r="M2935" s="76"/>
      <c r="N2935" s="77"/>
    </row>
    <row r="2936" spans="1:14" ht="19.5" thickTop="1" thickBot="1">
      <c r="A2936" s="1">
        <f t="shared" si="476"/>
        <v>290016</v>
      </c>
      <c r="B2936" s="1">
        <f t="shared" si="477"/>
        <v>29</v>
      </c>
      <c r="C2936" s="65">
        <v>16</v>
      </c>
      <c r="D2936" s="78">
        <f>SUM(D2929:D2935)</f>
        <v>0</v>
      </c>
      <c r="E2936" s="79">
        <f t="shared" ref="E2936:K2936" si="479">SUM(E2929:E2935)</f>
        <v>0</v>
      </c>
      <c r="F2936" s="80">
        <f t="shared" si="479"/>
        <v>0</v>
      </c>
      <c r="G2936" s="78">
        <f t="shared" si="479"/>
        <v>0</v>
      </c>
      <c r="H2936" s="79">
        <f t="shared" si="479"/>
        <v>0</v>
      </c>
      <c r="I2936" s="79">
        <f t="shared" si="479"/>
        <v>0</v>
      </c>
      <c r="J2936" s="79">
        <f t="shared" si="479"/>
        <v>0</v>
      </c>
      <c r="K2936" s="79">
        <f t="shared" si="479"/>
        <v>0</v>
      </c>
      <c r="L2936" s="159" t="s">
        <v>96</v>
      </c>
      <c r="M2936" s="160"/>
      <c r="N2936" s="161"/>
    </row>
    <row r="2937" spans="1:14" ht="15.75" thickTop="1">
      <c r="A2937" s="1">
        <f t="shared" si="476"/>
        <v>290017</v>
      </c>
      <c r="B2937" s="1">
        <f t="shared" si="477"/>
        <v>29</v>
      </c>
      <c r="C2937" s="65">
        <v>17</v>
      </c>
      <c r="D2937" s="66"/>
      <c r="E2937" s="67"/>
      <c r="F2937" s="68"/>
      <c r="G2937" s="66"/>
      <c r="H2937" s="67"/>
      <c r="I2937" s="67"/>
      <c r="J2937" s="67"/>
      <c r="K2937" s="67"/>
      <c r="L2937" s="69"/>
      <c r="M2937" s="70"/>
      <c r="N2937" s="71"/>
    </row>
    <row r="2938" spans="1:14" ht="15">
      <c r="A2938" s="1">
        <f t="shared" si="476"/>
        <v>290018</v>
      </c>
      <c r="B2938" s="1">
        <f t="shared" si="477"/>
        <v>29</v>
      </c>
      <c r="C2938" s="65">
        <v>18</v>
      </c>
      <c r="D2938" s="66"/>
      <c r="E2938" s="67"/>
      <c r="F2938" s="68"/>
      <c r="G2938" s="66"/>
      <c r="H2938" s="67"/>
      <c r="I2938" s="67"/>
      <c r="J2938" s="67"/>
      <c r="K2938" s="67"/>
      <c r="L2938" s="69"/>
      <c r="M2938" s="70"/>
      <c r="N2938" s="71"/>
    </row>
    <row r="2939" spans="1:14" ht="15">
      <c r="A2939" s="1">
        <f t="shared" si="476"/>
        <v>290019</v>
      </c>
      <c r="B2939" s="1">
        <f t="shared" si="477"/>
        <v>29</v>
      </c>
      <c r="C2939" s="65">
        <v>19</v>
      </c>
      <c r="D2939" s="66"/>
      <c r="E2939" s="67"/>
      <c r="F2939" s="68"/>
      <c r="G2939" s="66"/>
      <c r="H2939" s="67"/>
      <c r="I2939" s="67"/>
      <c r="J2939" s="67"/>
      <c r="K2939" s="67"/>
      <c r="L2939" s="69"/>
      <c r="M2939" s="70"/>
      <c r="N2939" s="71"/>
    </row>
    <row r="2940" spans="1:14" ht="15">
      <c r="A2940" s="1">
        <f t="shared" si="476"/>
        <v>290020</v>
      </c>
      <c r="B2940" s="1">
        <f t="shared" si="477"/>
        <v>29</v>
      </c>
      <c r="C2940" s="65">
        <v>20</v>
      </c>
      <c r="D2940" s="66"/>
      <c r="E2940" s="67"/>
      <c r="F2940" s="68"/>
      <c r="G2940" s="66"/>
      <c r="H2940" s="67"/>
      <c r="I2940" s="67"/>
      <c r="J2940" s="67"/>
      <c r="K2940" s="67"/>
      <c r="L2940" s="69"/>
      <c r="M2940" s="70"/>
      <c r="N2940" s="71"/>
    </row>
    <row r="2941" spans="1:14" ht="15">
      <c r="A2941" s="1">
        <f t="shared" si="476"/>
        <v>290021</v>
      </c>
      <c r="B2941" s="1">
        <f t="shared" si="477"/>
        <v>29</v>
      </c>
      <c r="C2941" s="65">
        <v>21</v>
      </c>
      <c r="D2941" s="66"/>
      <c r="E2941" s="67"/>
      <c r="F2941" s="68"/>
      <c r="G2941" s="66"/>
      <c r="H2941" s="67"/>
      <c r="I2941" s="67"/>
      <c r="J2941" s="67"/>
      <c r="K2941" s="67"/>
      <c r="L2941" s="69"/>
      <c r="M2941" s="70"/>
      <c r="N2941" s="71"/>
    </row>
    <row r="2942" spans="1:14" ht="15">
      <c r="A2942" s="1">
        <f t="shared" si="476"/>
        <v>290022</v>
      </c>
      <c r="B2942" s="1">
        <f t="shared" si="477"/>
        <v>29</v>
      </c>
      <c r="C2942" s="65">
        <v>22</v>
      </c>
      <c r="D2942" s="66"/>
      <c r="E2942" s="67"/>
      <c r="F2942" s="68"/>
      <c r="G2942" s="66"/>
      <c r="H2942" s="67"/>
      <c r="I2942" s="67"/>
      <c r="J2942" s="67"/>
      <c r="K2942" s="67"/>
      <c r="L2942" s="69"/>
      <c r="M2942" s="70"/>
      <c r="N2942" s="71"/>
    </row>
    <row r="2943" spans="1:14" ht="15.75" thickBot="1">
      <c r="A2943" s="1">
        <f t="shared" si="476"/>
        <v>290023</v>
      </c>
      <c r="B2943" s="1">
        <f t="shared" si="477"/>
        <v>29</v>
      </c>
      <c r="C2943" s="65">
        <v>23</v>
      </c>
      <c r="D2943" s="72"/>
      <c r="E2943" s="73"/>
      <c r="F2943" s="74"/>
      <c r="G2943" s="72"/>
      <c r="H2943" s="73"/>
      <c r="I2943" s="73"/>
      <c r="J2943" s="73"/>
      <c r="K2943" s="73"/>
      <c r="L2943" s="75"/>
      <c r="M2943" s="76"/>
      <c r="N2943" s="77"/>
    </row>
    <row r="2944" spans="1:14" ht="19.5" thickTop="1" thickBot="1">
      <c r="A2944" s="1">
        <f t="shared" si="476"/>
        <v>290024</v>
      </c>
      <c r="B2944" s="1">
        <f t="shared" si="477"/>
        <v>29</v>
      </c>
      <c r="C2944" s="65">
        <v>24</v>
      </c>
      <c r="D2944" s="78">
        <f>SUM(D2937:D2943)</f>
        <v>0</v>
      </c>
      <c r="E2944" s="79">
        <f t="shared" ref="E2944:K2944" si="480">SUM(E2937:E2943)</f>
        <v>0</v>
      </c>
      <c r="F2944" s="80">
        <f t="shared" si="480"/>
        <v>0</v>
      </c>
      <c r="G2944" s="78">
        <f t="shared" si="480"/>
        <v>0</v>
      </c>
      <c r="H2944" s="79">
        <f t="shared" si="480"/>
        <v>0</v>
      </c>
      <c r="I2944" s="79">
        <f t="shared" si="480"/>
        <v>0</v>
      </c>
      <c r="J2944" s="79">
        <f t="shared" si="480"/>
        <v>0</v>
      </c>
      <c r="K2944" s="79">
        <f t="shared" si="480"/>
        <v>0</v>
      </c>
      <c r="L2944" s="159" t="s">
        <v>97</v>
      </c>
      <c r="M2944" s="160"/>
      <c r="N2944" s="161"/>
    </row>
    <row r="2945" spans="1:14" ht="15.75" thickTop="1">
      <c r="A2945" s="1">
        <f t="shared" si="476"/>
        <v>290025</v>
      </c>
      <c r="B2945" s="1">
        <f t="shared" si="477"/>
        <v>29</v>
      </c>
      <c r="C2945" s="65">
        <v>25</v>
      </c>
      <c r="D2945" s="66"/>
      <c r="E2945" s="67"/>
      <c r="F2945" s="68"/>
      <c r="G2945" s="66"/>
      <c r="H2945" s="67"/>
      <c r="I2945" s="67"/>
      <c r="J2945" s="67"/>
      <c r="K2945" s="67"/>
      <c r="L2945" s="69"/>
      <c r="M2945" s="70"/>
      <c r="N2945" s="71"/>
    </row>
    <row r="2946" spans="1:14" ht="15">
      <c r="A2946" s="1">
        <f t="shared" si="476"/>
        <v>290026</v>
      </c>
      <c r="B2946" s="1">
        <f t="shared" si="477"/>
        <v>29</v>
      </c>
      <c r="C2946" s="65">
        <v>26</v>
      </c>
      <c r="D2946" s="66"/>
      <c r="E2946" s="67"/>
      <c r="F2946" s="68"/>
      <c r="G2946" s="66"/>
      <c r="H2946" s="67"/>
      <c r="I2946" s="67"/>
      <c r="J2946" s="67"/>
      <c r="K2946" s="67"/>
      <c r="L2946" s="69"/>
      <c r="M2946" s="70"/>
      <c r="N2946" s="71"/>
    </row>
    <row r="2947" spans="1:14" ht="15">
      <c r="A2947" s="1">
        <f t="shared" si="476"/>
        <v>290027</v>
      </c>
      <c r="B2947" s="1">
        <f t="shared" si="477"/>
        <v>29</v>
      </c>
      <c r="C2947" s="65">
        <v>27</v>
      </c>
      <c r="D2947" s="66"/>
      <c r="E2947" s="67"/>
      <c r="F2947" s="68"/>
      <c r="G2947" s="66"/>
      <c r="H2947" s="67"/>
      <c r="I2947" s="67"/>
      <c r="J2947" s="67"/>
      <c r="K2947" s="67"/>
      <c r="L2947" s="69"/>
      <c r="M2947" s="70"/>
      <c r="N2947" s="71"/>
    </row>
    <row r="2948" spans="1:14" ht="15">
      <c r="A2948" s="1">
        <f t="shared" si="476"/>
        <v>290028</v>
      </c>
      <c r="B2948" s="1">
        <f t="shared" si="477"/>
        <v>29</v>
      </c>
      <c r="C2948" s="65">
        <v>28</v>
      </c>
      <c r="D2948" s="66"/>
      <c r="E2948" s="67"/>
      <c r="F2948" s="68"/>
      <c r="G2948" s="66"/>
      <c r="H2948" s="67"/>
      <c r="I2948" s="67"/>
      <c r="J2948" s="67"/>
      <c r="K2948" s="67"/>
      <c r="L2948" s="69"/>
      <c r="M2948" s="70"/>
      <c r="N2948" s="71"/>
    </row>
    <row r="2949" spans="1:14" ht="15">
      <c r="A2949" s="1">
        <f t="shared" si="476"/>
        <v>290029</v>
      </c>
      <c r="B2949" s="1">
        <f t="shared" si="477"/>
        <v>29</v>
      </c>
      <c r="C2949" s="65">
        <v>29</v>
      </c>
      <c r="D2949" s="66"/>
      <c r="E2949" s="67"/>
      <c r="F2949" s="68"/>
      <c r="G2949" s="66"/>
      <c r="H2949" s="67"/>
      <c r="I2949" s="67"/>
      <c r="J2949" s="67"/>
      <c r="K2949" s="67"/>
      <c r="L2949" s="69"/>
      <c r="M2949" s="70"/>
      <c r="N2949" s="71"/>
    </row>
    <row r="2950" spans="1:14" ht="15">
      <c r="A2950" s="1">
        <f t="shared" si="476"/>
        <v>290030</v>
      </c>
      <c r="B2950" s="1">
        <f t="shared" si="477"/>
        <v>29</v>
      </c>
      <c r="C2950" s="65">
        <v>30</v>
      </c>
      <c r="D2950" s="66"/>
      <c r="E2950" s="67"/>
      <c r="F2950" s="68"/>
      <c r="G2950" s="66"/>
      <c r="H2950" s="67"/>
      <c r="I2950" s="67"/>
      <c r="J2950" s="67"/>
      <c r="K2950" s="67"/>
      <c r="L2950" s="69"/>
      <c r="M2950" s="70"/>
      <c r="N2950" s="71"/>
    </row>
    <row r="2951" spans="1:14" ht="15.75" thickBot="1">
      <c r="A2951" s="1">
        <f t="shared" si="476"/>
        <v>290031</v>
      </c>
      <c r="B2951" s="1">
        <f t="shared" si="477"/>
        <v>29</v>
      </c>
      <c r="C2951" s="65">
        <v>31</v>
      </c>
      <c r="D2951" s="72"/>
      <c r="E2951" s="73"/>
      <c r="F2951" s="74"/>
      <c r="G2951" s="72"/>
      <c r="H2951" s="73"/>
      <c r="I2951" s="73"/>
      <c r="J2951" s="73"/>
      <c r="K2951" s="73"/>
      <c r="L2951" s="75"/>
      <c r="M2951" s="76"/>
      <c r="N2951" s="77"/>
    </row>
    <row r="2952" spans="1:14" ht="19.5" thickTop="1" thickBot="1">
      <c r="A2952" s="1">
        <f t="shared" si="476"/>
        <v>290032</v>
      </c>
      <c r="B2952" s="1">
        <f t="shared" si="477"/>
        <v>29</v>
      </c>
      <c r="C2952" s="65">
        <v>32</v>
      </c>
      <c r="D2952" s="78">
        <f>SUM(D2945:D2951)</f>
        <v>0</v>
      </c>
      <c r="E2952" s="79">
        <f t="shared" ref="E2952:K2952" si="481">SUM(E2945:E2951)</f>
        <v>0</v>
      </c>
      <c r="F2952" s="80">
        <f t="shared" si="481"/>
        <v>0</v>
      </c>
      <c r="G2952" s="78">
        <f t="shared" si="481"/>
        <v>0</v>
      </c>
      <c r="H2952" s="79">
        <f t="shared" si="481"/>
        <v>0</v>
      </c>
      <c r="I2952" s="79">
        <f t="shared" si="481"/>
        <v>0</v>
      </c>
      <c r="J2952" s="79">
        <f t="shared" si="481"/>
        <v>0</v>
      </c>
      <c r="K2952" s="79">
        <f t="shared" si="481"/>
        <v>0</v>
      </c>
      <c r="L2952" s="159" t="s">
        <v>98</v>
      </c>
      <c r="M2952" s="160"/>
      <c r="N2952" s="161"/>
    </row>
    <row r="2953" spans="1:14" ht="15.75" thickTop="1">
      <c r="A2953" s="1">
        <f t="shared" si="476"/>
        <v>290033</v>
      </c>
      <c r="B2953" s="1">
        <f t="shared" si="477"/>
        <v>29</v>
      </c>
      <c r="C2953" s="65">
        <v>33</v>
      </c>
      <c r="D2953" s="66"/>
      <c r="E2953" s="67"/>
      <c r="F2953" s="68"/>
      <c r="G2953" s="66"/>
      <c r="H2953" s="67"/>
      <c r="I2953" s="67"/>
      <c r="J2953" s="67"/>
      <c r="K2953" s="67"/>
      <c r="L2953" s="69"/>
      <c r="M2953" s="70"/>
      <c r="N2953" s="71"/>
    </row>
    <row r="2954" spans="1:14" ht="15">
      <c r="A2954" s="1">
        <f t="shared" si="476"/>
        <v>290034</v>
      </c>
      <c r="B2954" s="1">
        <f t="shared" si="477"/>
        <v>29</v>
      </c>
      <c r="C2954" s="65">
        <v>34</v>
      </c>
      <c r="D2954" s="66"/>
      <c r="E2954" s="67"/>
      <c r="F2954" s="68"/>
      <c r="G2954" s="66"/>
      <c r="H2954" s="67"/>
      <c r="I2954" s="67"/>
      <c r="J2954" s="67"/>
      <c r="K2954" s="67"/>
      <c r="L2954" s="69"/>
      <c r="M2954" s="70"/>
      <c r="N2954" s="71"/>
    </row>
    <row r="2955" spans="1:14" ht="15">
      <c r="A2955" s="1">
        <f t="shared" si="476"/>
        <v>290035</v>
      </c>
      <c r="B2955" s="1">
        <f t="shared" si="477"/>
        <v>29</v>
      </c>
      <c r="C2955" s="65">
        <v>35</v>
      </c>
      <c r="D2955" s="66"/>
      <c r="E2955" s="67"/>
      <c r="F2955" s="68"/>
      <c r="G2955" s="66"/>
      <c r="H2955" s="67"/>
      <c r="I2955" s="67"/>
      <c r="J2955" s="67"/>
      <c r="K2955" s="67"/>
      <c r="L2955" s="69"/>
      <c r="M2955" s="70"/>
      <c r="N2955" s="71"/>
    </row>
    <row r="2956" spans="1:14" ht="15">
      <c r="A2956" s="1">
        <f t="shared" si="476"/>
        <v>290036</v>
      </c>
      <c r="B2956" s="1">
        <f t="shared" si="477"/>
        <v>29</v>
      </c>
      <c r="C2956" s="65">
        <v>36</v>
      </c>
      <c r="D2956" s="66"/>
      <c r="E2956" s="67"/>
      <c r="F2956" s="68"/>
      <c r="G2956" s="66"/>
      <c r="H2956" s="67"/>
      <c r="I2956" s="67"/>
      <c r="J2956" s="67"/>
      <c r="K2956" s="67"/>
      <c r="L2956" s="69"/>
      <c r="M2956" s="70"/>
      <c r="N2956" s="71"/>
    </row>
    <row r="2957" spans="1:14" ht="15">
      <c r="A2957" s="1">
        <f t="shared" si="476"/>
        <v>290037</v>
      </c>
      <c r="B2957" s="1">
        <f t="shared" si="477"/>
        <v>29</v>
      </c>
      <c r="C2957" s="65">
        <v>37</v>
      </c>
      <c r="D2957" s="66"/>
      <c r="E2957" s="67"/>
      <c r="F2957" s="68"/>
      <c r="G2957" s="66"/>
      <c r="H2957" s="67"/>
      <c r="I2957" s="67"/>
      <c r="J2957" s="67"/>
      <c r="K2957" s="67"/>
      <c r="L2957" s="69"/>
      <c r="M2957" s="70"/>
      <c r="N2957" s="71"/>
    </row>
    <row r="2958" spans="1:14" ht="15">
      <c r="A2958" s="1">
        <f t="shared" si="476"/>
        <v>290038</v>
      </c>
      <c r="B2958" s="1">
        <f t="shared" si="477"/>
        <v>29</v>
      </c>
      <c r="C2958" s="65">
        <v>38</v>
      </c>
      <c r="D2958" s="66"/>
      <c r="E2958" s="67"/>
      <c r="F2958" s="68"/>
      <c r="G2958" s="66"/>
      <c r="H2958" s="67"/>
      <c r="I2958" s="67"/>
      <c r="J2958" s="67"/>
      <c r="K2958" s="67"/>
      <c r="L2958" s="69"/>
      <c r="M2958" s="70"/>
      <c r="N2958" s="71"/>
    </row>
    <row r="2959" spans="1:14" ht="15.75" thickBot="1">
      <c r="A2959" s="1">
        <f t="shared" si="476"/>
        <v>290039</v>
      </c>
      <c r="B2959" s="1">
        <f t="shared" si="477"/>
        <v>29</v>
      </c>
      <c r="C2959" s="65">
        <v>39</v>
      </c>
      <c r="D2959" s="72"/>
      <c r="E2959" s="73"/>
      <c r="F2959" s="74"/>
      <c r="G2959" s="72"/>
      <c r="H2959" s="73"/>
      <c r="I2959" s="73"/>
      <c r="J2959" s="73"/>
      <c r="K2959" s="73"/>
      <c r="L2959" s="75"/>
      <c r="M2959" s="76"/>
      <c r="N2959" s="77"/>
    </row>
    <row r="2960" spans="1:14" ht="19.5" thickTop="1" thickBot="1">
      <c r="A2960" s="1">
        <f t="shared" si="476"/>
        <v>290040</v>
      </c>
      <c r="B2960" s="1">
        <f t="shared" si="477"/>
        <v>29</v>
      </c>
      <c r="C2960" s="65">
        <v>40</v>
      </c>
      <c r="D2960" s="78">
        <f>SUM(D2953:D2959)</f>
        <v>0</v>
      </c>
      <c r="E2960" s="79">
        <f t="shared" ref="E2960:K2960" si="482">SUM(E2953:E2959)</f>
        <v>0</v>
      </c>
      <c r="F2960" s="80">
        <f t="shared" si="482"/>
        <v>0</v>
      </c>
      <c r="G2960" s="78">
        <f t="shared" si="482"/>
        <v>0</v>
      </c>
      <c r="H2960" s="79">
        <f t="shared" si="482"/>
        <v>0</v>
      </c>
      <c r="I2960" s="79">
        <f t="shared" si="482"/>
        <v>0</v>
      </c>
      <c r="J2960" s="79">
        <f t="shared" si="482"/>
        <v>0</v>
      </c>
      <c r="K2960" s="79">
        <f t="shared" si="482"/>
        <v>0</v>
      </c>
      <c r="L2960" s="159" t="s">
        <v>99</v>
      </c>
      <c r="M2960" s="160"/>
      <c r="N2960" s="161"/>
    </row>
    <row r="2961" spans="1:14" ht="15.75" thickTop="1">
      <c r="A2961" s="1">
        <f t="shared" si="476"/>
        <v>290041</v>
      </c>
      <c r="B2961" s="1">
        <f t="shared" si="477"/>
        <v>29</v>
      </c>
      <c r="C2961" s="65">
        <v>41</v>
      </c>
      <c r="D2961" s="66"/>
      <c r="E2961" s="67"/>
      <c r="F2961" s="68"/>
      <c r="G2961" s="66"/>
      <c r="H2961" s="67"/>
      <c r="I2961" s="67"/>
      <c r="J2961" s="67"/>
      <c r="K2961" s="67"/>
      <c r="L2961" s="69"/>
      <c r="M2961" s="70"/>
      <c r="N2961" s="71"/>
    </row>
    <row r="2962" spans="1:14" ht="15">
      <c r="A2962" s="1">
        <f t="shared" si="476"/>
        <v>290042</v>
      </c>
      <c r="B2962" s="1">
        <f t="shared" si="477"/>
        <v>29</v>
      </c>
      <c r="C2962" s="65">
        <v>42</v>
      </c>
      <c r="D2962" s="66"/>
      <c r="E2962" s="67"/>
      <c r="F2962" s="68"/>
      <c r="G2962" s="66"/>
      <c r="H2962" s="67"/>
      <c r="I2962" s="67"/>
      <c r="J2962" s="67"/>
      <c r="K2962" s="67"/>
      <c r="L2962" s="69"/>
      <c r="M2962" s="70"/>
      <c r="N2962" s="71"/>
    </row>
    <row r="2963" spans="1:14" ht="15">
      <c r="A2963" s="1">
        <f t="shared" si="476"/>
        <v>290043</v>
      </c>
      <c r="B2963" s="1">
        <f t="shared" si="477"/>
        <v>29</v>
      </c>
      <c r="C2963" s="65">
        <v>43</v>
      </c>
      <c r="D2963" s="66"/>
      <c r="E2963" s="67"/>
      <c r="F2963" s="68"/>
      <c r="G2963" s="66"/>
      <c r="H2963" s="67"/>
      <c r="I2963" s="67"/>
      <c r="J2963" s="67"/>
      <c r="K2963" s="67"/>
      <c r="L2963" s="69"/>
      <c r="M2963" s="70"/>
      <c r="N2963" s="71"/>
    </row>
    <row r="2964" spans="1:14" ht="15">
      <c r="A2964" s="1">
        <f t="shared" si="476"/>
        <v>290044</v>
      </c>
      <c r="B2964" s="1">
        <f t="shared" si="477"/>
        <v>29</v>
      </c>
      <c r="C2964" s="65">
        <v>44</v>
      </c>
      <c r="D2964" s="66"/>
      <c r="E2964" s="67"/>
      <c r="F2964" s="68"/>
      <c r="G2964" s="66"/>
      <c r="H2964" s="67"/>
      <c r="I2964" s="67"/>
      <c r="J2964" s="67"/>
      <c r="K2964" s="67"/>
      <c r="L2964" s="69"/>
      <c r="M2964" s="70"/>
      <c r="N2964" s="71"/>
    </row>
    <row r="2965" spans="1:14" ht="15">
      <c r="A2965" s="1">
        <f t="shared" si="476"/>
        <v>290045</v>
      </c>
      <c r="B2965" s="1">
        <f t="shared" si="477"/>
        <v>29</v>
      </c>
      <c r="C2965" s="65">
        <v>45</v>
      </c>
      <c r="D2965" s="66"/>
      <c r="E2965" s="67"/>
      <c r="F2965" s="68"/>
      <c r="G2965" s="66"/>
      <c r="H2965" s="67"/>
      <c r="I2965" s="67"/>
      <c r="J2965" s="67"/>
      <c r="K2965" s="67"/>
      <c r="L2965" s="69"/>
      <c r="M2965" s="70"/>
      <c r="N2965" s="71"/>
    </row>
    <row r="2966" spans="1:14" ht="15">
      <c r="A2966" s="1">
        <f t="shared" si="476"/>
        <v>290046</v>
      </c>
      <c r="B2966" s="1">
        <f t="shared" si="477"/>
        <v>29</v>
      </c>
      <c r="C2966" s="65">
        <v>46</v>
      </c>
      <c r="D2966" s="66"/>
      <c r="E2966" s="67"/>
      <c r="F2966" s="68"/>
      <c r="G2966" s="66"/>
      <c r="H2966" s="67"/>
      <c r="I2966" s="67"/>
      <c r="J2966" s="67"/>
      <c r="K2966" s="67"/>
      <c r="L2966" s="69"/>
      <c r="M2966" s="70"/>
      <c r="N2966" s="71"/>
    </row>
    <row r="2967" spans="1:14" ht="15.75" thickBot="1">
      <c r="A2967" s="1">
        <f t="shared" si="476"/>
        <v>290047</v>
      </c>
      <c r="B2967" s="1">
        <f t="shared" si="477"/>
        <v>29</v>
      </c>
      <c r="C2967" s="65">
        <v>47</v>
      </c>
      <c r="D2967" s="72"/>
      <c r="E2967" s="73"/>
      <c r="F2967" s="74"/>
      <c r="G2967" s="72"/>
      <c r="H2967" s="73"/>
      <c r="I2967" s="73"/>
      <c r="J2967" s="73"/>
      <c r="K2967" s="73"/>
      <c r="L2967" s="75"/>
      <c r="M2967" s="76"/>
      <c r="N2967" s="77"/>
    </row>
    <row r="2968" spans="1:14" ht="19.5" thickTop="1" thickBot="1">
      <c r="A2968" s="1">
        <f t="shared" si="476"/>
        <v>290048</v>
      </c>
      <c r="B2968" s="1">
        <f t="shared" si="477"/>
        <v>29</v>
      </c>
      <c r="C2968" s="65">
        <v>48</v>
      </c>
      <c r="D2968" s="78">
        <f>SUM(D2961:D2967)</f>
        <v>0</v>
      </c>
      <c r="E2968" s="79">
        <f t="shared" ref="E2968:K2968" si="483">SUM(E2961:E2967)</f>
        <v>0</v>
      </c>
      <c r="F2968" s="80">
        <f t="shared" si="483"/>
        <v>0</v>
      </c>
      <c r="G2968" s="78">
        <f t="shared" si="483"/>
        <v>0</v>
      </c>
      <c r="H2968" s="79">
        <f t="shared" si="483"/>
        <v>0</v>
      </c>
      <c r="I2968" s="79">
        <f t="shared" si="483"/>
        <v>0</v>
      </c>
      <c r="J2968" s="79">
        <f t="shared" si="483"/>
        <v>0</v>
      </c>
      <c r="K2968" s="79">
        <f t="shared" si="483"/>
        <v>0</v>
      </c>
      <c r="L2968" s="159" t="s">
        <v>100</v>
      </c>
      <c r="M2968" s="160"/>
      <c r="N2968" s="161"/>
    </row>
    <row r="2969" spans="1:14" ht="15.75" thickTop="1">
      <c r="A2969" s="1">
        <f t="shared" si="476"/>
        <v>290049</v>
      </c>
      <c r="B2969" s="1">
        <f t="shared" si="477"/>
        <v>29</v>
      </c>
      <c r="C2969" s="65">
        <v>49</v>
      </c>
      <c r="D2969" s="66"/>
      <c r="E2969" s="67"/>
      <c r="F2969" s="68"/>
      <c r="G2969" s="66"/>
      <c r="H2969" s="67"/>
      <c r="I2969" s="67"/>
      <c r="J2969" s="67"/>
      <c r="K2969" s="67"/>
      <c r="L2969" s="69"/>
      <c r="M2969" s="70"/>
      <c r="N2969" s="71"/>
    </row>
    <row r="2970" spans="1:14" ht="15">
      <c r="A2970" s="1">
        <f t="shared" si="476"/>
        <v>290050</v>
      </c>
      <c r="B2970" s="1">
        <f t="shared" si="477"/>
        <v>29</v>
      </c>
      <c r="C2970" s="65">
        <v>50</v>
      </c>
      <c r="D2970" s="66"/>
      <c r="E2970" s="67"/>
      <c r="F2970" s="68"/>
      <c r="G2970" s="66"/>
      <c r="H2970" s="67"/>
      <c r="I2970" s="67"/>
      <c r="J2970" s="67"/>
      <c r="K2970" s="67"/>
      <c r="L2970" s="69"/>
      <c r="M2970" s="70"/>
      <c r="N2970" s="71"/>
    </row>
    <row r="2971" spans="1:14" ht="15">
      <c r="A2971" s="1">
        <f t="shared" si="476"/>
        <v>290051</v>
      </c>
      <c r="B2971" s="1">
        <f t="shared" si="477"/>
        <v>29</v>
      </c>
      <c r="C2971" s="65">
        <v>51</v>
      </c>
      <c r="D2971" s="66"/>
      <c r="E2971" s="67"/>
      <c r="F2971" s="68"/>
      <c r="G2971" s="66"/>
      <c r="H2971" s="67"/>
      <c r="I2971" s="67"/>
      <c r="J2971" s="67"/>
      <c r="K2971" s="67"/>
      <c r="L2971" s="69"/>
      <c r="M2971" s="70"/>
      <c r="N2971" s="71"/>
    </row>
    <row r="2972" spans="1:14" ht="15">
      <c r="A2972" s="1">
        <f t="shared" si="476"/>
        <v>290052</v>
      </c>
      <c r="B2972" s="1">
        <f t="shared" si="477"/>
        <v>29</v>
      </c>
      <c r="C2972" s="65">
        <v>52</v>
      </c>
      <c r="D2972" s="66"/>
      <c r="E2972" s="67"/>
      <c r="F2972" s="68"/>
      <c r="G2972" s="66"/>
      <c r="H2972" s="67"/>
      <c r="I2972" s="67"/>
      <c r="J2972" s="67"/>
      <c r="K2972" s="67"/>
      <c r="L2972" s="69"/>
      <c r="M2972" s="70"/>
      <c r="N2972" s="71"/>
    </row>
    <row r="2973" spans="1:14" ht="15">
      <c r="A2973" s="1">
        <f t="shared" si="476"/>
        <v>290053</v>
      </c>
      <c r="B2973" s="1">
        <f t="shared" si="477"/>
        <v>29</v>
      </c>
      <c r="C2973" s="65">
        <v>53</v>
      </c>
      <c r="D2973" s="66"/>
      <c r="E2973" s="67"/>
      <c r="F2973" s="68"/>
      <c r="G2973" s="66"/>
      <c r="H2973" s="67"/>
      <c r="I2973" s="67"/>
      <c r="J2973" s="67"/>
      <c r="K2973" s="67"/>
      <c r="L2973" s="69"/>
      <c r="M2973" s="70"/>
      <c r="N2973" s="71"/>
    </row>
    <row r="2974" spans="1:14" ht="15">
      <c r="A2974" s="1">
        <f t="shared" si="476"/>
        <v>290054</v>
      </c>
      <c r="B2974" s="1">
        <f t="shared" si="477"/>
        <v>29</v>
      </c>
      <c r="C2974" s="65">
        <v>54</v>
      </c>
      <c r="D2974" s="66"/>
      <c r="E2974" s="67"/>
      <c r="F2974" s="68"/>
      <c r="G2974" s="66"/>
      <c r="H2974" s="67"/>
      <c r="I2974" s="67"/>
      <c r="J2974" s="67"/>
      <c r="K2974" s="67"/>
      <c r="L2974" s="69"/>
      <c r="M2974" s="70"/>
      <c r="N2974" s="71"/>
    </row>
    <row r="2975" spans="1:14" ht="15.75" thickBot="1">
      <c r="A2975" s="1">
        <f t="shared" si="476"/>
        <v>290055</v>
      </c>
      <c r="B2975" s="1">
        <f t="shared" si="477"/>
        <v>29</v>
      </c>
      <c r="C2975" s="65">
        <v>55</v>
      </c>
      <c r="D2975" s="72"/>
      <c r="E2975" s="73"/>
      <c r="F2975" s="74"/>
      <c r="G2975" s="72"/>
      <c r="H2975" s="73"/>
      <c r="I2975" s="73"/>
      <c r="J2975" s="73"/>
      <c r="K2975" s="73"/>
      <c r="L2975" s="75"/>
      <c r="M2975" s="76"/>
      <c r="N2975" s="77"/>
    </row>
    <row r="2976" spans="1:14" ht="19.5" thickTop="1" thickBot="1">
      <c r="A2976" s="1">
        <f t="shared" si="476"/>
        <v>290056</v>
      </c>
      <c r="B2976" s="1">
        <f t="shared" si="477"/>
        <v>29</v>
      </c>
      <c r="C2976" s="65">
        <v>56</v>
      </c>
      <c r="D2976" s="78">
        <f>SUM(D2969:D2975)</f>
        <v>0</v>
      </c>
      <c r="E2976" s="79">
        <f t="shared" ref="E2976:K2976" si="484">SUM(E2969:E2975)</f>
        <v>0</v>
      </c>
      <c r="F2976" s="80">
        <f t="shared" si="484"/>
        <v>0</v>
      </c>
      <c r="G2976" s="78">
        <f t="shared" si="484"/>
        <v>0</v>
      </c>
      <c r="H2976" s="79">
        <f t="shared" si="484"/>
        <v>0</v>
      </c>
      <c r="I2976" s="79">
        <f t="shared" si="484"/>
        <v>0</v>
      </c>
      <c r="J2976" s="79">
        <f t="shared" si="484"/>
        <v>0</v>
      </c>
      <c r="K2976" s="79">
        <f t="shared" si="484"/>
        <v>0</v>
      </c>
      <c r="L2976" s="159" t="s">
        <v>101</v>
      </c>
      <c r="M2976" s="160"/>
      <c r="N2976" s="161"/>
    </row>
    <row r="2977" spans="1:14" ht="15.75" thickTop="1">
      <c r="A2977" s="1">
        <f t="shared" si="476"/>
        <v>290057</v>
      </c>
      <c r="B2977" s="1">
        <f t="shared" si="477"/>
        <v>29</v>
      </c>
      <c r="C2977" s="65">
        <v>57</v>
      </c>
      <c r="D2977" s="66"/>
      <c r="E2977" s="67"/>
      <c r="F2977" s="68"/>
      <c r="G2977" s="66"/>
      <c r="H2977" s="67"/>
      <c r="I2977" s="67"/>
      <c r="J2977" s="67"/>
      <c r="K2977" s="67"/>
      <c r="L2977" s="69"/>
      <c r="M2977" s="70"/>
      <c r="N2977" s="71"/>
    </row>
    <row r="2978" spans="1:14" ht="15">
      <c r="A2978" s="1">
        <f t="shared" si="476"/>
        <v>290058</v>
      </c>
      <c r="B2978" s="1">
        <f t="shared" si="477"/>
        <v>29</v>
      </c>
      <c r="C2978" s="65">
        <v>58</v>
      </c>
      <c r="D2978" s="66"/>
      <c r="E2978" s="67"/>
      <c r="F2978" s="68"/>
      <c r="G2978" s="66"/>
      <c r="H2978" s="67"/>
      <c r="I2978" s="67"/>
      <c r="J2978" s="67"/>
      <c r="K2978" s="67"/>
      <c r="L2978" s="69"/>
      <c r="M2978" s="70"/>
      <c r="N2978" s="71"/>
    </row>
    <row r="2979" spans="1:14" ht="15">
      <c r="A2979" s="1">
        <f t="shared" si="476"/>
        <v>290059</v>
      </c>
      <c r="B2979" s="1">
        <f t="shared" si="477"/>
        <v>29</v>
      </c>
      <c r="C2979" s="65">
        <v>59</v>
      </c>
      <c r="D2979" s="66"/>
      <c r="E2979" s="67"/>
      <c r="F2979" s="68"/>
      <c r="G2979" s="66"/>
      <c r="H2979" s="67"/>
      <c r="I2979" s="67"/>
      <c r="J2979" s="67"/>
      <c r="K2979" s="67"/>
      <c r="L2979" s="69"/>
      <c r="M2979" s="70"/>
      <c r="N2979" s="71"/>
    </row>
    <row r="2980" spans="1:14" ht="15">
      <c r="A2980" s="1">
        <f t="shared" si="476"/>
        <v>290060</v>
      </c>
      <c r="B2980" s="1">
        <f t="shared" si="477"/>
        <v>29</v>
      </c>
      <c r="C2980" s="65">
        <v>60</v>
      </c>
      <c r="D2980" s="66"/>
      <c r="E2980" s="67"/>
      <c r="F2980" s="68"/>
      <c r="G2980" s="66"/>
      <c r="H2980" s="67"/>
      <c r="I2980" s="67"/>
      <c r="J2980" s="67"/>
      <c r="K2980" s="67"/>
      <c r="L2980" s="69"/>
      <c r="M2980" s="70"/>
      <c r="N2980" s="71"/>
    </row>
    <row r="2981" spans="1:14" ht="15">
      <c r="A2981" s="1">
        <f t="shared" si="476"/>
        <v>290061</v>
      </c>
      <c r="B2981" s="1">
        <f t="shared" si="477"/>
        <v>29</v>
      </c>
      <c r="C2981" s="65">
        <v>61</v>
      </c>
      <c r="D2981" s="66"/>
      <c r="E2981" s="67"/>
      <c r="F2981" s="68"/>
      <c r="G2981" s="66"/>
      <c r="H2981" s="67"/>
      <c r="I2981" s="67"/>
      <c r="J2981" s="67"/>
      <c r="K2981" s="67"/>
      <c r="L2981" s="69"/>
      <c r="M2981" s="70"/>
      <c r="N2981" s="71"/>
    </row>
    <row r="2982" spans="1:14" ht="15">
      <c r="A2982" s="1">
        <f t="shared" si="476"/>
        <v>290062</v>
      </c>
      <c r="B2982" s="1">
        <f t="shared" si="477"/>
        <v>29</v>
      </c>
      <c r="C2982" s="65">
        <v>62</v>
      </c>
      <c r="D2982" s="66"/>
      <c r="E2982" s="67"/>
      <c r="F2982" s="68"/>
      <c r="G2982" s="66"/>
      <c r="H2982" s="67"/>
      <c r="I2982" s="67"/>
      <c r="J2982" s="67"/>
      <c r="K2982" s="67"/>
      <c r="L2982" s="69"/>
      <c r="M2982" s="70"/>
      <c r="N2982" s="71"/>
    </row>
    <row r="2983" spans="1:14" ht="15.75" thickBot="1">
      <c r="A2983" s="1">
        <f t="shared" si="476"/>
        <v>290063</v>
      </c>
      <c r="B2983" s="1">
        <f t="shared" si="477"/>
        <v>29</v>
      </c>
      <c r="C2983" s="65">
        <v>63</v>
      </c>
      <c r="D2983" s="72"/>
      <c r="E2983" s="73"/>
      <c r="F2983" s="74"/>
      <c r="G2983" s="72"/>
      <c r="H2983" s="73"/>
      <c r="I2983" s="73"/>
      <c r="J2983" s="73"/>
      <c r="K2983" s="73"/>
      <c r="L2983" s="75"/>
      <c r="M2983" s="76"/>
      <c r="N2983" s="77"/>
    </row>
    <row r="2984" spans="1:14" ht="19.5" thickTop="1" thickBot="1">
      <c r="A2984" s="1">
        <f t="shared" si="476"/>
        <v>290064</v>
      </c>
      <c r="B2984" s="1">
        <f t="shared" si="477"/>
        <v>29</v>
      </c>
      <c r="C2984" s="65">
        <v>64</v>
      </c>
      <c r="D2984" s="78">
        <f>SUM(D2977:D2983)</f>
        <v>0</v>
      </c>
      <c r="E2984" s="79">
        <f t="shared" ref="E2984:K2984" si="485">SUM(E2977:E2983)</f>
        <v>0</v>
      </c>
      <c r="F2984" s="80">
        <f t="shared" si="485"/>
        <v>0</v>
      </c>
      <c r="G2984" s="78">
        <f t="shared" si="485"/>
        <v>0</v>
      </c>
      <c r="H2984" s="79">
        <f t="shared" si="485"/>
        <v>0</v>
      </c>
      <c r="I2984" s="79">
        <f t="shared" si="485"/>
        <v>0</v>
      </c>
      <c r="J2984" s="79">
        <f t="shared" si="485"/>
        <v>0</v>
      </c>
      <c r="K2984" s="79">
        <f t="shared" si="485"/>
        <v>0</v>
      </c>
      <c r="L2984" s="159" t="s">
        <v>102</v>
      </c>
      <c r="M2984" s="160"/>
      <c r="N2984" s="161"/>
    </row>
    <row r="2985" spans="1:14" ht="15.75" thickTop="1">
      <c r="A2985" s="1">
        <f t="shared" si="476"/>
        <v>290065</v>
      </c>
      <c r="B2985" s="1">
        <f t="shared" si="477"/>
        <v>29</v>
      </c>
      <c r="C2985" s="65">
        <v>65</v>
      </c>
      <c r="D2985" s="66"/>
      <c r="E2985" s="67"/>
      <c r="F2985" s="68"/>
      <c r="G2985" s="66"/>
      <c r="H2985" s="67"/>
      <c r="I2985" s="67"/>
      <c r="J2985" s="67"/>
      <c r="K2985" s="67"/>
      <c r="L2985" s="69"/>
      <c r="M2985" s="70"/>
      <c r="N2985" s="71"/>
    </row>
    <row r="2986" spans="1:14" ht="15">
      <c r="A2986" s="1">
        <f t="shared" ref="A2986:A3015" si="486">VALUE(TRIM(B2986&amp;"00"&amp;C2986))</f>
        <v>290066</v>
      </c>
      <c r="B2986" s="1">
        <f t="shared" si="477"/>
        <v>29</v>
      </c>
      <c r="C2986" s="65">
        <v>66</v>
      </c>
      <c r="D2986" s="66"/>
      <c r="E2986" s="67"/>
      <c r="F2986" s="68"/>
      <c r="G2986" s="66"/>
      <c r="H2986" s="67"/>
      <c r="I2986" s="67"/>
      <c r="J2986" s="67"/>
      <c r="K2986" s="67"/>
      <c r="L2986" s="69"/>
      <c r="M2986" s="70"/>
      <c r="N2986" s="71"/>
    </row>
    <row r="2987" spans="1:14" ht="15">
      <c r="A2987" s="1">
        <f t="shared" si="486"/>
        <v>290067</v>
      </c>
      <c r="B2987" s="1">
        <f t="shared" ref="B2987:B3017" si="487">B2986</f>
        <v>29</v>
      </c>
      <c r="C2987" s="65">
        <v>67</v>
      </c>
      <c r="D2987" s="66"/>
      <c r="E2987" s="67"/>
      <c r="F2987" s="68"/>
      <c r="G2987" s="66"/>
      <c r="H2987" s="67"/>
      <c r="I2987" s="67"/>
      <c r="J2987" s="67"/>
      <c r="K2987" s="67"/>
      <c r="L2987" s="69"/>
      <c r="M2987" s="70"/>
      <c r="N2987" s="71"/>
    </row>
    <row r="2988" spans="1:14" ht="15">
      <c r="A2988" s="1">
        <f t="shared" si="486"/>
        <v>290068</v>
      </c>
      <c r="B2988" s="1">
        <f t="shared" si="487"/>
        <v>29</v>
      </c>
      <c r="C2988" s="65">
        <v>68</v>
      </c>
      <c r="D2988" s="66"/>
      <c r="E2988" s="67"/>
      <c r="F2988" s="68"/>
      <c r="G2988" s="66"/>
      <c r="H2988" s="67"/>
      <c r="I2988" s="67"/>
      <c r="J2988" s="67"/>
      <c r="K2988" s="67"/>
      <c r="L2988" s="69"/>
      <c r="M2988" s="70"/>
      <c r="N2988" s="71"/>
    </row>
    <row r="2989" spans="1:14" ht="15">
      <c r="A2989" s="1">
        <f t="shared" si="486"/>
        <v>290069</v>
      </c>
      <c r="B2989" s="1">
        <f t="shared" si="487"/>
        <v>29</v>
      </c>
      <c r="C2989" s="65">
        <v>69</v>
      </c>
      <c r="D2989" s="66"/>
      <c r="E2989" s="67"/>
      <c r="F2989" s="68"/>
      <c r="G2989" s="66"/>
      <c r="H2989" s="67"/>
      <c r="I2989" s="67"/>
      <c r="J2989" s="67"/>
      <c r="K2989" s="67"/>
      <c r="L2989" s="69"/>
      <c r="M2989" s="70"/>
      <c r="N2989" s="71"/>
    </row>
    <row r="2990" spans="1:14" ht="15">
      <c r="A2990" s="1">
        <f t="shared" si="486"/>
        <v>290070</v>
      </c>
      <c r="B2990" s="1">
        <f t="shared" si="487"/>
        <v>29</v>
      </c>
      <c r="C2990" s="65">
        <v>70</v>
      </c>
      <c r="D2990" s="66"/>
      <c r="E2990" s="67"/>
      <c r="F2990" s="68"/>
      <c r="G2990" s="66"/>
      <c r="H2990" s="67"/>
      <c r="I2990" s="67"/>
      <c r="J2990" s="67"/>
      <c r="K2990" s="67"/>
      <c r="L2990" s="69"/>
      <c r="M2990" s="70"/>
      <c r="N2990" s="71"/>
    </row>
    <row r="2991" spans="1:14" ht="15.75" thickBot="1">
      <c r="A2991" s="1">
        <f t="shared" si="486"/>
        <v>290071</v>
      </c>
      <c r="B2991" s="1">
        <f t="shared" si="487"/>
        <v>29</v>
      </c>
      <c r="C2991" s="65">
        <v>71</v>
      </c>
      <c r="D2991" s="72"/>
      <c r="E2991" s="73"/>
      <c r="F2991" s="74"/>
      <c r="G2991" s="72"/>
      <c r="H2991" s="73"/>
      <c r="I2991" s="73"/>
      <c r="J2991" s="73"/>
      <c r="K2991" s="73"/>
      <c r="L2991" s="75"/>
      <c r="M2991" s="76"/>
      <c r="N2991" s="77"/>
    </row>
    <row r="2992" spans="1:14" ht="19.5" thickTop="1" thickBot="1">
      <c r="A2992" s="1">
        <f t="shared" si="486"/>
        <v>290072</v>
      </c>
      <c r="B2992" s="1">
        <f t="shared" si="487"/>
        <v>29</v>
      </c>
      <c r="C2992" s="65">
        <v>72</v>
      </c>
      <c r="D2992" s="78">
        <f>SUM(D2985:D2991)</f>
        <v>0</v>
      </c>
      <c r="E2992" s="79">
        <f t="shared" ref="E2992:K2992" si="488">SUM(E2985:E2991)</f>
        <v>0</v>
      </c>
      <c r="F2992" s="80">
        <f t="shared" si="488"/>
        <v>0</v>
      </c>
      <c r="G2992" s="78">
        <f t="shared" si="488"/>
        <v>0</v>
      </c>
      <c r="H2992" s="79">
        <f t="shared" si="488"/>
        <v>0</v>
      </c>
      <c r="I2992" s="79">
        <f t="shared" si="488"/>
        <v>0</v>
      </c>
      <c r="J2992" s="79">
        <f t="shared" si="488"/>
        <v>0</v>
      </c>
      <c r="K2992" s="79">
        <f t="shared" si="488"/>
        <v>0</v>
      </c>
      <c r="L2992" s="159" t="s">
        <v>103</v>
      </c>
      <c r="M2992" s="160"/>
      <c r="N2992" s="161"/>
    </row>
    <row r="2993" spans="1:14" ht="15.75" thickTop="1">
      <c r="A2993" s="1">
        <f t="shared" si="486"/>
        <v>290073</v>
      </c>
      <c r="B2993" s="1">
        <f t="shared" si="487"/>
        <v>29</v>
      </c>
      <c r="C2993" s="65">
        <v>73</v>
      </c>
      <c r="D2993" s="66"/>
      <c r="E2993" s="67"/>
      <c r="F2993" s="68"/>
      <c r="G2993" s="66"/>
      <c r="H2993" s="67"/>
      <c r="I2993" s="67"/>
      <c r="J2993" s="67"/>
      <c r="K2993" s="67"/>
      <c r="L2993" s="69"/>
      <c r="M2993" s="70"/>
      <c r="N2993" s="71"/>
    </row>
    <row r="2994" spans="1:14" ht="15">
      <c r="A2994" s="1">
        <f t="shared" si="486"/>
        <v>290074</v>
      </c>
      <c r="B2994" s="1">
        <f t="shared" si="487"/>
        <v>29</v>
      </c>
      <c r="C2994" s="65">
        <v>74</v>
      </c>
      <c r="D2994" s="66"/>
      <c r="E2994" s="67"/>
      <c r="F2994" s="68"/>
      <c r="G2994" s="66"/>
      <c r="H2994" s="67"/>
      <c r="I2994" s="67"/>
      <c r="J2994" s="67"/>
      <c r="K2994" s="67"/>
      <c r="L2994" s="69"/>
      <c r="M2994" s="70"/>
      <c r="N2994" s="71"/>
    </row>
    <row r="2995" spans="1:14" ht="15">
      <c r="A2995" s="1">
        <f t="shared" si="486"/>
        <v>290075</v>
      </c>
      <c r="B2995" s="1">
        <f t="shared" si="487"/>
        <v>29</v>
      </c>
      <c r="C2995" s="65">
        <v>75</v>
      </c>
      <c r="D2995" s="66"/>
      <c r="E2995" s="67"/>
      <c r="F2995" s="68"/>
      <c r="G2995" s="66"/>
      <c r="H2995" s="67"/>
      <c r="I2995" s="67"/>
      <c r="J2995" s="67"/>
      <c r="K2995" s="67"/>
      <c r="L2995" s="69"/>
      <c r="M2995" s="70"/>
      <c r="N2995" s="71"/>
    </row>
    <row r="2996" spans="1:14" ht="15">
      <c r="A2996" s="1">
        <f t="shared" si="486"/>
        <v>290076</v>
      </c>
      <c r="B2996" s="1">
        <f t="shared" si="487"/>
        <v>29</v>
      </c>
      <c r="C2996" s="65">
        <v>76</v>
      </c>
      <c r="D2996" s="66"/>
      <c r="E2996" s="67"/>
      <c r="F2996" s="68"/>
      <c r="G2996" s="66"/>
      <c r="H2996" s="67"/>
      <c r="I2996" s="67"/>
      <c r="J2996" s="67"/>
      <c r="K2996" s="67"/>
      <c r="L2996" s="69"/>
      <c r="M2996" s="70"/>
      <c r="N2996" s="71"/>
    </row>
    <row r="2997" spans="1:14" ht="15">
      <c r="A2997" s="1">
        <f t="shared" si="486"/>
        <v>290077</v>
      </c>
      <c r="B2997" s="1">
        <f t="shared" si="487"/>
        <v>29</v>
      </c>
      <c r="C2997" s="65">
        <v>77</v>
      </c>
      <c r="D2997" s="66"/>
      <c r="E2997" s="67"/>
      <c r="F2997" s="68"/>
      <c r="G2997" s="66"/>
      <c r="H2997" s="67"/>
      <c r="I2997" s="67"/>
      <c r="J2997" s="67"/>
      <c r="K2997" s="67"/>
      <c r="L2997" s="69"/>
      <c r="M2997" s="70"/>
      <c r="N2997" s="71"/>
    </row>
    <row r="2998" spans="1:14" ht="15">
      <c r="A2998" s="1">
        <f t="shared" si="486"/>
        <v>290078</v>
      </c>
      <c r="B2998" s="1">
        <f t="shared" si="487"/>
        <v>29</v>
      </c>
      <c r="C2998" s="65">
        <v>78</v>
      </c>
      <c r="D2998" s="66"/>
      <c r="E2998" s="67"/>
      <c r="F2998" s="68"/>
      <c r="G2998" s="66"/>
      <c r="H2998" s="67"/>
      <c r="I2998" s="67"/>
      <c r="J2998" s="67"/>
      <c r="K2998" s="67"/>
      <c r="L2998" s="69"/>
      <c r="M2998" s="70"/>
      <c r="N2998" s="71"/>
    </row>
    <row r="2999" spans="1:14" ht="15.75" thickBot="1">
      <c r="A2999" s="1">
        <f t="shared" si="486"/>
        <v>290079</v>
      </c>
      <c r="B2999" s="1">
        <f t="shared" si="487"/>
        <v>29</v>
      </c>
      <c r="C2999" s="65">
        <v>79</v>
      </c>
      <c r="D2999" s="72"/>
      <c r="E2999" s="73"/>
      <c r="F2999" s="74"/>
      <c r="G2999" s="72"/>
      <c r="H2999" s="73"/>
      <c r="I2999" s="73"/>
      <c r="J2999" s="73"/>
      <c r="K2999" s="73"/>
      <c r="L2999" s="75"/>
      <c r="M2999" s="76"/>
      <c r="N2999" s="77"/>
    </row>
    <row r="3000" spans="1:14" ht="19.5" thickTop="1" thickBot="1">
      <c r="A3000" s="1">
        <f t="shared" si="486"/>
        <v>290080</v>
      </c>
      <c r="B3000" s="1">
        <f t="shared" si="487"/>
        <v>29</v>
      </c>
      <c r="C3000" s="65">
        <v>80</v>
      </c>
      <c r="D3000" s="78">
        <f>SUM(D2993:D2999)</f>
        <v>0</v>
      </c>
      <c r="E3000" s="79">
        <f t="shared" ref="E3000:K3000" si="489">SUM(E2993:E2999)</f>
        <v>0</v>
      </c>
      <c r="F3000" s="80">
        <f t="shared" si="489"/>
        <v>0</v>
      </c>
      <c r="G3000" s="78">
        <f t="shared" si="489"/>
        <v>0</v>
      </c>
      <c r="H3000" s="79">
        <f t="shared" si="489"/>
        <v>0</v>
      </c>
      <c r="I3000" s="79">
        <f t="shared" si="489"/>
        <v>0</v>
      </c>
      <c r="J3000" s="79">
        <f t="shared" si="489"/>
        <v>0</v>
      </c>
      <c r="K3000" s="79">
        <f t="shared" si="489"/>
        <v>0</v>
      </c>
      <c r="L3000" s="159" t="s">
        <v>104</v>
      </c>
      <c r="M3000" s="160"/>
      <c r="N3000" s="161"/>
    </row>
    <row r="3001" spans="1:14" ht="15.75" thickTop="1">
      <c r="A3001" s="1">
        <f t="shared" si="486"/>
        <v>290081</v>
      </c>
      <c r="B3001" s="1">
        <f t="shared" si="487"/>
        <v>29</v>
      </c>
      <c r="C3001" s="65">
        <v>81</v>
      </c>
      <c r="D3001" s="66"/>
      <c r="E3001" s="67"/>
      <c r="F3001" s="68"/>
      <c r="G3001" s="66"/>
      <c r="H3001" s="67"/>
      <c r="I3001" s="67"/>
      <c r="J3001" s="67"/>
      <c r="K3001" s="67"/>
      <c r="L3001" s="69"/>
      <c r="M3001" s="70"/>
      <c r="N3001" s="71"/>
    </row>
    <row r="3002" spans="1:14" ht="15">
      <c r="A3002" s="1">
        <f t="shared" si="486"/>
        <v>290082</v>
      </c>
      <c r="B3002" s="1">
        <f t="shared" si="487"/>
        <v>29</v>
      </c>
      <c r="C3002" s="65">
        <v>82</v>
      </c>
      <c r="D3002" s="66"/>
      <c r="E3002" s="67"/>
      <c r="F3002" s="68"/>
      <c r="G3002" s="66"/>
      <c r="H3002" s="67"/>
      <c r="I3002" s="67"/>
      <c r="J3002" s="67"/>
      <c r="K3002" s="67"/>
      <c r="L3002" s="69"/>
      <c r="M3002" s="70"/>
      <c r="N3002" s="71"/>
    </row>
    <row r="3003" spans="1:14" ht="15">
      <c r="A3003" s="1">
        <f t="shared" si="486"/>
        <v>290083</v>
      </c>
      <c r="B3003" s="1">
        <f t="shared" si="487"/>
        <v>29</v>
      </c>
      <c r="C3003" s="65">
        <v>83</v>
      </c>
      <c r="D3003" s="66"/>
      <c r="E3003" s="67"/>
      <c r="F3003" s="68"/>
      <c r="G3003" s="66"/>
      <c r="H3003" s="67"/>
      <c r="I3003" s="67"/>
      <c r="J3003" s="67"/>
      <c r="K3003" s="67"/>
      <c r="L3003" s="69"/>
      <c r="M3003" s="70"/>
      <c r="N3003" s="71"/>
    </row>
    <row r="3004" spans="1:14" ht="15">
      <c r="A3004" s="1">
        <f t="shared" si="486"/>
        <v>290084</v>
      </c>
      <c r="B3004" s="1">
        <f t="shared" si="487"/>
        <v>29</v>
      </c>
      <c r="C3004" s="65">
        <v>84</v>
      </c>
      <c r="D3004" s="66"/>
      <c r="E3004" s="67"/>
      <c r="F3004" s="68"/>
      <c r="G3004" s="66"/>
      <c r="H3004" s="67"/>
      <c r="I3004" s="67"/>
      <c r="J3004" s="67"/>
      <c r="K3004" s="67"/>
      <c r="L3004" s="69"/>
      <c r="M3004" s="70"/>
      <c r="N3004" s="71"/>
    </row>
    <row r="3005" spans="1:14" ht="15">
      <c r="A3005" s="1">
        <f t="shared" si="486"/>
        <v>290085</v>
      </c>
      <c r="B3005" s="1">
        <f t="shared" si="487"/>
        <v>29</v>
      </c>
      <c r="C3005" s="65">
        <v>85</v>
      </c>
      <c r="D3005" s="66"/>
      <c r="E3005" s="67"/>
      <c r="F3005" s="68"/>
      <c r="G3005" s="66"/>
      <c r="H3005" s="67"/>
      <c r="I3005" s="67"/>
      <c r="J3005" s="67"/>
      <c r="K3005" s="67"/>
      <c r="L3005" s="69"/>
      <c r="M3005" s="70"/>
      <c r="N3005" s="71"/>
    </row>
    <row r="3006" spans="1:14" ht="15">
      <c r="A3006" s="1">
        <f t="shared" si="486"/>
        <v>290086</v>
      </c>
      <c r="B3006" s="1">
        <f t="shared" si="487"/>
        <v>29</v>
      </c>
      <c r="C3006" s="65">
        <v>86</v>
      </c>
      <c r="D3006" s="66"/>
      <c r="E3006" s="67"/>
      <c r="F3006" s="68"/>
      <c r="G3006" s="66"/>
      <c r="H3006" s="67"/>
      <c r="I3006" s="67"/>
      <c r="J3006" s="67"/>
      <c r="K3006" s="67"/>
      <c r="L3006" s="69"/>
      <c r="M3006" s="70"/>
      <c r="N3006" s="71"/>
    </row>
    <row r="3007" spans="1:14" ht="15.75" thickBot="1">
      <c r="A3007" s="1">
        <f t="shared" si="486"/>
        <v>290087</v>
      </c>
      <c r="B3007" s="1">
        <f t="shared" si="487"/>
        <v>29</v>
      </c>
      <c r="C3007" s="65">
        <v>87</v>
      </c>
      <c r="D3007" s="72"/>
      <c r="E3007" s="73"/>
      <c r="F3007" s="74"/>
      <c r="G3007" s="72"/>
      <c r="H3007" s="73"/>
      <c r="I3007" s="73"/>
      <c r="J3007" s="73"/>
      <c r="K3007" s="73"/>
      <c r="L3007" s="75"/>
      <c r="M3007" s="76"/>
      <c r="N3007" s="77"/>
    </row>
    <row r="3008" spans="1:14" ht="19.5" thickTop="1" thickBot="1">
      <c r="A3008" s="1">
        <f t="shared" si="486"/>
        <v>290088</v>
      </c>
      <c r="B3008" s="1">
        <f t="shared" si="487"/>
        <v>29</v>
      </c>
      <c r="C3008" s="65">
        <v>88</v>
      </c>
      <c r="D3008" s="78">
        <f>SUM(D3001:D3007)</f>
        <v>0</v>
      </c>
      <c r="E3008" s="79">
        <f t="shared" ref="E3008:K3008" si="490">SUM(E3001:E3007)</f>
        <v>0</v>
      </c>
      <c r="F3008" s="80">
        <f t="shared" si="490"/>
        <v>0</v>
      </c>
      <c r="G3008" s="78">
        <f t="shared" si="490"/>
        <v>0</v>
      </c>
      <c r="H3008" s="79">
        <f t="shared" si="490"/>
        <v>0</v>
      </c>
      <c r="I3008" s="79">
        <f t="shared" si="490"/>
        <v>0</v>
      </c>
      <c r="J3008" s="79">
        <f t="shared" si="490"/>
        <v>0</v>
      </c>
      <c r="K3008" s="79">
        <f t="shared" si="490"/>
        <v>0</v>
      </c>
      <c r="L3008" s="159" t="s">
        <v>105</v>
      </c>
      <c r="M3008" s="160"/>
      <c r="N3008" s="161"/>
    </row>
    <row r="3009" spans="1:14" ht="15.75" thickTop="1">
      <c r="A3009" s="1">
        <f t="shared" si="486"/>
        <v>290089</v>
      </c>
      <c r="B3009" s="1">
        <f t="shared" si="487"/>
        <v>29</v>
      </c>
      <c r="C3009" s="65">
        <v>89</v>
      </c>
      <c r="D3009" s="66"/>
      <c r="E3009" s="67"/>
      <c r="F3009" s="68"/>
      <c r="G3009" s="66"/>
      <c r="H3009" s="67"/>
      <c r="I3009" s="67"/>
      <c r="J3009" s="67"/>
      <c r="K3009" s="67"/>
      <c r="L3009" s="69"/>
      <c r="M3009" s="70"/>
      <c r="N3009" s="71"/>
    </row>
    <row r="3010" spans="1:14" ht="15">
      <c r="A3010" s="1">
        <f t="shared" si="486"/>
        <v>290090</v>
      </c>
      <c r="B3010" s="1">
        <f t="shared" si="487"/>
        <v>29</v>
      </c>
      <c r="C3010" s="65">
        <v>90</v>
      </c>
      <c r="D3010" s="66"/>
      <c r="E3010" s="67"/>
      <c r="F3010" s="68"/>
      <c r="G3010" s="66"/>
      <c r="H3010" s="67"/>
      <c r="I3010" s="67"/>
      <c r="J3010" s="67"/>
      <c r="K3010" s="67"/>
      <c r="L3010" s="69"/>
      <c r="M3010" s="70"/>
      <c r="N3010" s="71"/>
    </row>
    <row r="3011" spans="1:14" ht="15">
      <c r="A3011" s="1">
        <f t="shared" si="486"/>
        <v>290091</v>
      </c>
      <c r="B3011" s="1">
        <f t="shared" si="487"/>
        <v>29</v>
      </c>
      <c r="C3011" s="65">
        <v>91</v>
      </c>
      <c r="D3011" s="66"/>
      <c r="E3011" s="67"/>
      <c r="F3011" s="68"/>
      <c r="G3011" s="66"/>
      <c r="H3011" s="67"/>
      <c r="I3011" s="67"/>
      <c r="J3011" s="67"/>
      <c r="K3011" s="67"/>
      <c r="L3011" s="69"/>
      <c r="M3011" s="70"/>
      <c r="N3011" s="71"/>
    </row>
    <row r="3012" spans="1:14" ht="15">
      <c r="A3012" s="1">
        <f t="shared" si="486"/>
        <v>290092</v>
      </c>
      <c r="B3012" s="1">
        <f t="shared" si="487"/>
        <v>29</v>
      </c>
      <c r="C3012" s="65">
        <v>92</v>
      </c>
      <c r="D3012" s="66"/>
      <c r="E3012" s="67"/>
      <c r="F3012" s="68"/>
      <c r="G3012" s="66"/>
      <c r="H3012" s="67"/>
      <c r="I3012" s="67"/>
      <c r="J3012" s="67"/>
      <c r="K3012" s="67"/>
      <c r="L3012" s="69"/>
      <c r="M3012" s="70"/>
      <c r="N3012" s="71"/>
    </row>
    <row r="3013" spans="1:14" ht="15">
      <c r="A3013" s="1">
        <f t="shared" si="486"/>
        <v>290093</v>
      </c>
      <c r="B3013" s="1">
        <f t="shared" si="487"/>
        <v>29</v>
      </c>
      <c r="C3013" s="65">
        <v>93</v>
      </c>
      <c r="D3013" s="66"/>
      <c r="E3013" s="67"/>
      <c r="F3013" s="68"/>
      <c r="G3013" s="66"/>
      <c r="H3013" s="67"/>
      <c r="I3013" s="67"/>
      <c r="J3013" s="67"/>
      <c r="K3013" s="67"/>
      <c r="L3013" s="69"/>
      <c r="M3013" s="70"/>
      <c r="N3013" s="71"/>
    </row>
    <row r="3014" spans="1:14" ht="15">
      <c r="A3014" s="1">
        <f t="shared" si="486"/>
        <v>290094</v>
      </c>
      <c r="B3014" s="1">
        <f t="shared" si="487"/>
        <v>29</v>
      </c>
      <c r="C3014" s="65">
        <v>94</v>
      </c>
      <c r="D3014" s="66"/>
      <c r="E3014" s="67"/>
      <c r="F3014" s="68"/>
      <c r="G3014" s="66"/>
      <c r="H3014" s="67"/>
      <c r="I3014" s="67"/>
      <c r="J3014" s="67"/>
      <c r="K3014" s="67"/>
      <c r="L3014" s="69"/>
      <c r="M3014" s="70"/>
      <c r="N3014" s="71"/>
    </row>
    <row r="3015" spans="1:14" ht="15.75" thickBot="1">
      <c r="A3015" s="1">
        <f t="shared" si="486"/>
        <v>290095</v>
      </c>
      <c r="B3015" s="1">
        <f t="shared" si="487"/>
        <v>29</v>
      </c>
      <c r="C3015" s="65">
        <v>95</v>
      </c>
      <c r="D3015" s="72"/>
      <c r="E3015" s="73"/>
      <c r="F3015" s="74"/>
      <c r="G3015" s="72"/>
      <c r="H3015" s="73"/>
      <c r="I3015" s="73"/>
      <c r="J3015" s="73"/>
      <c r="K3015" s="73"/>
      <c r="L3015" s="75"/>
      <c r="M3015" s="76"/>
      <c r="N3015" s="77"/>
    </row>
    <row r="3016" spans="1:14" ht="19.5" thickTop="1" thickBot="1">
      <c r="A3016" s="1">
        <f>VALUE(TRIM(B3016&amp;"00"&amp;C3016))</f>
        <v>290096</v>
      </c>
      <c r="B3016" s="1">
        <f t="shared" si="487"/>
        <v>29</v>
      </c>
      <c r="C3016" s="65">
        <v>96</v>
      </c>
      <c r="D3016" s="78">
        <f>SUM(D3009:D3015)</f>
        <v>0</v>
      </c>
      <c r="E3016" s="79">
        <f t="shared" ref="E3016:K3016" si="491">SUM(E3009:E3015)</f>
        <v>0</v>
      </c>
      <c r="F3016" s="80">
        <f t="shared" si="491"/>
        <v>0</v>
      </c>
      <c r="G3016" s="78">
        <f t="shared" si="491"/>
        <v>0</v>
      </c>
      <c r="H3016" s="79">
        <f t="shared" si="491"/>
        <v>0</v>
      </c>
      <c r="I3016" s="79">
        <f t="shared" si="491"/>
        <v>0</v>
      </c>
      <c r="J3016" s="79">
        <f t="shared" si="491"/>
        <v>0</v>
      </c>
      <c r="K3016" s="79">
        <f t="shared" si="491"/>
        <v>0</v>
      </c>
      <c r="L3016" s="159" t="s">
        <v>106</v>
      </c>
      <c r="M3016" s="160"/>
      <c r="N3016" s="161"/>
    </row>
    <row r="3017" spans="1:14" ht="16.5" customHeight="1" thickTop="1" thickBot="1">
      <c r="A3017" s="1">
        <f>VALUE(TRIM(B3017&amp;"00"&amp;C3017))</f>
        <v>290097</v>
      </c>
      <c r="B3017" s="1">
        <f t="shared" si="487"/>
        <v>29</v>
      </c>
      <c r="C3017" s="82">
        <v>97</v>
      </c>
      <c r="D3017" s="78">
        <f t="shared" ref="D3017:K3017" si="492">D2928+D2936+D2944+D2952+D2960+D2968+D2976+D2984+D2992+D3000+D3008+D3016</f>
        <v>0</v>
      </c>
      <c r="E3017" s="79">
        <f t="shared" si="492"/>
        <v>0</v>
      </c>
      <c r="F3017" s="80">
        <f t="shared" si="492"/>
        <v>0</v>
      </c>
      <c r="G3017" s="78">
        <f t="shared" si="492"/>
        <v>0</v>
      </c>
      <c r="H3017" s="79">
        <f t="shared" si="492"/>
        <v>0</v>
      </c>
      <c r="I3017" s="79">
        <f t="shared" si="492"/>
        <v>0</v>
      </c>
      <c r="J3017" s="79">
        <f t="shared" si="492"/>
        <v>0</v>
      </c>
      <c r="K3017" s="79">
        <f t="shared" si="492"/>
        <v>0</v>
      </c>
      <c r="L3017" s="159" t="s">
        <v>107</v>
      </c>
      <c r="M3017" s="160"/>
      <c r="N3017" s="161"/>
    </row>
    <row r="3018" spans="1:14" ht="16.5" customHeight="1" thickTop="1" thickBot="1"/>
    <row r="3019" spans="1:14" ht="15.75" customHeight="1" thickBot="1">
      <c r="I3019" s="39" t="s">
        <v>86</v>
      </c>
      <c r="J3019" s="40" t="str">
        <f>VLOOKUP(D3022,BASIC!$A$8:$H$37,7,0)</f>
        <v>جم</v>
      </c>
      <c r="M3019" s="39" t="s">
        <v>6</v>
      </c>
      <c r="N3019" s="40" t="str">
        <f>VLOOKUP(D3022,BASIC!$A$8:$H$37,4,0)</f>
        <v>استمارة</v>
      </c>
    </row>
    <row r="3020" spans="1:14" ht="16.5" customHeight="1">
      <c r="D3020" s="41" t="s">
        <v>4</v>
      </c>
      <c r="E3020" s="155" t="str">
        <f>VLOOKUP(D3022,BASIC!$A$8:$H$37,2,0)</f>
        <v>انور + نرمين رأفت انور</v>
      </c>
      <c r="F3020" s="156"/>
      <c r="G3020" s="42"/>
      <c r="H3020" s="42"/>
      <c r="I3020" s="43" t="s">
        <v>7</v>
      </c>
      <c r="J3020" s="44">
        <f>VLOOKUP(D3022,BASIC!$A$8:$H$37,5,0)</f>
        <v>2006</v>
      </c>
      <c r="M3020" s="43" t="s">
        <v>87</v>
      </c>
      <c r="N3020" s="45">
        <f>VLOOKUP(D3022,BASIC!$A$8:$H$37,8,0)</f>
        <v>167653</v>
      </c>
    </row>
    <row r="3021" spans="1:14" ht="16.5" thickBot="1">
      <c r="D3021" s="46" t="s">
        <v>5</v>
      </c>
      <c r="E3021" s="157" t="str">
        <f>VLOOKUP(D3022,BASIC!$A$8:$H$37,3,0)</f>
        <v>E8-108</v>
      </c>
      <c r="F3021" s="158"/>
      <c r="I3021" s="47" t="s">
        <v>88</v>
      </c>
      <c r="J3021" s="48">
        <f>VLOOKUP(D3022,BASIC!$A$8:$H$37,6,0)</f>
        <v>236035</v>
      </c>
      <c r="M3021" s="47" t="s">
        <v>89</v>
      </c>
      <c r="N3021" s="48">
        <f>N3020+SUM(D3121:F3121)-SUM(G3121:K3121)</f>
        <v>167653</v>
      </c>
    </row>
    <row r="3022" spans="1:14" ht="21.75" customHeight="1" thickBot="1">
      <c r="D3022" s="49">
        <f>D2918+1</f>
        <v>30</v>
      </c>
      <c r="E3022" s="50"/>
      <c r="F3022" s="50"/>
      <c r="G3022" s="50"/>
      <c r="H3022" s="50"/>
      <c r="I3022" s="50"/>
      <c r="J3022" s="50"/>
      <c r="K3022" s="50"/>
      <c r="L3022" s="50"/>
      <c r="M3022" s="50"/>
      <c r="N3022" s="51"/>
    </row>
    <row r="3023" spans="1:14" ht="15" customHeight="1">
      <c r="D3023" s="52" t="s">
        <v>11</v>
      </c>
      <c r="E3023" s="53"/>
      <c r="F3023" s="54"/>
      <c r="G3023" s="52" t="s">
        <v>12</v>
      </c>
      <c r="H3023" s="53"/>
      <c r="I3023" s="53"/>
      <c r="J3023" s="53"/>
      <c r="K3023" s="55"/>
      <c r="L3023" s="56" t="s">
        <v>90</v>
      </c>
      <c r="M3023" s="56" t="s">
        <v>91</v>
      </c>
      <c r="N3023" s="57" t="s">
        <v>92</v>
      </c>
    </row>
    <row r="3024" spans="1:14" ht="15">
      <c r="D3024" s="60" t="s">
        <v>14</v>
      </c>
      <c r="E3024" s="61" t="s">
        <v>15</v>
      </c>
      <c r="F3024" s="62" t="s">
        <v>16</v>
      </c>
      <c r="G3024" s="60" t="s">
        <v>17</v>
      </c>
      <c r="H3024" s="61" t="s">
        <v>18</v>
      </c>
      <c r="I3024" s="61" t="s">
        <v>19</v>
      </c>
      <c r="J3024" s="61" t="s">
        <v>20</v>
      </c>
      <c r="K3024" s="61" t="s">
        <v>21</v>
      </c>
      <c r="L3024" s="63"/>
      <c r="M3024" s="63"/>
      <c r="N3024" s="64"/>
    </row>
    <row r="3025" spans="1:14" ht="15">
      <c r="A3025" s="1">
        <f>VALUE(TRIM(B3025&amp;"00"&amp;C3025))</f>
        <v>30001</v>
      </c>
      <c r="B3025" s="1">
        <f>VLOOKUP(D3022,BASIC!$A$8:$T$37,20,0)</f>
        <v>30</v>
      </c>
      <c r="C3025" s="65">
        <v>1</v>
      </c>
      <c r="D3025" s="66"/>
      <c r="E3025" s="67"/>
      <c r="F3025" s="68"/>
      <c r="G3025" s="66"/>
      <c r="H3025" s="67"/>
      <c r="I3025" s="67"/>
      <c r="J3025" s="67"/>
      <c r="K3025" s="67"/>
      <c r="L3025" s="69"/>
      <c r="M3025" s="70"/>
      <c r="N3025" s="71"/>
    </row>
    <row r="3026" spans="1:14" ht="15">
      <c r="A3026" s="1">
        <f t="shared" ref="A3026:A3089" si="493">VALUE(TRIM(B3026&amp;"00"&amp;C3026))</f>
        <v>30002</v>
      </c>
      <c r="B3026" s="1">
        <f>B3025</f>
        <v>30</v>
      </c>
      <c r="C3026" s="65">
        <v>2</v>
      </c>
      <c r="D3026" s="66"/>
      <c r="E3026" s="67"/>
      <c r="F3026" s="68"/>
      <c r="G3026" s="66"/>
      <c r="H3026" s="67"/>
      <c r="I3026" s="67"/>
      <c r="J3026" s="67"/>
      <c r="K3026" s="67"/>
      <c r="L3026" s="69"/>
      <c r="M3026" s="70"/>
      <c r="N3026" s="71"/>
    </row>
    <row r="3027" spans="1:14" ht="15">
      <c r="A3027" s="1">
        <f t="shared" si="493"/>
        <v>30003</v>
      </c>
      <c r="B3027" s="1">
        <f t="shared" ref="B3027:B3090" si="494">B3026</f>
        <v>30</v>
      </c>
      <c r="C3027" s="65">
        <v>3</v>
      </c>
      <c r="D3027" s="66"/>
      <c r="E3027" s="67"/>
      <c r="F3027" s="68"/>
      <c r="G3027" s="66"/>
      <c r="H3027" s="67"/>
      <c r="I3027" s="67"/>
      <c r="J3027" s="67"/>
      <c r="K3027" s="67"/>
      <c r="L3027" s="69"/>
      <c r="M3027" s="70"/>
      <c r="N3027" s="71"/>
    </row>
    <row r="3028" spans="1:14" ht="15">
      <c r="A3028" s="1">
        <f t="shared" si="493"/>
        <v>30004</v>
      </c>
      <c r="B3028" s="1">
        <f t="shared" si="494"/>
        <v>30</v>
      </c>
      <c r="C3028" s="65">
        <v>4</v>
      </c>
      <c r="D3028" s="66"/>
      <c r="E3028" s="67"/>
      <c r="F3028" s="68"/>
      <c r="G3028" s="66"/>
      <c r="H3028" s="67"/>
      <c r="I3028" s="67"/>
      <c r="J3028" s="67"/>
      <c r="K3028" s="67"/>
      <c r="L3028" s="69"/>
      <c r="M3028" s="70"/>
      <c r="N3028" s="71"/>
    </row>
    <row r="3029" spans="1:14" ht="15">
      <c r="A3029" s="1">
        <f t="shared" si="493"/>
        <v>30005</v>
      </c>
      <c r="B3029" s="1">
        <f t="shared" si="494"/>
        <v>30</v>
      </c>
      <c r="C3029" s="65">
        <v>5</v>
      </c>
      <c r="D3029" s="66"/>
      <c r="E3029" s="67"/>
      <c r="F3029" s="68"/>
      <c r="G3029" s="66"/>
      <c r="H3029" s="67"/>
      <c r="I3029" s="67"/>
      <c r="J3029" s="67"/>
      <c r="K3029" s="67"/>
      <c r="L3029" s="69"/>
      <c r="M3029" s="70"/>
      <c r="N3029" s="71"/>
    </row>
    <row r="3030" spans="1:14" ht="15">
      <c r="A3030" s="1">
        <f t="shared" si="493"/>
        <v>30006</v>
      </c>
      <c r="B3030" s="1">
        <f t="shared" si="494"/>
        <v>30</v>
      </c>
      <c r="C3030" s="65">
        <v>6</v>
      </c>
      <c r="D3030" s="66"/>
      <c r="E3030" s="67"/>
      <c r="F3030" s="68"/>
      <c r="G3030" s="66"/>
      <c r="H3030" s="67"/>
      <c r="I3030" s="67"/>
      <c r="J3030" s="67"/>
      <c r="K3030" s="67"/>
      <c r="L3030" s="69"/>
      <c r="M3030" s="70"/>
      <c r="N3030" s="71"/>
    </row>
    <row r="3031" spans="1:14" ht="15.75" thickBot="1">
      <c r="A3031" s="1">
        <f t="shared" si="493"/>
        <v>30007</v>
      </c>
      <c r="B3031" s="1">
        <f t="shared" si="494"/>
        <v>30</v>
      </c>
      <c r="C3031" s="65">
        <v>7</v>
      </c>
      <c r="D3031" s="72"/>
      <c r="E3031" s="73"/>
      <c r="F3031" s="74"/>
      <c r="G3031" s="72"/>
      <c r="H3031" s="73"/>
      <c r="I3031" s="73"/>
      <c r="J3031" s="73"/>
      <c r="K3031" s="73"/>
      <c r="L3031" s="75"/>
      <c r="M3031" s="76"/>
      <c r="N3031" s="77"/>
    </row>
    <row r="3032" spans="1:14" ht="19.5" thickTop="1" thickBot="1">
      <c r="A3032" s="1">
        <f t="shared" si="493"/>
        <v>30008</v>
      </c>
      <c r="B3032" s="1">
        <f t="shared" si="494"/>
        <v>30</v>
      </c>
      <c r="C3032" s="65">
        <v>8</v>
      </c>
      <c r="D3032" s="78">
        <f>SUM(D3025:D3031)</f>
        <v>0</v>
      </c>
      <c r="E3032" s="79">
        <f t="shared" ref="E3032:K3032" si="495">SUM(E3025:E3031)</f>
        <v>0</v>
      </c>
      <c r="F3032" s="80">
        <f t="shared" si="495"/>
        <v>0</v>
      </c>
      <c r="G3032" s="78">
        <f t="shared" si="495"/>
        <v>0</v>
      </c>
      <c r="H3032" s="79">
        <f t="shared" si="495"/>
        <v>0</v>
      </c>
      <c r="I3032" s="79">
        <f t="shared" si="495"/>
        <v>0</v>
      </c>
      <c r="J3032" s="79">
        <f t="shared" si="495"/>
        <v>0</v>
      </c>
      <c r="K3032" s="79">
        <f t="shared" si="495"/>
        <v>0</v>
      </c>
      <c r="L3032" s="159" t="s">
        <v>95</v>
      </c>
      <c r="M3032" s="160"/>
      <c r="N3032" s="161"/>
    </row>
    <row r="3033" spans="1:14" ht="15.75" thickTop="1">
      <c r="A3033" s="1">
        <f t="shared" si="493"/>
        <v>30009</v>
      </c>
      <c r="B3033" s="1">
        <f t="shared" si="494"/>
        <v>30</v>
      </c>
      <c r="C3033" s="65">
        <v>9</v>
      </c>
      <c r="D3033" s="66"/>
      <c r="E3033" s="67"/>
      <c r="F3033" s="68"/>
      <c r="G3033" s="66"/>
      <c r="H3033" s="67"/>
      <c r="I3033" s="67"/>
      <c r="J3033" s="67"/>
      <c r="K3033" s="67"/>
      <c r="L3033" s="69"/>
      <c r="M3033" s="70"/>
      <c r="N3033" s="71"/>
    </row>
    <row r="3034" spans="1:14" ht="15">
      <c r="A3034" s="1">
        <f t="shared" si="493"/>
        <v>300010</v>
      </c>
      <c r="B3034" s="1">
        <f t="shared" si="494"/>
        <v>30</v>
      </c>
      <c r="C3034" s="65">
        <v>10</v>
      </c>
      <c r="D3034" s="66"/>
      <c r="E3034" s="67"/>
      <c r="F3034" s="68"/>
      <c r="G3034" s="66"/>
      <c r="H3034" s="67"/>
      <c r="I3034" s="67"/>
      <c r="J3034" s="67"/>
      <c r="K3034" s="67"/>
      <c r="L3034" s="69"/>
      <c r="M3034" s="70"/>
      <c r="N3034" s="71"/>
    </row>
    <row r="3035" spans="1:14" ht="15">
      <c r="A3035" s="1">
        <f t="shared" si="493"/>
        <v>300011</v>
      </c>
      <c r="B3035" s="1">
        <f t="shared" si="494"/>
        <v>30</v>
      </c>
      <c r="C3035" s="65">
        <v>11</v>
      </c>
      <c r="D3035" s="66"/>
      <c r="E3035" s="67"/>
      <c r="F3035" s="68"/>
      <c r="G3035" s="66"/>
      <c r="H3035" s="67"/>
      <c r="I3035" s="67"/>
      <c r="J3035" s="67"/>
      <c r="K3035" s="67"/>
      <c r="L3035" s="69"/>
      <c r="M3035" s="70"/>
      <c r="N3035" s="71"/>
    </row>
    <row r="3036" spans="1:14" ht="15">
      <c r="A3036" s="1">
        <f t="shared" si="493"/>
        <v>300012</v>
      </c>
      <c r="B3036" s="1">
        <f t="shared" si="494"/>
        <v>30</v>
      </c>
      <c r="C3036" s="65">
        <v>12</v>
      </c>
      <c r="D3036" s="66"/>
      <c r="E3036" s="67"/>
      <c r="F3036" s="68"/>
      <c r="G3036" s="66"/>
      <c r="H3036" s="67"/>
      <c r="I3036" s="67"/>
      <c r="J3036" s="67"/>
      <c r="K3036" s="67"/>
      <c r="L3036" s="69"/>
      <c r="M3036" s="70"/>
      <c r="N3036" s="71"/>
    </row>
    <row r="3037" spans="1:14" ht="15">
      <c r="A3037" s="1">
        <f t="shared" si="493"/>
        <v>300013</v>
      </c>
      <c r="B3037" s="1">
        <f t="shared" si="494"/>
        <v>30</v>
      </c>
      <c r="C3037" s="65">
        <v>13</v>
      </c>
      <c r="D3037" s="66"/>
      <c r="E3037" s="67"/>
      <c r="F3037" s="68"/>
      <c r="G3037" s="66"/>
      <c r="H3037" s="67"/>
      <c r="I3037" s="67"/>
      <c r="J3037" s="67"/>
      <c r="K3037" s="67"/>
      <c r="L3037" s="69"/>
      <c r="M3037" s="70"/>
      <c r="N3037" s="71"/>
    </row>
    <row r="3038" spans="1:14" ht="15">
      <c r="A3038" s="1">
        <f t="shared" si="493"/>
        <v>300014</v>
      </c>
      <c r="B3038" s="1">
        <f t="shared" si="494"/>
        <v>30</v>
      </c>
      <c r="C3038" s="65">
        <v>14</v>
      </c>
      <c r="D3038" s="66"/>
      <c r="E3038" s="67"/>
      <c r="F3038" s="68"/>
      <c r="G3038" s="66"/>
      <c r="H3038" s="67"/>
      <c r="I3038" s="67"/>
      <c r="J3038" s="67"/>
      <c r="K3038" s="67"/>
      <c r="L3038" s="69"/>
      <c r="M3038" s="70"/>
      <c r="N3038" s="71"/>
    </row>
    <row r="3039" spans="1:14" ht="15.75" thickBot="1">
      <c r="A3039" s="1">
        <f t="shared" si="493"/>
        <v>300015</v>
      </c>
      <c r="B3039" s="1">
        <f t="shared" si="494"/>
        <v>30</v>
      </c>
      <c r="C3039" s="65">
        <v>15</v>
      </c>
      <c r="D3039" s="72"/>
      <c r="E3039" s="73"/>
      <c r="F3039" s="74"/>
      <c r="G3039" s="72"/>
      <c r="H3039" s="73"/>
      <c r="I3039" s="73"/>
      <c r="J3039" s="73"/>
      <c r="K3039" s="73"/>
      <c r="L3039" s="75"/>
      <c r="M3039" s="76"/>
      <c r="N3039" s="77"/>
    </row>
    <row r="3040" spans="1:14" ht="19.5" thickTop="1" thickBot="1">
      <c r="A3040" s="1">
        <f t="shared" si="493"/>
        <v>300016</v>
      </c>
      <c r="B3040" s="1">
        <f t="shared" si="494"/>
        <v>30</v>
      </c>
      <c r="C3040" s="65">
        <v>16</v>
      </c>
      <c r="D3040" s="78">
        <f>SUM(D3033:D3039)</f>
        <v>0</v>
      </c>
      <c r="E3040" s="79">
        <f t="shared" ref="E3040:K3040" si="496">SUM(E3033:E3039)</f>
        <v>0</v>
      </c>
      <c r="F3040" s="80">
        <f t="shared" si="496"/>
        <v>0</v>
      </c>
      <c r="G3040" s="78">
        <f t="shared" si="496"/>
        <v>0</v>
      </c>
      <c r="H3040" s="79">
        <f t="shared" si="496"/>
        <v>0</v>
      </c>
      <c r="I3040" s="79">
        <f t="shared" si="496"/>
        <v>0</v>
      </c>
      <c r="J3040" s="79">
        <f t="shared" si="496"/>
        <v>0</v>
      </c>
      <c r="K3040" s="79">
        <f t="shared" si="496"/>
        <v>0</v>
      </c>
      <c r="L3040" s="159" t="s">
        <v>96</v>
      </c>
      <c r="M3040" s="160"/>
      <c r="N3040" s="161"/>
    </row>
    <row r="3041" spans="1:14" ht="15.75" thickTop="1">
      <c r="A3041" s="1">
        <f t="shared" si="493"/>
        <v>300017</v>
      </c>
      <c r="B3041" s="1">
        <f t="shared" si="494"/>
        <v>30</v>
      </c>
      <c r="C3041" s="65">
        <v>17</v>
      </c>
      <c r="D3041" s="66"/>
      <c r="E3041" s="67"/>
      <c r="F3041" s="68"/>
      <c r="G3041" s="66"/>
      <c r="H3041" s="67"/>
      <c r="I3041" s="67"/>
      <c r="J3041" s="67"/>
      <c r="K3041" s="67"/>
      <c r="L3041" s="69"/>
      <c r="M3041" s="70"/>
      <c r="N3041" s="71"/>
    </row>
    <row r="3042" spans="1:14" ht="15">
      <c r="A3042" s="1">
        <f t="shared" si="493"/>
        <v>300018</v>
      </c>
      <c r="B3042" s="1">
        <f t="shared" si="494"/>
        <v>30</v>
      </c>
      <c r="C3042" s="65">
        <v>18</v>
      </c>
      <c r="D3042" s="66"/>
      <c r="E3042" s="67"/>
      <c r="F3042" s="68"/>
      <c r="G3042" s="66"/>
      <c r="H3042" s="67"/>
      <c r="I3042" s="67"/>
      <c r="J3042" s="67"/>
      <c r="K3042" s="67"/>
      <c r="L3042" s="69"/>
      <c r="M3042" s="70"/>
      <c r="N3042" s="71"/>
    </row>
    <row r="3043" spans="1:14" ht="15">
      <c r="A3043" s="1">
        <f t="shared" si="493"/>
        <v>300019</v>
      </c>
      <c r="B3043" s="1">
        <f t="shared" si="494"/>
        <v>30</v>
      </c>
      <c r="C3043" s="65">
        <v>19</v>
      </c>
      <c r="D3043" s="66"/>
      <c r="E3043" s="67"/>
      <c r="F3043" s="68"/>
      <c r="G3043" s="66"/>
      <c r="H3043" s="67"/>
      <c r="I3043" s="67"/>
      <c r="J3043" s="67"/>
      <c r="K3043" s="67"/>
      <c r="L3043" s="69"/>
      <c r="M3043" s="70"/>
      <c r="N3043" s="71"/>
    </row>
    <row r="3044" spans="1:14" ht="15">
      <c r="A3044" s="1">
        <f t="shared" si="493"/>
        <v>300020</v>
      </c>
      <c r="B3044" s="1">
        <f t="shared" si="494"/>
        <v>30</v>
      </c>
      <c r="C3044" s="65">
        <v>20</v>
      </c>
      <c r="D3044" s="66"/>
      <c r="E3044" s="67"/>
      <c r="F3044" s="68"/>
      <c r="G3044" s="66"/>
      <c r="H3044" s="67"/>
      <c r="I3044" s="67"/>
      <c r="J3044" s="67"/>
      <c r="K3044" s="67"/>
      <c r="L3044" s="69"/>
      <c r="M3044" s="70"/>
      <c r="N3044" s="71"/>
    </row>
    <row r="3045" spans="1:14" ht="15">
      <c r="A3045" s="1">
        <f t="shared" si="493"/>
        <v>300021</v>
      </c>
      <c r="B3045" s="1">
        <f t="shared" si="494"/>
        <v>30</v>
      </c>
      <c r="C3045" s="65">
        <v>21</v>
      </c>
      <c r="D3045" s="66"/>
      <c r="E3045" s="67"/>
      <c r="F3045" s="68"/>
      <c r="G3045" s="66"/>
      <c r="H3045" s="67"/>
      <c r="I3045" s="67"/>
      <c r="J3045" s="67"/>
      <c r="K3045" s="67"/>
      <c r="L3045" s="69"/>
      <c r="M3045" s="70"/>
      <c r="N3045" s="71"/>
    </row>
    <row r="3046" spans="1:14" ht="15">
      <c r="A3046" s="1">
        <f t="shared" si="493"/>
        <v>300022</v>
      </c>
      <c r="B3046" s="1">
        <f t="shared" si="494"/>
        <v>30</v>
      </c>
      <c r="C3046" s="65">
        <v>22</v>
      </c>
      <c r="D3046" s="66"/>
      <c r="E3046" s="67"/>
      <c r="F3046" s="68"/>
      <c r="G3046" s="66"/>
      <c r="H3046" s="67"/>
      <c r="I3046" s="67"/>
      <c r="J3046" s="67"/>
      <c r="K3046" s="67"/>
      <c r="L3046" s="69"/>
      <c r="M3046" s="70"/>
      <c r="N3046" s="71"/>
    </row>
    <row r="3047" spans="1:14" ht="15.75" thickBot="1">
      <c r="A3047" s="1">
        <f t="shared" si="493"/>
        <v>300023</v>
      </c>
      <c r="B3047" s="1">
        <f t="shared" si="494"/>
        <v>30</v>
      </c>
      <c r="C3047" s="65">
        <v>23</v>
      </c>
      <c r="D3047" s="72"/>
      <c r="E3047" s="73"/>
      <c r="F3047" s="74"/>
      <c r="G3047" s="72"/>
      <c r="H3047" s="73"/>
      <c r="I3047" s="73"/>
      <c r="J3047" s="73"/>
      <c r="K3047" s="73"/>
      <c r="L3047" s="75"/>
      <c r="M3047" s="76"/>
      <c r="N3047" s="77"/>
    </row>
    <row r="3048" spans="1:14" ht="19.5" thickTop="1" thickBot="1">
      <c r="A3048" s="1">
        <f t="shared" si="493"/>
        <v>300024</v>
      </c>
      <c r="B3048" s="1">
        <f t="shared" si="494"/>
        <v>30</v>
      </c>
      <c r="C3048" s="65">
        <v>24</v>
      </c>
      <c r="D3048" s="78">
        <f>SUM(D3041:D3047)</f>
        <v>0</v>
      </c>
      <c r="E3048" s="79">
        <f t="shared" ref="E3048:K3048" si="497">SUM(E3041:E3047)</f>
        <v>0</v>
      </c>
      <c r="F3048" s="80">
        <f t="shared" si="497"/>
        <v>0</v>
      </c>
      <c r="G3048" s="78">
        <f t="shared" si="497"/>
        <v>0</v>
      </c>
      <c r="H3048" s="79">
        <f t="shared" si="497"/>
        <v>0</v>
      </c>
      <c r="I3048" s="79">
        <f t="shared" si="497"/>
        <v>0</v>
      </c>
      <c r="J3048" s="79">
        <f t="shared" si="497"/>
        <v>0</v>
      </c>
      <c r="K3048" s="79">
        <f t="shared" si="497"/>
        <v>0</v>
      </c>
      <c r="L3048" s="159" t="s">
        <v>97</v>
      </c>
      <c r="M3048" s="160"/>
      <c r="N3048" s="161"/>
    </row>
    <row r="3049" spans="1:14" ht="15.75" thickTop="1">
      <c r="A3049" s="1">
        <f t="shared" si="493"/>
        <v>300025</v>
      </c>
      <c r="B3049" s="1">
        <f t="shared" si="494"/>
        <v>30</v>
      </c>
      <c r="C3049" s="65">
        <v>25</v>
      </c>
      <c r="D3049" s="66"/>
      <c r="E3049" s="67"/>
      <c r="F3049" s="68"/>
      <c r="G3049" s="66"/>
      <c r="H3049" s="67"/>
      <c r="I3049" s="67"/>
      <c r="J3049" s="67"/>
      <c r="K3049" s="67"/>
      <c r="L3049" s="69"/>
      <c r="M3049" s="70"/>
      <c r="N3049" s="71"/>
    </row>
    <row r="3050" spans="1:14" ht="15">
      <c r="A3050" s="1">
        <f t="shared" si="493"/>
        <v>300026</v>
      </c>
      <c r="B3050" s="1">
        <f t="shared" si="494"/>
        <v>30</v>
      </c>
      <c r="C3050" s="65">
        <v>26</v>
      </c>
      <c r="D3050" s="66"/>
      <c r="E3050" s="67"/>
      <c r="F3050" s="68"/>
      <c r="G3050" s="66"/>
      <c r="H3050" s="67"/>
      <c r="I3050" s="67"/>
      <c r="J3050" s="67"/>
      <c r="K3050" s="67"/>
      <c r="L3050" s="69"/>
      <c r="M3050" s="70"/>
      <c r="N3050" s="71"/>
    </row>
    <row r="3051" spans="1:14" ht="15">
      <c r="A3051" s="1">
        <f t="shared" si="493"/>
        <v>300027</v>
      </c>
      <c r="B3051" s="1">
        <f t="shared" si="494"/>
        <v>30</v>
      </c>
      <c r="C3051" s="65">
        <v>27</v>
      </c>
      <c r="D3051" s="66"/>
      <c r="E3051" s="67"/>
      <c r="F3051" s="68"/>
      <c r="G3051" s="66"/>
      <c r="H3051" s="67"/>
      <c r="I3051" s="67"/>
      <c r="J3051" s="67"/>
      <c r="K3051" s="67"/>
      <c r="L3051" s="69"/>
      <c r="M3051" s="70"/>
      <c r="N3051" s="71"/>
    </row>
    <row r="3052" spans="1:14" ht="15">
      <c r="A3052" s="1">
        <f t="shared" si="493"/>
        <v>300028</v>
      </c>
      <c r="B3052" s="1">
        <f t="shared" si="494"/>
        <v>30</v>
      </c>
      <c r="C3052" s="65">
        <v>28</v>
      </c>
      <c r="D3052" s="66"/>
      <c r="E3052" s="67"/>
      <c r="F3052" s="68"/>
      <c r="G3052" s="66"/>
      <c r="H3052" s="67"/>
      <c r="I3052" s="67"/>
      <c r="J3052" s="67"/>
      <c r="K3052" s="67"/>
      <c r="L3052" s="69"/>
      <c r="M3052" s="70"/>
      <c r="N3052" s="71"/>
    </row>
    <row r="3053" spans="1:14" ht="15">
      <c r="A3053" s="1">
        <f t="shared" si="493"/>
        <v>300029</v>
      </c>
      <c r="B3053" s="1">
        <f t="shared" si="494"/>
        <v>30</v>
      </c>
      <c r="C3053" s="65">
        <v>29</v>
      </c>
      <c r="D3053" s="66"/>
      <c r="E3053" s="67"/>
      <c r="F3053" s="68"/>
      <c r="G3053" s="66"/>
      <c r="H3053" s="67"/>
      <c r="I3053" s="67"/>
      <c r="J3053" s="67"/>
      <c r="K3053" s="67"/>
      <c r="L3053" s="69"/>
      <c r="M3053" s="70"/>
      <c r="N3053" s="71"/>
    </row>
    <row r="3054" spans="1:14" ht="15">
      <c r="A3054" s="1">
        <f t="shared" si="493"/>
        <v>300030</v>
      </c>
      <c r="B3054" s="1">
        <f t="shared" si="494"/>
        <v>30</v>
      </c>
      <c r="C3054" s="65">
        <v>30</v>
      </c>
      <c r="D3054" s="66"/>
      <c r="E3054" s="67"/>
      <c r="F3054" s="68"/>
      <c r="G3054" s="66"/>
      <c r="H3054" s="67"/>
      <c r="I3054" s="67"/>
      <c r="J3054" s="67"/>
      <c r="K3054" s="67"/>
      <c r="L3054" s="69"/>
      <c r="M3054" s="70"/>
      <c r="N3054" s="71"/>
    </row>
    <row r="3055" spans="1:14" ht="15.75" thickBot="1">
      <c r="A3055" s="1">
        <f t="shared" si="493"/>
        <v>300031</v>
      </c>
      <c r="B3055" s="1">
        <f t="shared" si="494"/>
        <v>30</v>
      </c>
      <c r="C3055" s="65">
        <v>31</v>
      </c>
      <c r="D3055" s="72"/>
      <c r="E3055" s="73"/>
      <c r="F3055" s="74"/>
      <c r="G3055" s="72"/>
      <c r="H3055" s="73"/>
      <c r="I3055" s="73"/>
      <c r="J3055" s="73"/>
      <c r="K3055" s="73"/>
      <c r="L3055" s="75"/>
      <c r="M3055" s="76"/>
      <c r="N3055" s="77"/>
    </row>
    <row r="3056" spans="1:14" ht="19.5" thickTop="1" thickBot="1">
      <c r="A3056" s="1">
        <f t="shared" si="493"/>
        <v>300032</v>
      </c>
      <c r="B3056" s="1">
        <f t="shared" si="494"/>
        <v>30</v>
      </c>
      <c r="C3056" s="65">
        <v>32</v>
      </c>
      <c r="D3056" s="78">
        <f>SUM(D3049:D3055)</f>
        <v>0</v>
      </c>
      <c r="E3056" s="79">
        <f t="shared" ref="E3056:K3056" si="498">SUM(E3049:E3055)</f>
        <v>0</v>
      </c>
      <c r="F3056" s="80">
        <f t="shared" si="498"/>
        <v>0</v>
      </c>
      <c r="G3056" s="78">
        <f t="shared" si="498"/>
        <v>0</v>
      </c>
      <c r="H3056" s="79">
        <f t="shared" si="498"/>
        <v>0</v>
      </c>
      <c r="I3056" s="79">
        <f t="shared" si="498"/>
        <v>0</v>
      </c>
      <c r="J3056" s="79">
        <f t="shared" si="498"/>
        <v>0</v>
      </c>
      <c r="K3056" s="79">
        <f t="shared" si="498"/>
        <v>0</v>
      </c>
      <c r="L3056" s="159" t="s">
        <v>98</v>
      </c>
      <c r="M3056" s="160"/>
      <c r="N3056" s="161"/>
    </row>
    <row r="3057" spans="1:14" ht="15.75" thickTop="1">
      <c r="A3057" s="1">
        <f t="shared" si="493"/>
        <v>300033</v>
      </c>
      <c r="B3057" s="1">
        <f t="shared" si="494"/>
        <v>30</v>
      </c>
      <c r="C3057" s="65">
        <v>33</v>
      </c>
      <c r="D3057" s="66"/>
      <c r="E3057" s="67"/>
      <c r="F3057" s="68"/>
      <c r="G3057" s="66"/>
      <c r="H3057" s="67"/>
      <c r="I3057" s="67"/>
      <c r="J3057" s="67"/>
      <c r="K3057" s="67"/>
      <c r="L3057" s="69"/>
      <c r="M3057" s="70"/>
      <c r="N3057" s="71"/>
    </row>
    <row r="3058" spans="1:14" ht="15">
      <c r="A3058" s="1">
        <f t="shared" si="493"/>
        <v>300034</v>
      </c>
      <c r="B3058" s="1">
        <f t="shared" si="494"/>
        <v>30</v>
      </c>
      <c r="C3058" s="65">
        <v>34</v>
      </c>
      <c r="D3058" s="66"/>
      <c r="E3058" s="67"/>
      <c r="F3058" s="68"/>
      <c r="G3058" s="66"/>
      <c r="H3058" s="67"/>
      <c r="I3058" s="67"/>
      <c r="J3058" s="67"/>
      <c r="K3058" s="67"/>
      <c r="L3058" s="69"/>
      <c r="M3058" s="70"/>
      <c r="N3058" s="71"/>
    </row>
    <row r="3059" spans="1:14" ht="15">
      <c r="A3059" s="1">
        <f t="shared" si="493"/>
        <v>300035</v>
      </c>
      <c r="B3059" s="1">
        <f t="shared" si="494"/>
        <v>30</v>
      </c>
      <c r="C3059" s="65">
        <v>35</v>
      </c>
      <c r="D3059" s="66"/>
      <c r="E3059" s="67"/>
      <c r="F3059" s="68"/>
      <c r="G3059" s="66"/>
      <c r="H3059" s="67"/>
      <c r="I3059" s="67"/>
      <c r="J3059" s="67"/>
      <c r="K3059" s="67"/>
      <c r="L3059" s="69"/>
      <c r="M3059" s="70"/>
      <c r="N3059" s="71"/>
    </row>
    <row r="3060" spans="1:14" ht="15">
      <c r="A3060" s="1">
        <f t="shared" si="493"/>
        <v>300036</v>
      </c>
      <c r="B3060" s="1">
        <f t="shared" si="494"/>
        <v>30</v>
      </c>
      <c r="C3060" s="65">
        <v>36</v>
      </c>
      <c r="D3060" s="66"/>
      <c r="E3060" s="67"/>
      <c r="F3060" s="68"/>
      <c r="G3060" s="66"/>
      <c r="H3060" s="67"/>
      <c r="I3060" s="67"/>
      <c r="J3060" s="67"/>
      <c r="K3060" s="67"/>
      <c r="L3060" s="69"/>
      <c r="M3060" s="70"/>
      <c r="N3060" s="71"/>
    </row>
    <row r="3061" spans="1:14" ht="15">
      <c r="A3061" s="1">
        <f t="shared" si="493"/>
        <v>300037</v>
      </c>
      <c r="B3061" s="1">
        <f t="shared" si="494"/>
        <v>30</v>
      </c>
      <c r="C3061" s="65">
        <v>37</v>
      </c>
      <c r="D3061" s="66"/>
      <c r="E3061" s="67"/>
      <c r="F3061" s="68"/>
      <c r="G3061" s="66"/>
      <c r="H3061" s="67"/>
      <c r="I3061" s="67"/>
      <c r="J3061" s="67"/>
      <c r="K3061" s="67"/>
      <c r="L3061" s="69"/>
      <c r="M3061" s="70"/>
      <c r="N3061" s="71"/>
    </row>
    <row r="3062" spans="1:14" ht="15">
      <c r="A3062" s="1">
        <f t="shared" si="493"/>
        <v>300038</v>
      </c>
      <c r="B3062" s="1">
        <f t="shared" si="494"/>
        <v>30</v>
      </c>
      <c r="C3062" s="65">
        <v>38</v>
      </c>
      <c r="D3062" s="66"/>
      <c r="E3062" s="67"/>
      <c r="F3062" s="68"/>
      <c r="G3062" s="66"/>
      <c r="H3062" s="67"/>
      <c r="I3062" s="67"/>
      <c r="J3062" s="67"/>
      <c r="K3062" s="67"/>
      <c r="L3062" s="69"/>
      <c r="M3062" s="70"/>
      <c r="N3062" s="71"/>
    </row>
    <row r="3063" spans="1:14" ht="15.75" thickBot="1">
      <c r="A3063" s="1">
        <f t="shared" si="493"/>
        <v>300039</v>
      </c>
      <c r="B3063" s="1">
        <f t="shared" si="494"/>
        <v>30</v>
      </c>
      <c r="C3063" s="65">
        <v>39</v>
      </c>
      <c r="D3063" s="72"/>
      <c r="E3063" s="73"/>
      <c r="F3063" s="74"/>
      <c r="G3063" s="72"/>
      <c r="H3063" s="73"/>
      <c r="I3063" s="73"/>
      <c r="J3063" s="73"/>
      <c r="K3063" s="73"/>
      <c r="L3063" s="75"/>
      <c r="M3063" s="76"/>
      <c r="N3063" s="77"/>
    </row>
    <row r="3064" spans="1:14" ht="19.5" thickTop="1" thickBot="1">
      <c r="A3064" s="1">
        <f t="shared" si="493"/>
        <v>300040</v>
      </c>
      <c r="B3064" s="1">
        <f t="shared" si="494"/>
        <v>30</v>
      </c>
      <c r="C3064" s="65">
        <v>40</v>
      </c>
      <c r="D3064" s="78">
        <f>SUM(D3057:D3063)</f>
        <v>0</v>
      </c>
      <c r="E3064" s="79">
        <f t="shared" ref="E3064:K3064" si="499">SUM(E3057:E3063)</f>
        <v>0</v>
      </c>
      <c r="F3064" s="80">
        <f t="shared" si="499"/>
        <v>0</v>
      </c>
      <c r="G3064" s="78">
        <f t="shared" si="499"/>
        <v>0</v>
      </c>
      <c r="H3064" s="79">
        <f t="shared" si="499"/>
        <v>0</v>
      </c>
      <c r="I3064" s="79">
        <f t="shared" si="499"/>
        <v>0</v>
      </c>
      <c r="J3064" s="79">
        <f t="shared" si="499"/>
        <v>0</v>
      </c>
      <c r="K3064" s="79">
        <f t="shared" si="499"/>
        <v>0</v>
      </c>
      <c r="L3064" s="159" t="s">
        <v>99</v>
      </c>
      <c r="M3064" s="160"/>
      <c r="N3064" s="161"/>
    </row>
    <row r="3065" spans="1:14" ht="15.75" thickTop="1">
      <c r="A3065" s="1">
        <f t="shared" si="493"/>
        <v>300041</v>
      </c>
      <c r="B3065" s="1">
        <f t="shared" si="494"/>
        <v>30</v>
      </c>
      <c r="C3065" s="65">
        <v>41</v>
      </c>
      <c r="D3065" s="66"/>
      <c r="E3065" s="67"/>
      <c r="F3065" s="68"/>
      <c r="G3065" s="66"/>
      <c r="H3065" s="67"/>
      <c r="I3065" s="67"/>
      <c r="J3065" s="67"/>
      <c r="K3065" s="67"/>
      <c r="L3065" s="69"/>
      <c r="M3065" s="70"/>
      <c r="N3065" s="71"/>
    </row>
    <row r="3066" spans="1:14" ht="15">
      <c r="A3066" s="1">
        <f t="shared" si="493"/>
        <v>300042</v>
      </c>
      <c r="B3066" s="1">
        <f t="shared" si="494"/>
        <v>30</v>
      </c>
      <c r="C3066" s="65">
        <v>42</v>
      </c>
      <c r="D3066" s="66"/>
      <c r="E3066" s="67"/>
      <c r="F3066" s="68"/>
      <c r="G3066" s="66"/>
      <c r="H3066" s="67"/>
      <c r="I3066" s="67"/>
      <c r="J3066" s="67"/>
      <c r="K3066" s="67"/>
      <c r="L3066" s="69"/>
      <c r="M3066" s="70"/>
      <c r="N3066" s="71"/>
    </row>
    <row r="3067" spans="1:14" ht="15">
      <c r="A3067" s="1">
        <f t="shared" si="493"/>
        <v>300043</v>
      </c>
      <c r="B3067" s="1">
        <f t="shared" si="494"/>
        <v>30</v>
      </c>
      <c r="C3067" s="65">
        <v>43</v>
      </c>
      <c r="D3067" s="66"/>
      <c r="E3067" s="67"/>
      <c r="F3067" s="68"/>
      <c r="G3067" s="66"/>
      <c r="H3067" s="67"/>
      <c r="I3067" s="67"/>
      <c r="J3067" s="67"/>
      <c r="K3067" s="67"/>
      <c r="L3067" s="69"/>
      <c r="M3067" s="70"/>
      <c r="N3067" s="71"/>
    </row>
    <row r="3068" spans="1:14" ht="15">
      <c r="A3068" s="1">
        <f t="shared" si="493"/>
        <v>300044</v>
      </c>
      <c r="B3068" s="1">
        <f t="shared" si="494"/>
        <v>30</v>
      </c>
      <c r="C3068" s="65">
        <v>44</v>
      </c>
      <c r="D3068" s="66"/>
      <c r="E3068" s="67"/>
      <c r="F3068" s="68"/>
      <c r="G3068" s="66"/>
      <c r="H3068" s="67"/>
      <c r="I3068" s="67"/>
      <c r="J3068" s="67"/>
      <c r="K3068" s="67"/>
      <c r="L3068" s="69"/>
      <c r="M3068" s="70"/>
      <c r="N3068" s="71"/>
    </row>
    <row r="3069" spans="1:14" ht="15">
      <c r="A3069" s="1">
        <f t="shared" si="493"/>
        <v>300045</v>
      </c>
      <c r="B3069" s="1">
        <f t="shared" si="494"/>
        <v>30</v>
      </c>
      <c r="C3069" s="65">
        <v>45</v>
      </c>
      <c r="D3069" s="66"/>
      <c r="E3069" s="67"/>
      <c r="F3069" s="68"/>
      <c r="G3069" s="66"/>
      <c r="H3069" s="67"/>
      <c r="I3069" s="67"/>
      <c r="J3069" s="67"/>
      <c r="K3069" s="67"/>
      <c r="L3069" s="69"/>
      <c r="M3069" s="70"/>
      <c r="N3069" s="71"/>
    </row>
    <row r="3070" spans="1:14" ht="15">
      <c r="A3070" s="1">
        <f t="shared" si="493"/>
        <v>300046</v>
      </c>
      <c r="B3070" s="1">
        <f t="shared" si="494"/>
        <v>30</v>
      </c>
      <c r="C3070" s="65">
        <v>46</v>
      </c>
      <c r="D3070" s="66"/>
      <c r="E3070" s="67"/>
      <c r="F3070" s="68"/>
      <c r="G3070" s="66"/>
      <c r="H3070" s="67"/>
      <c r="I3070" s="67"/>
      <c r="J3070" s="67"/>
      <c r="K3070" s="67"/>
      <c r="L3070" s="69"/>
      <c r="M3070" s="70"/>
      <c r="N3070" s="71"/>
    </row>
    <row r="3071" spans="1:14" ht="15.75" thickBot="1">
      <c r="A3071" s="1">
        <f t="shared" si="493"/>
        <v>300047</v>
      </c>
      <c r="B3071" s="1">
        <f t="shared" si="494"/>
        <v>30</v>
      </c>
      <c r="C3071" s="65">
        <v>47</v>
      </c>
      <c r="D3071" s="72"/>
      <c r="E3071" s="73"/>
      <c r="F3071" s="74"/>
      <c r="G3071" s="72"/>
      <c r="H3071" s="73"/>
      <c r="I3071" s="73"/>
      <c r="J3071" s="73"/>
      <c r="K3071" s="73"/>
      <c r="L3071" s="75"/>
      <c r="M3071" s="76"/>
      <c r="N3071" s="77"/>
    </row>
    <row r="3072" spans="1:14" ht="19.5" thickTop="1" thickBot="1">
      <c r="A3072" s="1">
        <f t="shared" si="493"/>
        <v>300048</v>
      </c>
      <c r="B3072" s="1">
        <f t="shared" si="494"/>
        <v>30</v>
      </c>
      <c r="C3072" s="65">
        <v>48</v>
      </c>
      <c r="D3072" s="78">
        <f>SUM(D3065:D3071)</f>
        <v>0</v>
      </c>
      <c r="E3072" s="79">
        <f t="shared" ref="E3072:K3072" si="500">SUM(E3065:E3071)</f>
        <v>0</v>
      </c>
      <c r="F3072" s="80">
        <f t="shared" si="500"/>
        <v>0</v>
      </c>
      <c r="G3072" s="78">
        <f t="shared" si="500"/>
        <v>0</v>
      </c>
      <c r="H3072" s="79">
        <f t="shared" si="500"/>
        <v>0</v>
      </c>
      <c r="I3072" s="79">
        <f t="shared" si="500"/>
        <v>0</v>
      </c>
      <c r="J3072" s="79">
        <f t="shared" si="500"/>
        <v>0</v>
      </c>
      <c r="K3072" s="79">
        <f t="shared" si="500"/>
        <v>0</v>
      </c>
      <c r="L3072" s="159" t="s">
        <v>100</v>
      </c>
      <c r="M3072" s="160"/>
      <c r="N3072" s="161"/>
    </row>
    <row r="3073" spans="1:14" ht="15.75" thickTop="1">
      <c r="A3073" s="1">
        <f t="shared" si="493"/>
        <v>300049</v>
      </c>
      <c r="B3073" s="1">
        <f t="shared" si="494"/>
        <v>30</v>
      </c>
      <c r="C3073" s="65">
        <v>49</v>
      </c>
      <c r="D3073" s="66"/>
      <c r="E3073" s="67"/>
      <c r="F3073" s="68"/>
      <c r="G3073" s="66"/>
      <c r="H3073" s="67"/>
      <c r="I3073" s="67"/>
      <c r="J3073" s="67"/>
      <c r="K3073" s="67"/>
      <c r="L3073" s="69"/>
      <c r="M3073" s="70"/>
      <c r="N3073" s="71"/>
    </row>
    <row r="3074" spans="1:14" ht="15">
      <c r="A3074" s="1">
        <f t="shared" si="493"/>
        <v>300050</v>
      </c>
      <c r="B3074" s="1">
        <f t="shared" si="494"/>
        <v>30</v>
      </c>
      <c r="C3074" s="65">
        <v>50</v>
      </c>
      <c r="D3074" s="66"/>
      <c r="E3074" s="67"/>
      <c r="F3074" s="68"/>
      <c r="G3074" s="66"/>
      <c r="H3074" s="67"/>
      <c r="I3074" s="67"/>
      <c r="J3074" s="67"/>
      <c r="K3074" s="67"/>
      <c r="L3074" s="69"/>
      <c r="M3074" s="70"/>
      <c r="N3074" s="71"/>
    </row>
    <row r="3075" spans="1:14" ht="15">
      <c r="A3075" s="1">
        <f t="shared" si="493"/>
        <v>300051</v>
      </c>
      <c r="B3075" s="1">
        <f t="shared" si="494"/>
        <v>30</v>
      </c>
      <c r="C3075" s="65">
        <v>51</v>
      </c>
      <c r="D3075" s="66"/>
      <c r="E3075" s="67"/>
      <c r="F3075" s="68"/>
      <c r="G3075" s="66"/>
      <c r="H3075" s="67"/>
      <c r="I3075" s="67"/>
      <c r="J3075" s="67"/>
      <c r="K3075" s="67"/>
      <c r="L3075" s="69"/>
      <c r="M3075" s="70"/>
      <c r="N3075" s="71"/>
    </row>
    <row r="3076" spans="1:14" ht="15">
      <c r="A3076" s="1">
        <f t="shared" si="493"/>
        <v>300052</v>
      </c>
      <c r="B3076" s="1">
        <f t="shared" si="494"/>
        <v>30</v>
      </c>
      <c r="C3076" s="65">
        <v>52</v>
      </c>
      <c r="D3076" s="66"/>
      <c r="E3076" s="67"/>
      <c r="F3076" s="68"/>
      <c r="G3076" s="66"/>
      <c r="H3076" s="67"/>
      <c r="I3076" s="67"/>
      <c r="J3076" s="67"/>
      <c r="K3076" s="67"/>
      <c r="L3076" s="69"/>
      <c r="M3076" s="70"/>
      <c r="N3076" s="71"/>
    </row>
    <row r="3077" spans="1:14" ht="15">
      <c r="A3077" s="1">
        <f t="shared" si="493"/>
        <v>300053</v>
      </c>
      <c r="B3077" s="1">
        <f t="shared" si="494"/>
        <v>30</v>
      </c>
      <c r="C3077" s="65">
        <v>53</v>
      </c>
      <c r="D3077" s="66"/>
      <c r="E3077" s="67"/>
      <c r="F3077" s="68"/>
      <c r="G3077" s="66"/>
      <c r="H3077" s="67"/>
      <c r="I3077" s="67"/>
      <c r="J3077" s="67"/>
      <c r="K3077" s="67"/>
      <c r="L3077" s="69"/>
      <c r="M3077" s="70"/>
      <c r="N3077" s="71"/>
    </row>
    <row r="3078" spans="1:14" ht="15">
      <c r="A3078" s="1">
        <f t="shared" si="493"/>
        <v>300054</v>
      </c>
      <c r="B3078" s="1">
        <f t="shared" si="494"/>
        <v>30</v>
      </c>
      <c r="C3078" s="65">
        <v>54</v>
      </c>
      <c r="D3078" s="66"/>
      <c r="E3078" s="67"/>
      <c r="F3078" s="68"/>
      <c r="G3078" s="66"/>
      <c r="H3078" s="67"/>
      <c r="I3078" s="67"/>
      <c r="J3078" s="67"/>
      <c r="K3078" s="67"/>
      <c r="L3078" s="69"/>
      <c r="M3078" s="70"/>
      <c r="N3078" s="71"/>
    </row>
    <row r="3079" spans="1:14" ht="15.75" thickBot="1">
      <c r="A3079" s="1">
        <f t="shared" si="493"/>
        <v>300055</v>
      </c>
      <c r="B3079" s="1">
        <f t="shared" si="494"/>
        <v>30</v>
      </c>
      <c r="C3079" s="65">
        <v>55</v>
      </c>
      <c r="D3079" s="72"/>
      <c r="E3079" s="73"/>
      <c r="F3079" s="74"/>
      <c r="G3079" s="72"/>
      <c r="H3079" s="73"/>
      <c r="I3079" s="73"/>
      <c r="J3079" s="73"/>
      <c r="K3079" s="73"/>
      <c r="L3079" s="75"/>
      <c r="M3079" s="76"/>
      <c r="N3079" s="77"/>
    </row>
    <row r="3080" spans="1:14" ht="19.5" thickTop="1" thickBot="1">
      <c r="A3080" s="1">
        <f t="shared" si="493"/>
        <v>300056</v>
      </c>
      <c r="B3080" s="1">
        <f t="shared" si="494"/>
        <v>30</v>
      </c>
      <c r="C3080" s="65">
        <v>56</v>
      </c>
      <c r="D3080" s="78">
        <f>SUM(D3073:D3079)</f>
        <v>0</v>
      </c>
      <c r="E3080" s="79">
        <f t="shared" ref="E3080:K3080" si="501">SUM(E3073:E3079)</f>
        <v>0</v>
      </c>
      <c r="F3080" s="80">
        <f t="shared" si="501"/>
        <v>0</v>
      </c>
      <c r="G3080" s="78">
        <f t="shared" si="501"/>
        <v>0</v>
      </c>
      <c r="H3080" s="79">
        <f t="shared" si="501"/>
        <v>0</v>
      </c>
      <c r="I3080" s="79">
        <f t="shared" si="501"/>
        <v>0</v>
      </c>
      <c r="J3080" s="79">
        <f t="shared" si="501"/>
        <v>0</v>
      </c>
      <c r="K3080" s="79">
        <f t="shared" si="501"/>
        <v>0</v>
      </c>
      <c r="L3080" s="159" t="s">
        <v>101</v>
      </c>
      <c r="M3080" s="160"/>
      <c r="N3080" s="161"/>
    </row>
    <row r="3081" spans="1:14" ht="15.75" thickTop="1">
      <c r="A3081" s="1">
        <f t="shared" si="493"/>
        <v>300057</v>
      </c>
      <c r="B3081" s="1">
        <f t="shared" si="494"/>
        <v>30</v>
      </c>
      <c r="C3081" s="65">
        <v>57</v>
      </c>
      <c r="D3081" s="66"/>
      <c r="E3081" s="67"/>
      <c r="F3081" s="68"/>
      <c r="G3081" s="66"/>
      <c r="H3081" s="67"/>
      <c r="I3081" s="67"/>
      <c r="J3081" s="67"/>
      <c r="K3081" s="67"/>
      <c r="L3081" s="69"/>
      <c r="M3081" s="70"/>
      <c r="N3081" s="71"/>
    </row>
    <row r="3082" spans="1:14" ht="15">
      <c r="A3082" s="1">
        <f t="shared" si="493"/>
        <v>300058</v>
      </c>
      <c r="B3082" s="1">
        <f t="shared" si="494"/>
        <v>30</v>
      </c>
      <c r="C3082" s="65">
        <v>58</v>
      </c>
      <c r="D3082" s="66"/>
      <c r="E3082" s="67"/>
      <c r="F3082" s="68"/>
      <c r="G3082" s="66"/>
      <c r="H3082" s="67"/>
      <c r="I3082" s="67"/>
      <c r="J3082" s="67"/>
      <c r="K3082" s="67"/>
      <c r="L3082" s="69"/>
      <c r="M3082" s="70"/>
      <c r="N3082" s="71"/>
    </row>
    <row r="3083" spans="1:14" ht="15">
      <c r="A3083" s="1">
        <f t="shared" si="493"/>
        <v>300059</v>
      </c>
      <c r="B3083" s="1">
        <f t="shared" si="494"/>
        <v>30</v>
      </c>
      <c r="C3083" s="65">
        <v>59</v>
      </c>
      <c r="D3083" s="66"/>
      <c r="E3083" s="67"/>
      <c r="F3083" s="68"/>
      <c r="G3083" s="66"/>
      <c r="H3083" s="67"/>
      <c r="I3083" s="67"/>
      <c r="J3083" s="67"/>
      <c r="K3083" s="67"/>
      <c r="L3083" s="69"/>
      <c r="M3083" s="70"/>
      <c r="N3083" s="71"/>
    </row>
    <row r="3084" spans="1:14" ht="15">
      <c r="A3084" s="1">
        <f t="shared" si="493"/>
        <v>300060</v>
      </c>
      <c r="B3084" s="1">
        <f t="shared" si="494"/>
        <v>30</v>
      </c>
      <c r="C3084" s="65">
        <v>60</v>
      </c>
      <c r="D3084" s="66"/>
      <c r="E3084" s="67"/>
      <c r="F3084" s="68"/>
      <c r="G3084" s="66"/>
      <c r="H3084" s="67"/>
      <c r="I3084" s="67"/>
      <c r="J3084" s="67"/>
      <c r="K3084" s="67"/>
      <c r="L3084" s="69"/>
      <c r="M3084" s="70"/>
      <c r="N3084" s="71"/>
    </row>
    <row r="3085" spans="1:14" ht="15">
      <c r="A3085" s="1">
        <f t="shared" si="493"/>
        <v>300061</v>
      </c>
      <c r="B3085" s="1">
        <f t="shared" si="494"/>
        <v>30</v>
      </c>
      <c r="C3085" s="65">
        <v>61</v>
      </c>
      <c r="D3085" s="66"/>
      <c r="E3085" s="67"/>
      <c r="F3085" s="68"/>
      <c r="G3085" s="66"/>
      <c r="H3085" s="67"/>
      <c r="I3085" s="67"/>
      <c r="J3085" s="67"/>
      <c r="K3085" s="67"/>
      <c r="L3085" s="69"/>
      <c r="M3085" s="70"/>
      <c r="N3085" s="71"/>
    </row>
    <row r="3086" spans="1:14" ht="15">
      <c r="A3086" s="1">
        <f t="shared" si="493"/>
        <v>300062</v>
      </c>
      <c r="B3086" s="1">
        <f t="shared" si="494"/>
        <v>30</v>
      </c>
      <c r="C3086" s="65">
        <v>62</v>
      </c>
      <c r="D3086" s="66"/>
      <c r="E3086" s="67"/>
      <c r="F3086" s="68"/>
      <c r="G3086" s="66"/>
      <c r="H3086" s="67"/>
      <c r="I3086" s="67"/>
      <c r="J3086" s="67"/>
      <c r="K3086" s="67"/>
      <c r="L3086" s="69"/>
      <c r="M3086" s="70"/>
      <c r="N3086" s="71"/>
    </row>
    <row r="3087" spans="1:14" ht="15.75" thickBot="1">
      <c r="A3087" s="1">
        <f t="shared" si="493"/>
        <v>300063</v>
      </c>
      <c r="B3087" s="1">
        <f t="shared" si="494"/>
        <v>30</v>
      </c>
      <c r="C3087" s="65">
        <v>63</v>
      </c>
      <c r="D3087" s="72"/>
      <c r="E3087" s="73"/>
      <c r="F3087" s="74"/>
      <c r="G3087" s="72"/>
      <c r="H3087" s="73"/>
      <c r="I3087" s="73"/>
      <c r="J3087" s="73"/>
      <c r="K3087" s="73"/>
      <c r="L3087" s="75"/>
      <c r="M3087" s="76"/>
      <c r="N3087" s="77"/>
    </row>
    <row r="3088" spans="1:14" ht="19.5" thickTop="1" thickBot="1">
      <c r="A3088" s="1">
        <f t="shared" si="493"/>
        <v>300064</v>
      </c>
      <c r="B3088" s="1">
        <f t="shared" si="494"/>
        <v>30</v>
      </c>
      <c r="C3088" s="65">
        <v>64</v>
      </c>
      <c r="D3088" s="78">
        <f>SUM(D3081:D3087)</f>
        <v>0</v>
      </c>
      <c r="E3088" s="79">
        <f t="shared" ref="E3088:K3088" si="502">SUM(E3081:E3087)</f>
        <v>0</v>
      </c>
      <c r="F3088" s="80">
        <f t="shared" si="502"/>
        <v>0</v>
      </c>
      <c r="G3088" s="78">
        <f t="shared" si="502"/>
        <v>0</v>
      </c>
      <c r="H3088" s="79">
        <f t="shared" si="502"/>
        <v>0</v>
      </c>
      <c r="I3088" s="79">
        <f t="shared" si="502"/>
        <v>0</v>
      </c>
      <c r="J3088" s="79">
        <f t="shared" si="502"/>
        <v>0</v>
      </c>
      <c r="K3088" s="79">
        <f t="shared" si="502"/>
        <v>0</v>
      </c>
      <c r="L3088" s="159" t="s">
        <v>102</v>
      </c>
      <c r="M3088" s="160"/>
      <c r="N3088" s="161"/>
    </row>
    <row r="3089" spans="1:14" ht="15.75" thickTop="1">
      <c r="A3089" s="1">
        <f t="shared" si="493"/>
        <v>300065</v>
      </c>
      <c r="B3089" s="1">
        <f t="shared" si="494"/>
        <v>30</v>
      </c>
      <c r="C3089" s="65">
        <v>65</v>
      </c>
      <c r="D3089" s="66"/>
      <c r="E3089" s="67"/>
      <c r="F3089" s="68"/>
      <c r="G3089" s="66"/>
      <c r="H3089" s="67"/>
      <c r="I3089" s="67"/>
      <c r="J3089" s="67"/>
      <c r="K3089" s="67"/>
      <c r="L3089" s="69"/>
      <c r="M3089" s="70"/>
      <c r="N3089" s="71"/>
    </row>
    <row r="3090" spans="1:14" ht="15">
      <c r="A3090" s="1">
        <f t="shared" ref="A3090:A3119" si="503">VALUE(TRIM(B3090&amp;"00"&amp;C3090))</f>
        <v>300066</v>
      </c>
      <c r="B3090" s="1">
        <f t="shared" si="494"/>
        <v>30</v>
      </c>
      <c r="C3090" s="65">
        <v>66</v>
      </c>
      <c r="D3090" s="66"/>
      <c r="E3090" s="67"/>
      <c r="F3090" s="68"/>
      <c r="G3090" s="66"/>
      <c r="H3090" s="67"/>
      <c r="I3090" s="67"/>
      <c r="J3090" s="67"/>
      <c r="K3090" s="67"/>
      <c r="L3090" s="69"/>
      <c r="M3090" s="70"/>
      <c r="N3090" s="71"/>
    </row>
    <row r="3091" spans="1:14" ht="15">
      <c r="A3091" s="1">
        <f t="shared" si="503"/>
        <v>300067</v>
      </c>
      <c r="B3091" s="1">
        <f t="shared" ref="B3091:B3121" si="504">B3090</f>
        <v>30</v>
      </c>
      <c r="C3091" s="65">
        <v>67</v>
      </c>
      <c r="D3091" s="66"/>
      <c r="E3091" s="67"/>
      <c r="F3091" s="68"/>
      <c r="G3091" s="66"/>
      <c r="H3091" s="67"/>
      <c r="I3091" s="67"/>
      <c r="J3091" s="67"/>
      <c r="K3091" s="67"/>
      <c r="L3091" s="69"/>
      <c r="M3091" s="70"/>
      <c r="N3091" s="71"/>
    </row>
    <row r="3092" spans="1:14" ht="15">
      <c r="A3092" s="1">
        <f t="shared" si="503"/>
        <v>300068</v>
      </c>
      <c r="B3092" s="1">
        <f t="shared" si="504"/>
        <v>30</v>
      </c>
      <c r="C3092" s="65">
        <v>68</v>
      </c>
      <c r="D3092" s="66"/>
      <c r="E3092" s="67"/>
      <c r="F3092" s="68"/>
      <c r="G3092" s="66"/>
      <c r="H3092" s="67"/>
      <c r="I3092" s="67"/>
      <c r="J3092" s="67"/>
      <c r="K3092" s="67"/>
      <c r="L3092" s="69"/>
      <c r="M3092" s="70"/>
      <c r="N3092" s="71"/>
    </row>
    <row r="3093" spans="1:14" ht="15">
      <c r="A3093" s="1">
        <f t="shared" si="503"/>
        <v>300069</v>
      </c>
      <c r="B3093" s="1">
        <f t="shared" si="504"/>
        <v>30</v>
      </c>
      <c r="C3093" s="65">
        <v>69</v>
      </c>
      <c r="D3093" s="66"/>
      <c r="E3093" s="67"/>
      <c r="F3093" s="68"/>
      <c r="G3093" s="66"/>
      <c r="H3093" s="67"/>
      <c r="I3093" s="67"/>
      <c r="J3093" s="67"/>
      <c r="K3093" s="67"/>
      <c r="L3093" s="69"/>
      <c r="M3093" s="70"/>
      <c r="N3093" s="71"/>
    </row>
    <row r="3094" spans="1:14" ht="15">
      <c r="A3094" s="1">
        <f t="shared" si="503"/>
        <v>300070</v>
      </c>
      <c r="B3094" s="1">
        <f t="shared" si="504"/>
        <v>30</v>
      </c>
      <c r="C3094" s="65">
        <v>70</v>
      </c>
      <c r="D3094" s="66"/>
      <c r="E3094" s="67"/>
      <c r="F3094" s="68"/>
      <c r="G3094" s="66"/>
      <c r="H3094" s="67"/>
      <c r="I3094" s="67"/>
      <c r="J3094" s="67"/>
      <c r="K3094" s="67"/>
      <c r="L3094" s="69"/>
      <c r="M3094" s="70"/>
      <c r="N3094" s="71"/>
    </row>
    <row r="3095" spans="1:14" ht="15.75" thickBot="1">
      <c r="A3095" s="1">
        <f t="shared" si="503"/>
        <v>300071</v>
      </c>
      <c r="B3095" s="1">
        <f t="shared" si="504"/>
        <v>30</v>
      </c>
      <c r="C3095" s="65">
        <v>71</v>
      </c>
      <c r="D3095" s="72"/>
      <c r="E3095" s="73"/>
      <c r="F3095" s="74"/>
      <c r="G3095" s="72"/>
      <c r="H3095" s="73"/>
      <c r="I3095" s="73"/>
      <c r="J3095" s="73"/>
      <c r="K3095" s="73"/>
      <c r="L3095" s="75"/>
      <c r="M3095" s="76"/>
      <c r="N3095" s="77"/>
    </row>
    <row r="3096" spans="1:14" ht="19.5" thickTop="1" thickBot="1">
      <c r="A3096" s="1">
        <f t="shared" si="503"/>
        <v>300072</v>
      </c>
      <c r="B3096" s="1">
        <f t="shared" si="504"/>
        <v>30</v>
      </c>
      <c r="C3096" s="65">
        <v>72</v>
      </c>
      <c r="D3096" s="78">
        <f>SUM(D3089:D3095)</f>
        <v>0</v>
      </c>
      <c r="E3096" s="79">
        <f t="shared" ref="E3096:K3096" si="505">SUM(E3089:E3095)</f>
        <v>0</v>
      </c>
      <c r="F3096" s="80">
        <f t="shared" si="505"/>
        <v>0</v>
      </c>
      <c r="G3096" s="78">
        <f t="shared" si="505"/>
        <v>0</v>
      </c>
      <c r="H3096" s="79">
        <f t="shared" si="505"/>
        <v>0</v>
      </c>
      <c r="I3096" s="79">
        <f t="shared" si="505"/>
        <v>0</v>
      </c>
      <c r="J3096" s="79">
        <f t="shared" si="505"/>
        <v>0</v>
      </c>
      <c r="K3096" s="79">
        <f t="shared" si="505"/>
        <v>0</v>
      </c>
      <c r="L3096" s="159" t="s">
        <v>103</v>
      </c>
      <c r="M3096" s="160"/>
      <c r="N3096" s="161"/>
    </row>
    <row r="3097" spans="1:14" ht="15.75" thickTop="1">
      <c r="A3097" s="1">
        <f t="shared" si="503"/>
        <v>300073</v>
      </c>
      <c r="B3097" s="1">
        <f t="shared" si="504"/>
        <v>30</v>
      </c>
      <c r="C3097" s="65">
        <v>73</v>
      </c>
      <c r="D3097" s="66"/>
      <c r="E3097" s="67"/>
      <c r="F3097" s="68"/>
      <c r="G3097" s="66"/>
      <c r="H3097" s="67"/>
      <c r="I3097" s="67"/>
      <c r="J3097" s="67"/>
      <c r="K3097" s="67"/>
      <c r="L3097" s="69"/>
      <c r="M3097" s="70"/>
      <c r="N3097" s="71"/>
    </row>
    <row r="3098" spans="1:14" ht="15">
      <c r="A3098" s="1">
        <f t="shared" si="503"/>
        <v>300074</v>
      </c>
      <c r="B3098" s="1">
        <f t="shared" si="504"/>
        <v>30</v>
      </c>
      <c r="C3098" s="65">
        <v>74</v>
      </c>
      <c r="D3098" s="66"/>
      <c r="E3098" s="67"/>
      <c r="F3098" s="68"/>
      <c r="G3098" s="66"/>
      <c r="H3098" s="67"/>
      <c r="I3098" s="67"/>
      <c r="J3098" s="67"/>
      <c r="K3098" s="67"/>
      <c r="L3098" s="69"/>
      <c r="M3098" s="70"/>
      <c r="N3098" s="71"/>
    </row>
    <row r="3099" spans="1:14" ht="15">
      <c r="A3099" s="1">
        <f t="shared" si="503"/>
        <v>300075</v>
      </c>
      <c r="B3099" s="1">
        <f t="shared" si="504"/>
        <v>30</v>
      </c>
      <c r="C3099" s="65">
        <v>75</v>
      </c>
      <c r="D3099" s="66"/>
      <c r="E3099" s="67"/>
      <c r="F3099" s="68"/>
      <c r="G3099" s="66"/>
      <c r="H3099" s="67"/>
      <c r="I3099" s="67"/>
      <c r="J3099" s="67"/>
      <c r="K3099" s="67"/>
      <c r="L3099" s="69"/>
      <c r="M3099" s="70"/>
      <c r="N3099" s="71"/>
    </row>
    <row r="3100" spans="1:14" ht="15">
      <c r="A3100" s="1">
        <f t="shared" si="503"/>
        <v>300076</v>
      </c>
      <c r="B3100" s="1">
        <f t="shared" si="504"/>
        <v>30</v>
      </c>
      <c r="C3100" s="65">
        <v>76</v>
      </c>
      <c r="D3100" s="66"/>
      <c r="E3100" s="67"/>
      <c r="F3100" s="68"/>
      <c r="G3100" s="66"/>
      <c r="H3100" s="67"/>
      <c r="I3100" s="67"/>
      <c r="J3100" s="67"/>
      <c r="K3100" s="67"/>
      <c r="L3100" s="69"/>
      <c r="M3100" s="70"/>
      <c r="N3100" s="71"/>
    </row>
    <row r="3101" spans="1:14" ht="15">
      <c r="A3101" s="1">
        <f t="shared" si="503"/>
        <v>300077</v>
      </c>
      <c r="B3101" s="1">
        <f t="shared" si="504"/>
        <v>30</v>
      </c>
      <c r="C3101" s="65">
        <v>77</v>
      </c>
      <c r="D3101" s="66"/>
      <c r="E3101" s="67"/>
      <c r="F3101" s="68"/>
      <c r="G3101" s="66"/>
      <c r="H3101" s="67"/>
      <c r="I3101" s="67"/>
      <c r="J3101" s="67"/>
      <c r="K3101" s="67"/>
      <c r="L3101" s="69"/>
      <c r="M3101" s="70"/>
      <c r="N3101" s="71"/>
    </row>
    <row r="3102" spans="1:14" ht="15">
      <c r="A3102" s="1">
        <f t="shared" si="503"/>
        <v>300078</v>
      </c>
      <c r="B3102" s="1">
        <f t="shared" si="504"/>
        <v>30</v>
      </c>
      <c r="C3102" s="65">
        <v>78</v>
      </c>
      <c r="D3102" s="66"/>
      <c r="E3102" s="67"/>
      <c r="F3102" s="68"/>
      <c r="G3102" s="66"/>
      <c r="H3102" s="67"/>
      <c r="I3102" s="67"/>
      <c r="J3102" s="67"/>
      <c r="K3102" s="67"/>
      <c r="L3102" s="69"/>
      <c r="M3102" s="70"/>
      <c r="N3102" s="71"/>
    </row>
    <row r="3103" spans="1:14" ht="15.75" thickBot="1">
      <c r="A3103" s="1">
        <f t="shared" si="503"/>
        <v>300079</v>
      </c>
      <c r="B3103" s="1">
        <f t="shared" si="504"/>
        <v>30</v>
      </c>
      <c r="C3103" s="65">
        <v>79</v>
      </c>
      <c r="D3103" s="72"/>
      <c r="E3103" s="73"/>
      <c r="F3103" s="74"/>
      <c r="G3103" s="72"/>
      <c r="H3103" s="73"/>
      <c r="I3103" s="73"/>
      <c r="J3103" s="73"/>
      <c r="K3103" s="73"/>
      <c r="L3103" s="75"/>
      <c r="M3103" s="76"/>
      <c r="N3103" s="77"/>
    </row>
    <row r="3104" spans="1:14" ht="19.5" thickTop="1" thickBot="1">
      <c r="A3104" s="1">
        <f t="shared" si="503"/>
        <v>300080</v>
      </c>
      <c r="B3104" s="1">
        <f t="shared" si="504"/>
        <v>30</v>
      </c>
      <c r="C3104" s="65">
        <v>80</v>
      </c>
      <c r="D3104" s="78">
        <f>SUM(D3097:D3103)</f>
        <v>0</v>
      </c>
      <c r="E3104" s="79">
        <f t="shared" ref="E3104:K3104" si="506">SUM(E3097:E3103)</f>
        <v>0</v>
      </c>
      <c r="F3104" s="80">
        <f t="shared" si="506"/>
        <v>0</v>
      </c>
      <c r="G3104" s="78">
        <f t="shared" si="506"/>
        <v>0</v>
      </c>
      <c r="H3104" s="79">
        <f t="shared" si="506"/>
        <v>0</v>
      </c>
      <c r="I3104" s="79">
        <f t="shared" si="506"/>
        <v>0</v>
      </c>
      <c r="J3104" s="79">
        <f t="shared" si="506"/>
        <v>0</v>
      </c>
      <c r="K3104" s="79">
        <f t="shared" si="506"/>
        <v>0</v>
      </c>
      <c r="L3104" s="159" t="s">
        <v>104</v>
      </c>
      <c r="M3104" s="160"/>
      <c r="N3104" s="161"/>
    </row>
    <row r="3105" spans="1:14" ht="15.75" thickTop="1">
      <c r="A3105" s="1">
        <f t="shared" si="503"/>
        <v>300081</v>
      </c>
      <c r="B3105" s="1">
        <f t="shared" si="504"/>
        <v>30</v>
      </c>
      <c r="C3105" s="65">
        <v>81</v>
      </c>
      <c r="D3105" s="66"/>
      <c r="E3105" s="67"/>
      <c r="F3105" s="68"/>
      <c r="G3105" s="66"/>
      <c r="H3105" s="67"/>
      <c r="I3105" s="67"/>
      <c r="J3105" s="67"/>
      <c r="K3105" s="67"/>
      <c r="L3105" s="69"/>
      <c r="M3105" s="70"/>
      <c r="N3105" s="71"/>
    </row>
    <row r="3106" spans="1:14" ht="15">
      <c r="A3106" s="1">
        <f t="shared" si="503"/>
        <v>300082</v>
      </c>
      <c r="B3106" s="1">
        <f t="shared" si="504"/>
        <v>30</v>
      </c>
      <c r="C3106" s="65">
        <v>82</v>
      </c>
      <c r="D3106" s="66"/>
      <c r="E3106" s="67"/>
      <c r="F3106" s="68"/>
      <c r="G3106" s="66"/>
      <c r="H3106" s="67"/>
      <c r="I3106" s="67"/>
      <c r="J3106" s="67"/>
      <c r="K3106" s="67"/>
      <c r="L3106" s="69"/>
      <c r="M3106" s="70"/>
      <c r="N3106" s="71"/>
    </row>
    <row r="3107" spans="1:14" ht="15">
      <c r="A3107" s="1">
        <f t="shared" si="503"/>
        <v>300083</v>
      </c>
      <c r="B3107" s="1">
        <f t="shared" si="504"/>
        <v>30</v>
      </c>
      <c r="C3107" s="65">
        <v>83</v>
      </c>
      <c r="D3107" s="66"/>
      <c r="E3107" s="67"/>
      <c r="F3107" s="68"/>
      <c r="G3107" s="66"/>
      <c r="H3107" s="67"/>
      <c r="I3107" s="67"/>
      <c r="J3107" s="67"/>
      <c r="K3107" s="67"/>
      <c r="L3107" s="69"/>
      <c r="M3107" s="70"/>
      <c r="N3107" s="71"/>
    </row>
    <row r="3108" spans="1:14" ht="15">
      <c r="A3108" s="1">
        <f t="shared" si="503"/>
        <v>300084</v>
      </c>
      <c r="B3108" s="1">
        <f t="shared" si="504"/>
        <v>30</v>
      </c>
      <c r="C3108" s="65">
        <v>84</v>
      </c>
      <c r="D3108" s="66"/>
      <c r="E3108" s="67"/>
      <c r="F3108" s="68"/>
      <c r="G3108" s="66"/>
      <c r="H3108" s="67"/>
      <c r="I3108" s="67"/>
      <c r="J3108" s="67"/>
      <c r="K3108" s="67"/>
      <c r="L3108" s="69"/>
      <c r="M3108" s="70"/>
      <c r="N3108" s="71"/>
    </row>
    <row r="3109" spans="1:14" ht="15">
      <c r="A3109" s="1">
        <f t="shared" si="503"/>
        <v>300085</v>
      </c>
      <c r="B3109" s="1">
        <f t="shared" si="504"/>
        <v>30</v>
      </c>
      <c r="C3109" s="65">
        <v>85</v>
      </c>
      <c r="D3109" s="66"/>
      <c r="E3109" s="67"/>
      <c r="F3109" s="68"/>
      <c r="G3109" s="66"/>
      <c r="H3109" s="67"/>
      <c r="I3109" s="67"/>
      <c r="J3109" s="67"/>
      <c r="K3109" s="67"/>
      <c r="L3109" s="69"/>
      <c r="M3109" s="70"/>
      <c r="N3109" s="71"/>
    </row>
    <row r="3110" spans="1:14" ht="15">
      <c r="A3110" s="1">
        <f t="shared" si="503"/>
        <v>300086</v>
      </c>
      <c r="B3110" s="1">
        <f t="shared" si="504"/>
        <v>30</v>
      </c>
      <c r="C3110" s="65">
        <v>86</v>
      </c>
      <c r="D3110" s="66"/>
      <c r="E3110" s="67"/>
      <c r="F3110" s="68"/>
      <c r="G3110" s="66"/>
      <c r="H3110" s="67"/>
      <c r="I3110" s="67"/>
      <c r="J3110" s="67"/>
      <c r="K3110" s="67"/>
      <c r="L3110" s="69"/>
      <c r="M3110" s="70"/>
      <c r="N3110" s="71"/>
    </row>
    <row r="3111" spans="1:14" ht="15.75" thickBot="1">
      <c r="A3111" s="1">
        <f t="shared" si="503"/>
        <v>300087</v>
      </c>
      <c r="B3111" s="1">
        <f t="shared" si="504"/>
        <v>30</v>
      </c>
      <c r="C3111" s="65">
        <v>87</v>
      </c>
      <c r="D3111" s="72"/>
      <c r="E3111" s="73"/>
      <c r="F3111" s="74"/>
      <c r="G3111" s="72"/>
      <c r="H3111" s="73"/>
      <c r="I3111" s="73"/>
      <c r="J3111" s="73"/>
      <c r="K3111" s="73"/>
      <c r="L3111" s="75"/>
      <c r="M3111" s="76"/>
      <c r="N3111" s="77"/>
    </row>
    <row r="3112" spans="1:14" ht="19.5" thickTop="1" thickBot="1">
      <c r="A3112" s="1">
        <f t="shared" si="503"/>
        <v>300088</v>
      </c>
      <c r="B3112" s="1">
        <f t="shared" si="504"/>
        <v>30</v>
      </c>
      <c r="C3112" s="65">
        <v>88</v>
      </c>
      <c r="D3112" s="78">
        <f>SUM(D3105:D3111)</f>
        <v>0</v>
      </c>
      <c r="E3112" s="79">
        <f t="shared" ref="E3112:K3112" si="507">SUM(E3105:E3111)</f>
        <v>0</v>
      </c>
      <c r="F3112" s="80">
        <f t="shared" si="507"/>
        <v>0</v>
      </c>
      <c r="G3112" s="78">
        <f t="shared" si="507"/>
        <v>0</v>
      </c>
      <c r="H3112" s="79">
        <f t="shared" si="507"/>
        <v>0</v>
      </c>
      <c r="I3112" s="79">
        <f t="shared" si="507"/>
        <v>0</v>
      </c>
      <c r="J3112" s="79">
        <f t="shared" si="507"/>
        <v>0</v>
      </c>
      <c r="K3112" s="79">
        <f t="shared" si="507"/>
        <v>0</v>
      </c>
      <c r="L3112" s="159" t="s">
        <v>105</v>
      </c>
      <c r="M3112" s="160"/>
      <c r="N3112" s="161"/>
    </row>
    <row r="3113" spans="1:14" ht="15.75" thickTop="1">
      <c r="A3113" s="1">
        <f t="shared" si="503"/>
        <v>300089</v>
      </c>
      <c r="B3113" s="1">
        <f t="shared" si="504"/>
        <v>30</v>
      </c>
      <c r="C3113" s="65">
        <v>89</v>
      </c>
      <c r="D3113" s="66"/>
      <c r="E3113" s="67"/>
      <c r="F3113" s="68"/>
      <c r="G3113" s="66"/>
      <c r="H3113" s="67"/>
      <c r="I3113" s="67"/>
      <c r="J3113" s="67"/>
      <c r="K3113" s="67"/>
      <c r="L3113" s="69"/>
      <c r="M3113" s="70"/>
      <c r="N3113" s="71"/>
    </row>
    <row r="3114" spans="1:14" ht="15">
      <c r="A3114" s="1">
        <f t="shared" si="503"/>
        <v>300090</v>
      </c>
      <c r="B3114" s="1">
        <f t="shared" si="504"/>
        <v>30</v>
      </c>
      <c r="C3114" s="65">
        <v>90</v>
      </c>
      <c r="D3114" s="66"/>
      <c r="E3114" s="67"/>
      <c r="F3114" s="68"/>
      <c r="G3114" s="66"/>
      <c r="H3114" s="67"/>
      <c r="I3114" s="67"/>
      <c r="J3114" s="67"/>
      <c r="K3114" s="67"/>
      <c r="L3114" s="69"/>
      <c r="M3114" s="70"/>
      <c r="N3114" s="71"/>
    </row>
    <row r="3115" spans="1:14" ht="15">
      <c r="A3115" s="1">
        <f t="shared" si="503"/>
        <v>300091</v>
      </c>
      <c r="B3115" s="1">
        <f t="shared" si="504"/>
        <v>30</v>
      </c>
      <c r="C3115" s="65">
        <v>91</v>
      </c>
      <c r="D3115" s="66"/>
      <c r="E3115" s="67"/>
      <c r="F3115" s="68"/>
      <c r="G3115" s="66"/>
      <c r="H3115" s="67"/>
      <c r="I3115" s="67"/>
      <c r="J3115" s="67"/>
      <c r="K3115" s="67"/>
      <c r="L3115" s="69"/>
      <c r="M3115" s="70"/>
      <c r="N3115" s="71"/>
    </row>
    <row r="3116" spans="1:14" ht="15">
      <c r="A3116" s="1">
        <f t="shared" si="503"/>
        <v>300092</v>
      </c>
      <c r="B3116" s="1">
        <f t="shared" si="504"/>
        <v>30</v>
      </c>
      <c r="C3116" s="65">
        <v>92</v>
      </c>
      <c r="D3116" s="66"/>
      <c r="E3116" s="67"/>
      <c r="F3116" s="68"/>
      <c r="G3116" s="66"/>
      <c r="H3116" s="67"/>
      <c r="I3116" s="67"/>
      <c r="J3116" s="67"/>
      <c r="K3116" s="67"/>
      <c r="L3116" s="69"/>
      <c r="M3116" s="70"/>
      <c r="N3116" s="71"/>
    </row>
    <row r="3117" spans="1:14" ht="15">
      <c r="A3117" s="1">
        <f t="shared" si="503"/>
        <v>300093</v>
      </c>
      <c r="B3117" s="1">
        <f t="shared" si="504"/>
        <v>30</v>
      </c>
      <c r="C3117" s="65">
        <v>93</v>
      </c>
      <c r="D3117" s="66"/>
      <c r="E3117" s="67"/>
      <c r="F3117" s="68"/>
      <c r="G3117" s="66"/>
      <c r="H3117" s="67"/>
      <c r="I3117" s="67"/>
      <c r="J3117" s="67"/>
      <c r="K3117" s="67"/>
      <c r="L3117" s="69"/>
      <c r="M3117" s="70"/>
      <c r="N3117" s="71"/>
    </row>
    <row r="3118" spans="1:14" ht="15">
      <c r="A3118" s="1">
        <f t="shared" si="503"/>
        <v>300094</v>
      </c>
      <c r="B3118" s="1">
        <f t="shared" si="504"/>
        <v>30</v>
      </c>
      <c r="C3118" s="65">
        <v>94</v>
      </c>
      <c r="D3118" s="66"/>
      <c r="E3118" s="67"/>
      <c r="F3118" s="68"/>
      <c r="G3118" s="66"/>
      <c r="H3118" s="67"/>
      <c r="I3118" s="67"/>
      <c r="J3118" s="67"/>
      <c r="K3118" s="67"/>
      <c r="L3118" s="69"/>
      <c r="M3118" s="70"/>
      <c r="N3118" s="71"/>
    </row>
    <row r="3119" spans="1:14" ht="15.75" thickBot="1">
      <c r="A3119" s="1">
        <f t="shared" si="503"/>
        <v>300095</v>
      </c>
      <c r="B3119" s="1">
        <f t="shared" si="504"/>
        <v>30</v>
      </c>
      <c r="C3119" s="65">
        <v>95</v>
      </c>
      <c r="D3119" s="72"/>
      <c r="E3119" s="73"/>
      <c r="F3119" s="74"/>
      <c r="G3119" s="72"/>
      <c r="H3119" s="73"/>
      <c r="I3119" s="73"/>
      <c r="J3119" s="73"/>
      <c r="K3119" s="73"/>
      <c r="L3119" s="75"/>
      <c r="M3119" s="76"/>
      <c r="N3119" s="77"/>
    </row>
    <row r="3120" spans="1:14" ht="19.5" thickTop="1" thickBot="1">
      <c r="A3120" s="1">
        <f>VALUE(TRIM(B3120&amp;"00"&amp;C3120))</f>
        <v>300096</v>
      </c>
      <c r="B3120" s="1">
        <f t="shared" si="504"/>
        <v>30</v>
      </c>
      <c r="C3120" s="65">
        <v>96</v>
      </c>
      <c r="D3120" s="78">
        <f>SUM(D3113:D3119)</f>
        <v>0</v>
      </c>
      <c r="E3120" s="79">
        <f t="shared" ref="E3120:K3120" si="508">SUM(E3113:E3119)</f>
        <v>0</v>
      </c>
      <c r="F3120" s="80">
        <f t="shared" si="508"/>
        <v>0</v>
      </c>
      <c r="G3120" s="78">
        <f t="shared" si="508"/>
        <v>0</v>
      </c>
      <c r="H3120" s="79">
        <f t="shared" si="508"/>
        <v>0</v>
      </c>
      <c r="I3120" s="79">
        <f t="shared" si="508"/>
        <v>0</v>
      </c>
      <c r="J3120" s="79">
        <f t="shared" si="508"/>
        <v>0</v>
      </c>
      <c r="K3120" s="79">
        <f t="shared" si="508"/>
        <v>0</v>
      </c>
      <c r="L3120" s="159" t="s">
        <v>106</v>
      </c>
      <c r="M3120" s="160"/>
      <c r="N3120" s="161"/>
    </row>
    <row r="3121" spans="1:14" ht="16.5" customHeight="1" thickTop="1" thickBot="1">
      <c r="A3121" s="1">
        <f>VALUE(TRIM(B3121&amp;"00"&amp;C3121))</f>
        <v>300097</v>
      </c>
      <c r="B3121" s="1">
        <f t="shared" si="504"/>
        <v>30</v>
      </c>
      <c r="C3121" s="82">
        <v>97</v>
      </c>
      <c r="D3121" s="78">
        <f t="shared" ref="D3121:K3121" si="509">D3032+D3040+D3048+D3056+D3064+D3072+D3080+D3088+D3096+D3104+D3112+D3120</f>
        <v>0</v>
      </c>
      <c r="E3121" s="79">
        <f t="shared" si="509"/>
        <v>0</v>
      </c>
      <c r="F3121" s="80">
        <f t="shared" si="509"/>
        <v>0</v>
      </c>
      <c r="G3121" s="78">
        <f t="shared" si="509"/>
        <v>0</v>
      </c>
      <c r="H3121" s="79">
        <f t="shared" si="509"/>
        <v>0</v>
      </c>
      <c r="I3121" s="79">
        <f t="shared" si="509"/>
        <v>0</v>
      </c>
      <c r="J3121" s="79">
        <f t="shared" si="509"/>
        <v>0</v>
      </c>
      <c r="K3121" s="79">
        <f t="shared" si="509"/>
        <v>0</v>
      </c>
      <c r="L3121" s="159" t="s">
        <v>107</v>
      </c>
      <c r="M3121" s="160"/>
      <c r="N3121" s="161"/>
    </row>
    <row r="3122" spans="1:14" ht="15.75" thickTop="1" thickBot="1"/>
    <row r="3123" spans="1:14" ht="15.75" customHeight="1" thickBot="1">
      <c r="I3123" s="39" t="s">
        <v>86</v>
      </c>
      <c r="J3123" s="40" t="e">
        <f>VLOOKUP(D3126,BASIC!$A$8:$H$37,7,0)</f>
        <v>#N/A</v>
      </c>
      <c r="M3123" s="39" t="s">
        <v>6</v>
      </c>
      <c r="N3123" s="40" t="e">
        <f>VLOOKUP(D3126,BASIC!$A$8:$H$37,4,0)</f>
        <v>#N/A</v>
      </c>
    </row>
    <row r="3124" spans="1:14" ht="16.5" customHeight="1">
      <c r="D3124" s="41" t="s">
        <v>4</v>
      </c>
      <c r="E3124" s="155" t="e">
        <f>VLOOKUP(D3126,BASIC!$A$8:$H$37,2,0)</f>
        <v>#N/A</v>
      </c>
      <c r="F3124" s="156"/>
      <c r="G3124" s="42"/>
      <c r="H3124" s="42"/>
      <c r="I3124" s="43" t="s">
        <v>7</v>
      </c>
      <c r="J3124" s="44" t="e">
        <f>VLOOKUP(D3126,BASIC!$A$8:$H$37,5,0)</f>
        <v>#N/A</v>
      </c>
      <c r="M3124" s="43" t="s">
        <v>87</v>
      </c>
      <c r="N3124" s="45" t="e">
        <f>VLOOKUP(D3126,BASIC!$A$8:$H$37,8,0)</f>
        <v>#N/A</v>
      </c>
    </row>
    <row r="3125" spans="1:14" ht="16.5" thickBot="1">
      <c r="D3125" s="46" t="s">
        <v>5</v>
      </c>
      <c r="E3125" s="157" t="e">
        <f>VLOOKUP(D3126,BASIC!$A$8:$H$37,3,0)</f>
        <v>#N/A</v>
      </c>
      <c r="F3125" s="158"/>
      <c r="I3125" s="47" t="s">
        <v>88</v>
      </c>
      <c r="J3125" s="48" t="e">
        <f>VLOOKUP(D3126,BASIC!$A$8:$H$37,6,0)</f>
        <v>#N/A</v>
      </c>
      <c r="M3125" s="47" t="s">
        <v>89</v>
      </c>
      <c r="N3125" s="48" t="e">
        <f>N3124+SUM(D3225:F3225)-SUM(G3225:K3225)</f>
        <v>#N/A</v>
      </c>
    </row>
    <row r="3126" spans="1:14" ht="21.75" customHeight="1" thickBot="1">
      <c r="D3126" s="49">
        <f>D3022+1</f>
        <v>31</v>
      </c>
      <c r="E3126" s="50"/>
      <c r="F3126" s="50"/>
      <c r="G3126" s="50"/>
      <c r="H3126" s="50"/>
      <c r="I3126" s="50"/>
      <c r="J3126" s="50"/>
      <c r="K3126" s="50"/>
      <c r="L3126" s="50"/>
      <c r="M3126" s="50"/>
      <c r="N3126" s="51"/>
    </row>
    <row r="3127" spans="1:14" ht="15" customHeight="1">
      <c r="D3127" s="52" t="s">
        <v>11</v>
      </c>
      <c r="E3127" s="53"/>
      <c r="F3127" s="54"/>
      <c r="G3127" s="52" t="s">
        <v>12</v>
      </c>
      <c r="H3127" s="53"/>
      <c r="I3127" s="53"/>
      <c r="J3127" s="53"/>
      <c r="K3127" s="55"/>
      <c r="L3127" s="56" t="s">
        <v>90</v>
      </c>
      <c r="M3127" s="56" t="s">
        <v>91</v>
      </c>
      <c r="N3127" s="57" t="s">
        <v>92</v>
      </c>
    </row>
    <row r="3128" spans="1:14" ht="15">
      <c r="D3128" s="60" t="s">
        <v>14</v>
      </c>
      <c r="E3128" s="61" t="s">
        <v>15</v>
      </c>
      <c r="F3128" s="62" t="s">
        <v>16</v>
      </c>
      <c r="G3128" s="60" t="s">
        <v>17</v>
      </c>
      <c r="H3128" s="61" t="s">
        <v>18</v>
      </c>
      <c r="I3128" s="61" t="s">
        <v>19</v>
      </c>
      <c r="J3128" s="61" t="s">
        <v>20</v>
      </c>
      <c r="K3128" s="61" t="s">
        <v>21</v>
      </c>
      <c r="L3128" s="63"/>
      <c r="M3128" s="63"/>
      <c r="N3128" s="64"/>
    </row>
    <row r="3129" spans="1:14" ht="15">
      <c r="A3129" s="1" t="e">
        <f>VALUE(TRIM(B3129&amp;"00"&amp;C3129))</f>
        <v>#N/A</v>
      </c>
      <c r="B3129" s="1" t="e">
        <f>VLOOKUP(D3126,BASIC!$A$8:$T$37,20,0)</f>
        <v>#N/A</v>
      </c>
      <c r="C3129" s="65">
        <v>1</v>
      </c>
      <c r="D3129" s="66"/>
      <c r="E3129" s="67"/>
      <c r="F3129" s="68"/>
      <c r="G3129" s="66"/>
      <c r="H3129" s="67"/>
      <c r="I3129" s="67"/>
      <c r="J3129" s="67"/>
      <c r="K3129" s="67"/>
      <c r="L3129" s="69"/>
      <c r="M3129" s="70"/>
      <c r="N3129" s="71"/>
    </row>
    <row r="3130" spans="1:14" ht="15">
      <c r="A3130" s="1" t="e">
        <f t="shared" ref="A3130:A3193" si="510">VALUE(TRIM(B3130&amp;"00"&amp;C3130))</f>
        <v>#N/A</v>
      </c>
      <c r="B3130" s="1" t="e">
        <f>B3129</f>
        <v>#N/A</v>
      </c>
      <c r="C3130" s="65">
        <v>2</v>
      </c>
      <c r="D3130" s="66"/>
      <c r="E3130" s="67"/>
      <c r="F3130" s="68"/>
      <c r="G3130" s="66"/>
      <c r="H3130" s="67"/>
      <c r="I3130" s="67"/>
      <c r="J3130" s="67"/>
      <c r="K3130" s="67"/>
      <c r="L3130" s="69"/>
      <c r="M3130" s="70"/>
      <c r="N3130" s="71"/>
    </row>
    <row r="3131" spans="1:14" ht="15">
      <c r="A3131" s="1" t="e">
        <f t="shared" si="510"/>
        <v>#N/A</v>
      </c>
      <c r="B3131" s="1" t="e">
        <f t="shared" ref="B3131:B3194" si="511">B3130</f>
        <v>#N/A</v>
      </c>
      <c r="C3131" s="65">
        <v>3</v>
      </c>
      <c r="D3131" s="66"/>
      <c r="E3131" s="67"/>
      <c r="F3131" s="68"/>
      <c r="G3131" s="66"/>
      <c r="H3131" s="67"/>
      <c r="I3131" s="67"/>
      <c r="J3131" s="67"/>
      <c r="K3131" s="67"/>
      <c r="L3131" s="69"/>
      <c r="M3131" s="70"/>
      <c r="N3131" s="71"/>
    </row>
    <row r="3132" spans="1:14" ht="15">
      <c r="A3132" s="1" t="e">
        <f t="shared" si="510"/>
        <v>#N/A</v>
      </c>
      <c r="B3132" s="1" t="e">
        <f t="shared" si="511"/>
        <v>#N/A</v>
      </c>
      <c r="C3132" s="65">
        <v>4</v>
      </c>
      <c r="D3132" s="66"/>
      <c r="E3132" s="67"/>
      <c r="F3132" s="68"/>
      <c r="G3132" s="66"/>
      <c r="H3132" s="67"/>
      <c r="I3132" s="67"/>
      <c r="J3132" s="67"/>
      <c r="K3132" s="67"/>
      <c r="L3132" s="69"/>
      <c r="M3132" s="70"/>
      <c r="N3132" s="71"/>
    </row>
    <row r="3133" spans="1:14" ht="15">
      <c r="A3133" s="1" t="e">
        <f t="shared" si="510"/>
        <v>#N/A</v>
      </c>
      <c r="B3133" s="1" t="e">
        <f t="shared" si="511"/>
        <v>#N/A</v>
      </c>
      <c r="C3133" s="65">
        <v>5</v>
      </c>
      <c r="D3133" s="66"/>
      <c r="E3133" s="67"/>
      <c r="F3133" s="68"/>
      <c r="G3133" s="66"/>
      <c r="H3133" s="67"/>
      <c r="I3133" s="67"/>
      <c r="J3133" s="67"/>
      <c r="K3133" s="67"/>
      <c r="L3133" s="69"/>
      <c r="M3133" s="70"/>
      <c r="N3133" s="71"/>
    </row>
    <row r="3134" spans="1:14" ht="15">
      <c r="A3134" s="1" t="e">
        <f t="shared" si="510"/>
        <v>#N/A</v>
      </c>
      <c r="B3134" s="1" t="e">
        <f t="shared" si="511"/>
        <v>#N/A</v>
      </c>
      <c r="C3134" s="65">
        <v>6</v>
      </c>
      <c r="D3134" s="66"/>
      <c r="E3134" s="67"/>
      <c r="F3134" s="68"/>
      <c r="G3134" s="66"/>
      <c r="H3134" s="67"/>
      <c r="I3134" s="67"/>
      <c r="J3134" s="67"/>
      <c r="K3134" s="67"/>
      <c r="L3134" s="69"/>
      <c r="M3134" s="70"/>
      <c r="N3134" s="71"/>
    </row>
    <row r="3135" spans="1:14" ht="15.75" thickBot="1">
      <c r="A3135" s="1" t="e">
        <f t="shared" si="510"/>
        <v>#N/A</v>
      </c>
      <c r="B3135" s="1" t="e">
        <f t="shared" si="511"/>
        <v>#N/A</v>
      </c>
      <c r="C3135" s="65">
        <v>7</v>
      </c>
      <c r="D3135" s="72"/>
      <c r="E3135" s="73"/>
      <c r="F3135" s="74"/>
      <c r="G3135" s="72"/>
      <c r="H3135" s="73"/>
      <c r="I3135" s="73"/>
      <c r="J3135" s="73"/>
      <c r="K3135" s="73"/>
      <c r="L3135" s="75"/>
      <c r="M3135" s="76"/>
      <c r="N3135" s="77"/>
    </row>
    <row r="3136" spans="1:14" ht="19.5" thickTop="1" thickBot="1">
      <c r="A3136" s="1" t="e">
        <f t="shared" si="510"/>
        <v>#N/A</v>
      </c>
      <c r="B3136" s="1" t="e">
        <f t="shared" si="511"/>
        <v>#N/A</v>
      </c>
      <c r="C3136" s="65">
        <v>8</v>
      </c>
      <c r="D3136" s="78">
        <f>SUM(D3129:D3135)</f>
        <v>0</v>
      </c>
      <c r="E3136" s="79">
        <f t="shared" ref="E3136:K3136" si="512">SUM(E3129:E3135)</f>
        <v>0</v>
      </c>
      <c r="F3136" s="80">
        <f t="shared" si="512"/>
        <v>0</v>
      </c>
      <c r="G3136" s="78">
        <f t="shared" si="512"/>
        <v>0</v>
      </c>
      <c r="H3136" s="79">
        <f t="shared" si="512"/>
        <v>0</v>
      </c>
      <c r="I3136" s="79">
        <f t="shared" si="512"/>
        <v>0</v>
      </c>
      <c r="J3136" s="79">
        <f t="shared" si="512"/>
        <v>0</v>
      </c>
      <c r="K3136" s="79">
        <f t="shared" si="512"/>
        <v>0</v>
      </c>
      <c r="L3136" s="159" t="s">
        <v>95</v>
      </c>
      <c r="M3136" s="160"/>
      <c r="N3136" s="161"/>
    </row>
    <row r="3137" spans="1:14" ht="15.75" thickTop="1">
      <c r="A3137" s="1" t="e">
        <f t="shared" si="510"/>
        <v>#N/A</v>
      </c>
      <c r="B3137" s="1" t="e">
        <f t="shared" si="511"/>
        <v>#N/A</v>
      </c>
      <c r="C3137" s="65">
        <v>9</v>
      </c>
      <c r="D3137" s="66"/>
      <c r="E3137" s="67"/>
      <c r="F3137" s="68"/>
      <c r="G3137" s="66"/>
      <c r="H3137" s="67"/>
      <c r="I3137" s="67"/>
      <c r="J3137" s="67"/>
      <c r="K3137" s="67"/>
      <c r="L3137" s="69"/>
      <c r="M3137" s="70"/>
      <c r="N3137" s="71"/>
    </row>
    <row r="3138" spans="1:14" ht="15">
      <c r="A3138" s="1" t="e">
        <f t="shared" si="510"/>
        <v>#N/A</v>
      </c>
      <c r="B3138" s="1" t="e">
        <f t="shared" si="511"/>
        <v>#N/A</v>
      </c>
      <c r="C3138" s="65">
        <v>10</v>
      </c>
      <c r="D3138" s="66"/>
      <c r="E3138" s="67"/>
      <c r="F3138" s="68"/>
      <c r="G3138" s="66"/>
      <c r="H3138" s="67"/>
      <c r="I3138" s="67"/>
      <c r="J3138" s="67"/>
      <c r="K3138" s="67"/>
      <c r="L3138" s="69"/>
      <c r="M3138" s="70"/>
      <c r="N3138" s="71"/>
    </row>
    <row r="3139" spans="1:14" ht="15">
      <c r="A3139" s="1" t="e">
        <f t="shared" si="510"/>
        <v>#N/A</v>
      </c>
      <c r="B3139" s="1" t="e">
        <f t="shared" si="511"/>
        <v>#N/A</v>
      </c>
      <c r="C3139" s="65">
        <v>11</v>
      </c>
      <c r="D3139" s="66"/>
      <c r="E3139" s="67"/>
      <c r="F3139" s="68"/>
      <c r="G3139" s="66"/>
      <c r="H3139" s="67"/>
      <c r="I3139" s="67"/>
      <c r="J3139" s="67"/>
      <c r="K3139" s="67"/>
      <c r="L3139" s="69"/>
      <c r="M3139" s="70"/>
      <c r="N3139" s="71"/>
    </row>
    <row r="3140" spans="1:14" ht="15">
      <c r="A3140" s="1" t="e">
        <f t="shared" si="510"/>
        <v>#N/A</v>
      </c>
      <c r="B3140" s="1" t="e">
        <f t="shared" si="511"/>
        <v>#N/A</v>
      </c>
      <c r="C3140" s="65">
        <v>12</v>
      </c>
      <c r="D3140" s="66"/>
      <c r="E3140" s="67"/>
      <c r="F3140" s="68"/>
      <c r="G3140" s="66"/>
      <c r="H3140" s="67"/>
      <c r="I3140" s="67"/>
      <c r="J3140" s="67"/>
      <c r="K3140" s="67"/>
      <c r="L3140" s="69"/>
      <c r="M3140" s="70"/>
      <c r="N3140" s="71"/>
    </row>
    <row r="3141" spans="1:14" ht="15">
      <c r="A3141" s="1" t="e">
        <f t="shared" si="510"/>
        <v>#N/A</v>
      </c>
      <c r="B3141" s="1" t="e">
        <f t="shared" si="511"/>
        <v>#N/A</v>
      </c>
      <c r="C3141" s="65">
        <v>13</v>
      </c>
      <c r="D3141" s="66"/>
      <c r="E3141" s="67"/>
      <c r="F3141" s="68"/>
      <c r="G3141" s="66"/>
      <c r="H3141" s="67"/>
      <c r="I3141" s="67"/>
      <c r="J3141" s="67"/>
      <c r="K3141" s="67"/>
      <c r="L3141" s="69"/>
      <c r="M3141" s="70"/>
      <c r="N3141" s="71"/>
    </row>
    <row r="3142" spans="1:14" ht="15">
      <c r="A3142" s="1" t="e">
        <f t="shared" si="510"/>
        <v>#N/A</v>
      </c>
      <c r="B3142" s="1" t="e">
        <f t="shared" si="511"/>
        <v>#N/A</v>
      </c>
      <c r="C3142" s="65">
        <v>14</v>
      </c>
      <c r="D3142" s="66"/>
      <c r="E3142" s="67"/>
      <c r="F3142" s="68"/>
      <c r="G3142" s="66"/>
      <c r="H3142" s="67"/>
      <c r="I3142" s="67"/>
      <c r="J3142" s="67"/>
      <c r="K3142" s="67"/>
      <c r="L3142" s="69"/>
      <c r="M3142" s="70"/>
      <c r="N3142" s="71"/>
    </row>
    <row r="3143" spans="1:14" ht="15.75" thickBot="1">
      <c r="A3143" s="1" t="e">
        <f t="shared" si="510"/>
        <v>#N/A</v>
      </c>
      <c r="B3143" s="1" t="e">
        <f t="shared" si="511"/>
        <v>#N/A</v>
      </c>
      <c r="C3143" s="65">
        <v>15</v>
      </c>
      <c r="D3143" s="72"/>
      <c r="E3143" s="73"/>
      <c r="F3143" s="74"/>
      <c r="G3143" s="72"/>
      <c r="H3143" s="73"/>
      <c r="I3143" s="73"/>
      <c r="J3143" s="73"/>
      <c r="K3143" s="73"/>
      <c r="L3143" s="75"/>
      <c r="M3143" s="76"/>
      <c r="N3143" s="77"/>
    </row>
    <row r="3144" spans="1:14" ht="19.5" thickTop="1" thickBot="1">
      <c r="A3144" s="1" t="e">
        <f t="shared" si="510"/>
        <v>#N/A</v>
      </c>
      <c r="B3144" s="1" t="e">
        <f t="shared" si="511"/>
        <v>#N/A</v>
      </c>
      <c r="C3144" s="65">
        <v>16</v>
      </c>
      <c r="D3144" s="78">
        <f>SUM(D3137:D3143)</f>
        <v>0</v>
      </c>
      <c r="E3144" s="79">
        <f t="shared" ref="E3144:K3144" si="513">SUM(E3137:E3143)</f>
        <v>0</v>
      </c>
      <c r="F3144" s="80">
        <f t="shared" si="513"/>
        <v>0</v>
      </c>
      <c r="G3144" s="78">
        <f t="shared" si="513"/>
        <v>0</v>
      </c>
      <c r="H3144" s="79">
        <f t="shared" si="513"/>
        <v>0</v>
      </c>
      <c r="I3144" s="79">
        <f t="shared" si="513"/>
        <v>0</v>
      </c>
      <c r="J3144" s="79">
        <f t="shared" si="513"/>
        <v>0</v>
      </c>
      <c r="K3144" s="79">
        <f t="shared" si="513"/>
        <v>0</v>
      </c>
      <c r="L3144" s="159" t="s">
        <v>96</v>
      </c>
      <c r="M3144" s="160"/>
      <c r="N3144" s="161"/>
    </row>
    <row r="3145" spans="1:14" ht="15.75" thickTop="1">
      <c r="A3145" s="1" t="e">
        <f t="shared" si="510"/>
        <v>#N/A</v>
      </c>
      <c r="B3145" s="1" t="e">
        <f t="shared" si="511"/>
        <v>#N/A</v>
      </c>
      <c r="C3145" s="65">
        <v>17</v>
      </c>
      <c r="D3145" s="66"/>
      <c r="E3145" s="67"/>
      <c r="F3145" s="68"/>
      <c r="G3145" s="66"/>
      <c r="H3145" s="67"/>
      <c r="I3145" s="67"/>
      <c r="J3145" s="67"/>
      <c r="K3145" s="67"/>
      <c r="L3145" s="69"/>
      <c r="M3145" s="70"/>
      <c r="N3145" s="71"/>
    </row>
    <row r="3146" spans="1:14" ht="15">
      <c r="A3146" s="1" t="e">
        <f t="shared" si="510"/>
        <v>#N/A</v>
      </c>
      <c r="B3146" s="1" t="e">
        <f t="shared" si="511"/>
        <v>#N/A</v>
      </c>
      <c r="C3146" s="65">
        <v>18</v>
      </c>
      <c r="D3146" s="66"/>
      <c r="E3146" s="67"/>
      <c r="F3146" s="68"/>
      <c r="G3146" s="66"/>
      <c r="H3146" s="67"/>
      <c r="I3146" s="67"/>
      <c r="J3146" s="67"/>
      <c r="K3146" s="67"/>
      <c r="L3146" s="69"/>
      <c r="M3146" s="70"/>
      <c r="N3146" s="71"/>
    </row>
    <row r="3147" spans="1:14" ht="15">
      <c r="A3147" s="1" t="e">
        <f t="shared" si="510"/>
        <v>#N/A</v>
      </c>
      <c r="B3147" s="1" t="e">
        <f t="shared" si="511"/>
        <v>#N/A</v>
      </c>
      <c r="C3147" s="65">
        <v>19</v>
      </c>
      <c r="D3147" s="66"/>
      <c r="E3147" s="67"/>
      <c r="F3147" s="68"/>
      <c r="G3147" s="66"/>
      <c r="H3147" s="67"/>
      <c r="I3147" s="67"/>
      <c r="J3147" s="67"/>
      <c r="K3147" s="67"/>
      <c r="L3147" s="69"/>
      <c r="M3147" s="70"/>
      <c r="N3147" s="71"/>
    </row>
    <row r="3148" spans="1:14" ht="15">
      <c r="A3148" s="1" t="e">
        <f t="shared" si="510"/>
        <v>#N/A</v>
      </c>
      <c r="B3148" s="1" t="e">
        <f t="shared" si="511"/>
        <v>#N/A</v>
      </c>
      <c r="C3148" s="65">
        <v>20</v>
      </c>
      <c r="D3148" s="66"/>
      <c r="E3148" s="67"/>
      <c r="F3148" s="68"/>
      <c r="G3148" s="66"/>
      <c r="H3148" s="67"/>
      <c r="I3148" s="67"/>
      <c r="J3148" s="67"/>
      <c r="K3148" s="67"/>
      <c r="L3148" s="69"/>
      <c r="M3148" s="70"/>
      <c r="N3148" s="71"/>
    </row>
    <row r="3149" spans="1:14" ht="15">
      <c r="A3149" s="1" t="e">
        <f t="shared" si="510"/>
        <v>#N/A</v>
      </c>
      <c r="B3149" s="1" t="e">
        <f t="shared" si="511"/>
        <v>#N/A</v>
      </c>
      <c r="C3149" s="65">
        <v>21</v>
      </c>
      <c r="D3149" s="66"/>
      <c r="E3149" s="67"/>
      <c r="F3149" s="68"/>
      <c r="G3149" s="66"/>
      <c r="H3149" s="67"/>
      <c r="I3149" s="67"/>
      <c r="J3149" s="67"/>
      <c r="K3149" s="67"/>
      <c r="L3149" s="69"/>
      <c r="M3149" s="70"/>
      <c r="N3149" s="71"/>
    </row>
    <row r="3150" spans="1:14" ht="15">
      <c r="A3150" s="1" t="e">
        <f t="shared" si="510"/>
        <v>#N/A</v>
      </c>
      <c r="B3150" s="1" t="e">
        <f t="shared" si="511"/>
        <v>#N/A</v>
      </c>
      <c r="C3150" s="65">
        <v>22</v>
      </c>
      <c r="D3150" s="66"/>
      <c r="E3150" s="67"/>
      <c r="F3150" s="68"/>
      <c r="G3150" s="66"/>
      <c r="H3150" s="67"/>
      <c r="I3150" s="67"/>
      <c r="J3150" s="67"/>
      <c r="K3150" s="67"/>
      <c r="L3150" s="69"/>
      <c r="M3150" s="70"/>
      <c r="N3150" s="71"/>
    </row>
    <row r="3151" spans="1:14" ht="15.75" thickBot="1">
      <c r="A3151" s="1" t="e">
        <f t="shared" si="510"/>
        <v>#N/A</v>
      </c>
      <c r="B3151" s="1" t="e">
        <f t="shared" si="511"/>
        <v>#N/A</v>
      </c>
      <c r="C3151" s="65">
        <v>23</v>
      </c>
      <c r="D3151" s="72"/>
      <c r="E3151" s="73"/>
      <c r="F3151" s="74"/>
      <c r="G3151" s="72"/>
      <c r="H3151" s="73"/>
      <c r="I3151" s="73"/>
      <c r="J3151" s="73"/>
      <c r="K3151" s="73"/>
      <c r="L3151" s="75"/>
      <c r="M3151" s="76"/>
      <c r="N3151" s="77"/>
    </row>
    <row r="3152" spans="1:14" ht="19.5" thickTop="1" thickBot="1">
      <c r="A3152" s="1" t="e">
        <f t="shared" si="510"/>
        <v>#N/A</v>
      </c>
      <c r="B3152" s="1" t="e">
        <f t="shared" si="511"/>
        <v>#N/A</v>
      </c>
      <c r="C3152" s="65">
        <v>24</v>
      </c>
      <c r="D3152" s="78">
        <f>SUM(D3145:D3151)</f>
        <v>0</v>
      </c>
      <c r="E3152" s="79">
        <f t="shared" ref="E3152:K3152" si="514">SUM(E3145:E3151)</f>
        <v>0</v>
      </c>
      <c r="F3152" s="80">
        <f t="shared" si="514"/>
        <v>0</v>
      </c>
      <c r="G3152" s="78">
        <f t="shared" si="514"/>
        <v>0</v>
      </c>
      <c r="H3152" s="79">
        <f t="shared" si="514"/>
        <v>0</v>
      </c>
      <c r="I3152" s="79">
        <f t="shared" si="514"/>
        <v>0</v>
      </c>
      <c r="J3152" s="79">
        <f t="shared" si="514"/>
        <v>0</v>
      </c>
      <c r="K3152" s="79">
        <f t="shared" si="514"/>
        <v>0</v>
      </c>
      <c r="L3152" s="159" t="s">
        <v>97</v>
      </c>
      <c r="M3152" s="160"/>
      <c r="N3152" s="161"/>
    </row>
    <row r="3153" spans="1:14" ht="15.75" thickTop="1">
      <c r="A3153" s="1" t="e">
        <f t="shared" si="510"/>
        <v>#N/A</v>
      </c>
      <c r="B3153" s="1" t="e">
        <f t="shared" si="511"/>
        <v>#N/A</v>
      </c>
      <c r="C3153" s="65">
        <v>25</v>
      </c>
      <c r="D3153" s="66"/>
      <c r="E3153" s="67"/>
      <c r="F3153" s="68"/>
      <c r="G3153" s="66"/>
      <c r="H3153" s="67"/>
      <c r="I3153" s="67"/>
      <c r="J3153" s="67"/>
      <c r="K3153" s="67"/>
      <c r="L3153" s="69"/>
      <c r="M3153" s="70"/>
      <c r="N3153" s="71"/>
    </row>
    <row r="3154" spans="1:14" ht="15">
      <c r="A3154" s="1" t="e">
        <f t="shared" si="510"/>
        <v>#N/A</v>
      </c>
      <c r="B3154" s="1" t="e">
        <f t="shared" si="511"/>
        <v>#N/A</v>
      </c>
      <c r="C3154" s="65">
        <v>26</v>
      </c>
      <c r="D3154" s="66"/>
      <c r="E3154" s="67"/>
      <c r="F3154" s="68"/>
      <c r="G3154" s="66"/>
      <c r="H3154" s="67"/>
      <c r="I3154" s="67"/>
      <c r="J3154" s="67"/>
      <c r="K3154" s="67"/>
      <c r="L3154" s="69"/>
      <c r="M3154" s="70"/>
      <c r="N3154" s="71"/>
    </row>
    <row r="3155" spans="1:14" ht="15">
      <c r="A3155" s="1" t="e">
        <f t="shared" si="510"/>
        <v>#N/A</v>
      </c>
      <c r="B3155" s="1" t="e">
        <f t="shared" si="511"/>
        <v>#N/A</v>
      </c>
      <c r="C3155" s="65">
        <v>27</v>
      </c>
      <c r="D3155" s="66"/>
      <c r="E3155" s="67"/>
      <c r="F3155" s="68"/>
      <c r="G3155" s="66"/>
      <c r="H3155" s="67"/>
      <c r="I3155" s="67"/>
      <c r="J3155" s="67"/>
      <c r="K3155" s="67"/>
      <c r="L3155" s="69"/>
      <c r="M3155" s="70"/>
      <c r="N3155" s="71"/>
    </row>
    <row r="3156" spans="1:14" ht="15">
      <c r="A3156" s="1" t="e">
        <f t="shared" si="510"/>
        <v>#N/A</v>
      </c>
      <c r="B3156" s="1" t="e">
        <f t="shared" si="511"/>
        <v>#N/A</v>
      </c>
      <c r="C3156" s="65">
        <v>28</v>
      </c>
      <c r="D3156" s="66"/>
      <c r="E3156" s="67"/>
      <c r="F3156" s="68"/>
      <c r="G3156" s="66"/>
      <c r="H3156" s="67"/>
      <c r="I3156" s="67"/>
      <c r="J3156" s="67"/>
      <c r="K3156" s="67"/>
      <c r="L3156" s="69"/>
      <c r="M3156" s="70"/>
      <c r="N3156" s="71"/>
    </row>
    <row r="3157" spans="1:14" ht="15">
      <c r="A3157" s="1" t="e">
        <f t="shared" si="510"/>
        <v>#N/A</v>
      </c>
      <c r="B3157" s="1" t="e">
        <f t="shared" si="511"/>
        <v>#N/A</v>
      </c>
      <c r="C3157" s="65">
        <v>29</v>
      </c>
      <c r="D3157" s="66"/>
      <c r="E3157" s="67"/>
      <c r="F3157" s="68"/>
      <c r="G3157" s="66"/>
      <c r="H3157" s="67"/>
      <c r="I3157" s="67"/>
      <c r="J3157" s="67"/>
      <c r="K3157" s="67"/>
      <c r="L3157" s="69"/>
      <c r="M3157" s="70"/>
      <c r="N3157" s="71"/>
    </row>
    <row r="3158" spans="1:14" ht="15">
      <c r="A3158" s="1" t="e">
        <f t="shared" si="510"/>
        <v>#N/A</v>
      </c>
      <c r="B3158" s="1" t="e">
        <f t="shared" si="511"/>
        <v>#N/A</v>
      </c>
      <c r="C3158" s="65">
        <v>30</v>
      </c>
      <c r="D3158" s="66"/>
      <c r="E3158" s="67"/>
      <c r="F3158" s="68"/>
      <c r="G3158" s="66"/>
      <c r="H3158" s="67"/>
      <c r="I3158" s="67"/>
      <c r="J3158" s="67"/>
      <c r="K3158" s="67"/>
      <c r="L3158" s="69"/>
      <c r="M3158" s="70"/>
      <c r="N3158" s="71"/>
    </row>
    <row r="3159" spans="1:14" ht="15.75" thickBot="1">
      <c r="A3159" s="1" t="e">
        <f t="shared" si="510"/>
        <v>#N/A</v>
      </c>
      <c r="B3159" s="1" t="e">
        <f t="shared" si="511"/>
        <v>#N/A</v>
      </c>
      <c r="C3159" s="65">
        <v>31</v>
      </c>
      <c r="D3159" s="72"/>
      <c r="E3159" s="73"/>
      <c r="F3159" s="74"/>
      <c r="G3159" s="72"/>
      <c r="H3159" s="73"/>
      <c r="I3159" s="73"/>
      <c r="J3159" s="73"/>
      <c r="K3159" s="73"/>
      <c r="L3159" s="75"/>
      <c r="M3159" s="76"/>
      <c r="N3159" s="77"/>
    </row>
    <row r="3160" spans="1:14" ht="19.5" thickTop="1" thickBot="1">
      <c r="A3160" s="1" t="e">
        <f t="shared" si="510"/>
        <v>#N/A</v>
      </c>
      <c r="B3160" s="1" t="e">
        <f t="shared" si="511"/>
        <v>#N/A</v>
      </c>
      <c r="C3160" s="65">
        <v>32</v>
      </c>
      <c r="D3160" s="78">
        <f>SUM(D3153:D3159)</f>
        <v>0</v>
      </c>
      <c r="E3160" s="79">
        <f t="shared" ref="E3160:K3160" si="515">SUM(E3153:E3159)</f>
        <v>0</v>
      </c>
      <c r="F3160" s="80">
        <f t="shared" si="515"/>
        <v>0</v>
      </c>
      <c r="G3160" s="78">
        <f t="shared" si="515"/>
        <v>0</v>
      </c>
      <c r="H3160" s="79">
        <f t="shared" si="515"/>
        <v>0</v>
      </c>
      <c r="I3160" s="79">
        <f t="shared" si="515"/>
        <v>0</v>
      </c>
      <c r="J3160" s="79">
        <f t="shared" si="515"/>
        <v>0</v>
      </c>
      <c r="K3160" s="79">
        <f t="shared" si="515"/>
        <v>0</v>
      </c>
      <c r="L3160" s="159" t="s">
        <v>98</v>
      </c>
      <c r="M3160" s="160"/>
      <c r="N3160" s="161"/>
    </row>
    <row r="3161" spans="1:14" ht="15.75" thickTop="1">
      <c r="A3161" s="1" t="e">
        <f t="shared" si="510"/>
        <v>#N/A</v>
      </c>
      <c r="B3161" s="1" t="e">
        <f t="shared" si="511"/>
        <v>#N/A</v>
      </c>
      <c r="C3161" s="65">
        <v>33</v>
      </c>
      <c r="D3161" s="66"/>
      <c r="E3161" s="67"/>
      <c r="F3161" s="68"/>
      <c r="G3161" s="66"/>
      <c r="H3161" s="67"/>
      <c r="I3161" s="67"/>
      <c r="J3161" s="67"/>
      <c r="K3161" s="67"/>
      <c r="L3161" s="69"/>
      <c r="M3161" s="70"/>
      <c r="N3161" s="71"/>
    </row>
    <row r="3162" spans="1:14" ht="15">
      <c r="A3162" s="1" t="e">
        <f t="shared" si="510"/>
        <v>#N/A</v>
      </c>
      <c r="B3162" s="1" t="e">
        <f t="shared" si="511"/>
        <v>#N/A</v>
      </c>
      <c r="C3162" s="65">
        <v>34</v>
      </c>
      <c r="D3162" s="66"/>
      <c r="E3162" s="67"/>
      <c r="F3162" s="68"/>
      <c r="G3162" s="66"/>
      <c r="H3162" s="67"/>
      <c r="I3162" s="67"/>
      <c r="J3162" s="67"/>
      <c r="K3162" s="67"/>
      <c r="L3162" s="69"/>
      <c r="M3162" s="70"/>
      <c r="N3162" s="71"/>
    </row>
    <row r="3163" spans="1:14" ht="15">
      <c r="A3163" s="1" t="e">
        <f t="shared" si="510"/>
        <v>#N/A</v>
      </c>
      <c r="B3163" s="1" t="e">
        <f t="shared" si="511"/>
        <v>#N/A</v>
      </c>
      <c r="C3163" s="65">
        <v>35</v>
      </c>
      <c r="D3163" s="66"/>
      <c r="E3163" s="67"/>
      <c r="F3163" s="68"/>
      <c r="G3163" s="66"/>
      <c r="H3163" s="67"/>
      <c r="I3163" s="67"/>
      <c r="J3163" s="67"/>
      <c r="K3163" s="67"/>
      <c r="L3163" s="69"/>
      <c r="M3163" s="70"/>
      <c r="N3163" s="71"/>
    </row>
    <row r="3164" spans="1:14" ht="15">
      <c r="A3164" s="1" t="e">
        <f t="shared" si="510"/>
        <v>#N/A</v>
      </c>
      <c r="B3164" s="1" t="e">
        <f t="shared" si="511"/>
        <v>#N/A</v>
      </c>
      <c r="C3164" s="65">
        <v>36</v>
      </c>
      <c r="D3164" s="66"/>
      <c r="E3164" s="67"/>
      <c r="F3164" s="68"/>
      <c r="G3164" s="66"/>
      <c r="H3164" s="67"/>
      <c r="I3164" s="67"/>
      <c r="J3164" s="67"/>
      <c r="K3164" s="67"/>
      <c r="L3164" s="69"/>
      <c r="M3164" s="70"/>
      <c r="N3164" s="71"/>
    </row>
    <row r="3165" spans="1:14" ht="15">
      <c r="A3165" s="1" t="e">
        <f t="shared" si="510"/>
        <v>#N/A</v>
      </c>
      <c r="B3165" s="1" t="e">
        <f t="shared" si="511"/>
        <v>#N/A</v>
      </c>
      <c r="C3165" s="65">
        <v>37</v>
      </c>
      <c r="D3165" s="66"/>
      <c r="E3165" s="67"/>
      <c r="F3165" s="68"/>
      <c r="G3165" s="66"/>
      <c r="H3165" s="67"/>
      <c r="I3165" s="67"/>
      <c r="J3165" s="67"/>
      <c r="K3165" s="67"/>
      <c r="L3165" s="69"/>
      <c r="M3165" s="70"/>
      <c r="N3165" s="71"/>
    </row>
    <row r="3166" spans="1:14" ht="15">
      <c r="A3166" s="1" t="e">
        <f t="shared" si="510"/>
        <v>#N/A</v>
      </c>
      <c r="B3166" s="1" t="e">
        <f t="shared" si="511"/>
        <v>#N/A</v>
      </c>
      <c r="C3166" s="65">
        <v>38</v>
      </c>
      <c r="D3166" s="66"/>
      <c r="E3166" s="67"/>
      <c r="F3166" s="68"/>
      <c r="G3166" s="66"/>
      <c r="H3166" s="67"/>
      <c r="I3166" s="67"/>
      <c r="J3166" s="67"/>
      <c r="K3166" s="67"/>
      <c r="L3166" s="69"/>
      <c r="M3166" s="70"/>
      <c r="N3166" s="71"/>
    </row>
    <row r="3167" spans="1:14" ht="15.75" thickBot="1">
      <c r="A3167" s="1" t="e">
        <f t="shared" si="510"/>
        <v>#N/A</v>
      </c>
      <c r="B3167" s="1" t="e">
        <f t="shared" si="511"/>
        <v>#N/A</v>
      </c>
      <c r="C3167" s="65">
        <v>39</v>
      </c>
      <c r="D3167" s="72"/>
      <c r="E3167" s="73"/>
      <c r="F3167" s="74"/>
      <c r="G3167" s="72"/>
      <c r="H3167" s="73"/>
      <c r="I3167" s="73"/>
      <c r="J3167" s="73"/>
      <c r="K3167" s="73"/>
      <c r="L3167" s="75"/>
      <c r="M3167" s="76"/>
      <c r="N3167" s="77"/>
    </row>
    <row r="3168" spans="1:14" ht="19.5" thickTop="1" thickBot="1">
      <c r="A3168" s="1" t="e">
        <f t="shared" si="510"/>
        <v>#N/A</v>
      </c>
      <c r="B3168" s="1" t="e">
        <f t="shared" si="511"/>
        <v>#N/A</v>
      </c>
      <c r="C3168" s="65">
        <v>40</v>
      </c>
      <c r="D3168" s="78">
        <f>SUM(D3161:D3167)</f>
        <v>0</v>
      </c>
      <c r="E3168" s="79">
        <f t="shared" ref="E3168:K3168" si="516">SUM(E3161:E3167)</f>
        <v>0</v>
      </c>
      <c r="F3168" s="80">
        <f t="shared" si="516"/>
        <v>0</v>
      </c>
      <c r="G3168" s="78">
        <f t="shared" si="516"/>
        <v>0</v>
      </c>
      <c r="H3168" s="79">
        <f t="shared" si="516"/>
        <v>0</v>
      </c>
      <c r="I3168" s="79">
        <f t="shared" si="516"/>
        <v>0</v>
      </c>
      <c r="J3168" s="79">
        <f t="shared" si="516"/>
        <v>0</v>
      </c>
      <c r="K3168" s="79">
        <f t="shared" si="516"/>
        <v>0</v>
      </c>
      <c r="L3168" s="159" t="s">
        <v>99</v>
      </c>
      <c r="M3168" s="160"/>
      <c r="N3168" s="161"/>
    </row>
    <row r="3169" spans="1:14" ht="15.75" thickTop="1">
      <c r="A3169" s="1" t="e">
        <f t="shared" si="510"/>
        <v>#N/A</v>
      </c>
      <c r="B3169" s="1" t="e">
        <f t="shared" si="511"/>
        <v>#N/A</v>
      </c>
      <c r="C3169" s="65">
        <v>41</v>
      </c>
      <c r="D3169" s="66"/>
      <c r="E3169" s="67"/>
      <c r="F3169" s="68"/>
      <c r="G3169" s="66"/>
      <c r="H3169" s="67"/>
      <c r="I3169" s="67"/>
      <c r="J3169" s="67"/>
      <c r="K3169" s="67"/>
      <c r="L3169" s="69"/>
      <c r="M3169" s="70"/>
      <c r="N3169" s="71"/>
    </row>
    <row r="3170" spans="1:14" ht="15">
      <c r="A3170" s="1" t="e">
        <f t="shared" si="510"/>
        <v>#N/A</v>
      </c>
      <c r="B3170" s="1" t="e">
        <f t="shared" si="511"/>
        <v>#N/A</v>
      </c>
      <c r="C3170" s="65">
        <v>42</v>
      </c>
      <c r="D3170" s="66"/>
      <c r="E3170" s="67"/>
      <c r="F3170" s="68"/>
      <c r="G3170" s="66"/>
      <c r="H3170" s="67"/>
      <c r="I3170" s="67"/>
      <c r="J3170" s="67"/>
      <c r="K3170" s="67"/>
      <c r="L3170" s="69"/>
      <c r="M3170" s="70"/>
      <c r="N3170" s="71"/>
    </row>
    <row r="3171" spans="1:14" ht="15">
      <c r="A3171" s="1" t="e">
        <f t="shared" si="510"/>
        <v>#N/A</v>
      </c>
      <c r="B3171" s="1" t="e">
        <f t="shared" si="511"/>
        <v>#N/A</v>
      </c>
      <c r="C3171" s="65">
        <v>43</v>
      </c>
      <c r="D3171" s="66"/>
      <c r="E3171" s="67"/>
      <c r="F3171" s="68"/>
      <c r="G3171" s="66"/>
      <c r="H3171" s="67"/>
      <c r="I3171" s="67"/>
      <c r="J3171" s="67"/>
      <c r="K3171" s="67"/>
      <c r="L3171" s="69"/>
      <c r="M3171" s="70"/>
      <c r="N3171" s="71"/>
    </row>
    <row r="3172" spans="1:14" ht="15">
      <c r="A3172" s="1" t="e">
        <f t="shared" si="510"/>
        <v>#N/A</v>
      </c>
      <c r="B3172" s="1" t="e">
        <f t="shared" si="511"/>
        <v>#N/A</v>
      </c>
      <c r="C3172" s="65">
        <v>44</v>
      </c>
      <c r="D3172" s="66"/>
      <c r="E3172" s="67"/>
      <c r="F3172" s="68"/>
      <c r="G3172" s="66"/>
      <c r="H3172" s="67"/>
      <c r="I3172" s="67"/>
      <c r="J3172" s="67"/>
      <c r="K3172" s="67"/>
      <c r="L3172" s="69"/>
      <c r="M3172" s="70"/>
      <c r="N3172" s="71"/>
    </row>
    <row r="3173" spans="1:14" ht="15">
      <c r="A3173" s="1" t="e">
        <f t="shared" si="510"/>
        <v>#N/A</v>
      </c>
      <c r="B3173" s="1" t="e">
        <f t="shared" si="511"/>
        <v>#N/A</v>
      </c>
      <c r="C3173" s="65">
        <v>45</v>
      </c>
      <c r="D3173" s="66"/>
      <c r="E3173" s="67"/>
      <c r="F3173" s="68"/>
      <c r="G3173" s="66"/>
      <c r="H3173" s="67"/>
      <c r="I3173" s="67"/>
      <c r="J3173" s="67"/>
      <c r="K3173" s="67"/>
      <c r="L3173" s="69"/>
      <c r="M3173" s="70"/>
      <c r="N3173" s="71"/>
    </row>
    <row r="3174" spans="1:14" ht="15">
      <c r="A3174" s="1" t="e">
        <f t="shared" si="510"/>
        <v>#N/A</v>
      </c>
      <c r="B3174" s="1" t="e">
        <f t="shared" si="511"/>
        <v>#N/A</v>
      </c>
      <c r="C3174" s="65">
        <v>46</v>
      </c>
      <c r="D3174" s="66"/>
      <c r="E3174" s="67"/>
      <c r="F3174" s="68"/>
      <c r="G3174" s="66"/>
      <c r="H3174" s="67"/>
      <c r="I3174" s="67"/>
      <c r="J3174" s="67"/>
      <c r="K3174" s="67"/>
      <c r="L3174" s="69"/>
      <c r="M3174" s="70"/>
      <c r="N3174" s="71"/>
    </row>
    <row r="3175" spans="1:14" ht="15.75" thickBot="1">
      <c r="A3175" s="1" t="e">
        <f t="shared" si="510"/>
        <v>#N/A</v>
      </c>
      <c r="B3175" s="1" t="e">
        <f t="shared" si="511"/>
        <v>#N/A</v>
      </c>
      <c r="C3175" s="65">
        <v>47</v>
      </c>
      <c r="D3175" s="72"/>
      <c r="E3175" s="73"/>
      <c r="F3175" s="74"/>
      <c r="G3175" s="72"/>
      <c r="H3175" s="73"/>
      <c r="I3175" s="73"/>
      <c r="J3175" s="73"/>
      <c r="K3175" s="73"/>
      <c r="L3175" s="75"/>
      <c r="M3175" s="76"/>
      <c r="N3175" s="77"/>
    </row>
    <row r="3176" spans="1:14" ht="19.5" thickTop="1" thickBot="1">
      <c r="A3176" s="1" t="e">
        <f t="shared" si="510"/>
        <v>#N/A</v>
      </c>
      <c r="B3176" s="1" t="e">
        <f t="shared" si="511"/>
        <v>#N/A</v>
      </c>
      <c r="C3176" s="65">
        <v>48</v>
      </c>
      <c r="D3176" s="78">
        <f>SUM(D3169:D3175)</f>
        <v>0</v>
      </c>
      <c r="E3176" s="79">
        <f t="shared" ref="E3176:K3176" si="517">SUM(E3169:E3175)</f>
        <v>0</v>
      </c>
      <c r="F3176" s="80">
        <f t="shared" si="517"/>
        <v>0</v>
      </c>
      <c r="G3176" s="78">
        <f t="shared" si="517"/>
        <v>0</v>
      </c>
      <c r="H3176" s="79">
        <f t="shared" si="517"/>
        <v>0</v>
      </c>
      <c r="I3176" s="79">
        <f t="shared" si="517"/>
        <v>0</v>
      </c>
      <c r="J3176" s="79">
        <f t="shared" si="517"/>
        <v>0</v>
      </c>
      <c r="K3176" s="79">
        <f t="shared" si="517"/>
        <v>0</v>
      </c>
      <c r="L3176" s="159" t="s">
        <v>100</v>
      </c>
      <c r="M3176" s="160"/>
      <c r="N3176" s="161"/>
    </row>
    <row r="3177" spans="1:14" ht="15.75" thickTop="1">
      <c r="A3177" s="1" t="e">
        <f t="shared" si="510"/>
        <v>#N/A</v>
      </c>
      <c r="B3177" s="1" t="e">
        <f t="shared" si="511"/>
        <v>#N/A</v>
      </c>
      <c r="C3177" s="65">
        <v>49</v>
      </c>
      <c r="D3177" s="66"/>
      <c r="E3177" s="67"/>
      <c r="F3177" s="68"/>
      <c r="G3177" s="66"/>
      <c r="H3177" s="67"/>
      <c r="I3177" s="67"/>
      <c r="J3177" s="67"/>
      <c r="K3177" s="67"/>
      <c r="L3177" s="69"/>
      <c r="M3177" s="70"/>
      <c r="N3177" s="71"/>
    </row>
    <row r="3178" spans="1:14" ht="15">
      <c r="A3178" s="1" t="e">
        <f t="shared" si="510"/>
        <v>#N/A</v>
      </c>
      <c r="B3178" s="1" t="e">
        <f t="shared" si="511"/>
        <v>#N/A</v>
      </c>
      <c r="C3178" s="65">
        <v>50</v>
      </c>
      <c r="D3178" s="66"/>
      <c r="E3178" s="67"/>
      <c r="F3178" s="68"/>
      <c r="G3178" s="66"/>
      <c r="H3178" s="67"/>
      <c r="I3178" s="67"/>
      <c r="J3178" s="67"/>
      <c r="K3178" s="67"/>
      <c r="L3178" s="69"/>
      <c r="M3178" s="70"/>
      <c r="N3178" s="71"/>
    </row>
    <row r="3179" spans="1:14" ht="15">
      <c r="A3179" s="1" t="e">
        <f t="shared" si="510"/>
        <v>#N/A</v>
      </c>
      <c r="B3179" s="1" t="e">
        <f t="shared" si="511"/>
        <v>#N/A</v>
      </c>
      <c r="C3179" s="65">
        <v>51</v>
      </c>
      <c r="D3179" s="66"/>
      <c r="E3179" s="67"/>
      <c r="F3179" s="68"/>
      <c r="G3179" s="66"/>
      <c r="H3179" s="67"/>
      <c r="I3179" s="67"/>
      <c r="J3179" s="67"/>
      <c r="K3179" s="67"/>
      <c r="L3179" s="69"/>
      <c r="M3179" s="70"/>
      <c r="N3179" s="71"/>
    </row>
    <row r="3180" spans="1:14" ht="15">
      <c r="A3180" s="1" t="e">
        <f t="shared" si="510"/>
        <v>#N/A</v>
      </c>
      <c r="B3180" s="1" t="e">
        <f t="shared" si="511"/>
        <v>#N/A</v>
      </c>
      <c r="C3180" s="65">
        <v>52</v>
      </c>
      <c r="D3180" s="66"/>
      <c r="E3180" s="67"/>
      <c r="F3180" s="68"/>
      <c r="G3180" s="66"/>
      <c r="H3180" s="67"/>
      <c r="I3180" s="67"/>
      <c r="J3180" s="67"/>
      <c r="K3180" s="67"/>
      <c r="L3180" s="69"/>
      <c r="M3180" s="70"/>
      <c r="N3180" s="71"/>
    </row>
    <row r="3181" spans="1:14" ht="15">
      <c r="A3181" s="1" t="e">
        <f t="shared" si="510"/>
        <v>#N/A</v>
      </c>
      <c r="B3181" s="1" t="e">
        <f t="shared" si="511"/>
        <v>#N/A</v>
      </c>
      <c r="C3181" s="65">
        <v>53</v>
      </c>
      <c r="D3181" s="66"/>
      <c r="E3181" s="67"/>
      <c r="F3181" s="68"/>
      <c r="G3181" s="66"/>
      <c r="H3181" s="67"/>
      <c r="I3181" s="67"/>
      <c r="J3181" s="67"/>
      <c r="K3181" s="67"/>
      <c r="L3181" s="69"/>
      <c r="M3181" s="70"/>
      <c r="N3181" s="71"/>
    </row>
    <row r="3182" spans="1:14" ht="15">
      <c r="A3182" s="1" t="e">
        <f t="shared" si="510"/>
        <v>#N/A</v>
      </c>
      <c r="B3182" s="1" t="e">
        <f t="shared" si="511"/>
        <v>#N/A</v>
      </c>
      <c r="C3182" s="65">
        <v>54</v>
      </c>
      <c r="D3182" s="66"/>
      <c r="E3182" s="67"/>
      <c r="F3182" s="68"/>
      <c r="G3182" s="66"/>
      <c r="H3182" s="67"/>
      <c r="I3182" s="67"/>
      <c r="J3182" s="67"/>
      <c r="K3182" s="67"/>
      <c r="L3182" s="69"/>
      <c r="M3182" s="70"/>
      <c r="N3182" s="71"/>
    </row>
    <row r="3183" spans="1:14" ht="15.75" thickBot="1">
      <c r="A3183" s="1" t="e">
        <f t="shared" si="510"/>
        <v>#N/A</v>
      </c>
      <c r="B3183" s="1" t="e">
        <f t="shared" si="511"/>
        <v>#N/A</v>
      </c>
      <c r="C3183" s="65">
        <v>55</v>
      </c>
      <c r="D3183" s="72"/>
      <c r="E3183" s="73"/>
      <c r="F3183" s="74"/>
      <c r="G3183" s="72"/>
      <c r="H3183" s="73"/>
      <c r="I3183" s="73"/>
      <c r="J3183" s="73"/>
      <c r="K3183" s="73"/>
      <c r="L3183" s="75"/>
      <c r="M3183" s="76"/>
      <c r="N3183" s="77"/>
    </row>
    <row r="3184" spans="1:14" ht="19.5" thickTop="1" thickBot="1">
      <c r="A3184" s="1" t="e">
        <f t="shared" si="510"/>
        <v>#N/A</v>
      </c>
      <c r="B3184" s="1" t="e">
        <f t="shared" si="511"/>
        <v>#N/A</v>
      </c>
      <c r="C3184" s="65">
        <v>56</v>
      </c>
      <c r="D3184" s="78">
        <f>SUM(D3177:D3183)</f>
        <v>0</v>
      </c>
      <c r="E3184" s="79">
        <f t="shared" ref="E3184:K3184" si="518">SUM(E3177:E3183)</f>
        <v>0</v>
      </c>
      <c r="F3184" s="80">
        <f t="shared" si="518"/>
        <v>0</v>
      </c>
      <c r="G3184" s="78">
        <f t="shared" si="518"/>
        <v>0</v>
      </c>
      <c r="H3184" s="79">
        <f t="shared" si="518"/>
        <v>0</v>
      </c>
      <c r="I3184" s="79">
        <f t="shared" si="518"/>
        <v>0</v>
      </c>
      <c r="J3184" s="79">
        <f t="shared" si="518"/>
        <v>0</v>
      </c>
      <c r="K3184" s="79">
        <f t="shared" si="518"/>
        <v>0</v>
      </c>
      <c r="L3184" s="159" t="s">
        <v>101</v>
      </c>
      <c r="M3184" s="160"/>
      <c r="N3184" s="161"/>
    </row>
    <row r="3185" spans="1:14" ht="15.75" thickTop="1">
      <c r="A3185" s="1" t="e">
        <f t="shared" si="510"/>
        <v>#N/A</v>
      </c>
      <c r="B3185" s="1" t="e">
        <f t="shared" si="511"/>
        <v>#N/A</v>
      </c>
      <c r="C3185" s="65">
        <v>57</v>
      </c>
      <c r="D3185" s="66"/>
      <c r="E3185" s="67"/>
      <c r="F3185" s="68"/>
      <c r="G3185" s="66"/>
      <c r="H3185" s="67"/>
      <c r="I3185" s="67"/>
      <c r="J3185" s="67"/>
      <c r="K3185" s="67"/>
      <c r="L3185" s="69"/>
      <c r="M3185" s="70"/>
      <c r="N3185" s="71"/>
    </row>
    <row r="3186" spans="1:14" ht="15">
      <c r="A3186" s="1" t="e">
        <f t="shared" si="510"/>
        <v>#N/A</v>
      </c>
      <c r="B3186" s="1" t="e">
        <f t="shared" si="511"/>
        <v>#N/A</v>
      </c>
      <c r="C3186" s="65">
        <v>58</v>
      </c>
      <c r="D3186" s="66"/>
      <c r="E3186" s="67"/>
      <c r="F3186" s="68"/>
      <c r="G3186" s="66"/>
      <c r="H3186" s="67"/>
      <c r="I3186" s="67"/>
      <c r="J3186" s="67"/>
      <c r="K3186" s="67"/>
      <c r="L3186" s="69"/>
      <c r="M3186" s="70"/>
      <c r="N3186" s="71"/>
    </row>
    <row r="3187" spans="1:14" ht="15">
      <c r="A3187" s="1" t="e">
        <f t="shared" si="510"/>
        <v>#N/A</v>
      </c>
      <c r="B3187" s="1" t="e">
        <f t="shared" si="511"/>
        <v>#N/A</v>
      </c>
      <c r="C3187" s="65">
        <v>59</v>
      </c>
      <c r="D3187" s="66"/>
      <c r="E3187" s="67"/>
      <c r="F3187" s="68"/>
      <c r="G3187" s="66"/>
      <c r="H3187" s="67"/>
      <c r="I3187" s="67"/>
      <c r="J3187" s="67"/>
      <c r="K3187" s="67"/>
      <c r="L3187" s="69"/>
      <c r="M3187" s="70"/>
      <c r="N3187" s="71"/>
    </row>
    <row r="3188" spans="1:14" ht="15">
      <c r="A3188" s="1" t="e">
        <f t="shared" si="510"/>
        <v>#N/A</v>
      </c>
      <c r="B3188" s="1" t="e">
        <f t="shared" si="511"/>
        <v>#N/A</v>
      </c>
      <c r="C3188" s="65">
        <v>60</v>
      </c>
      <c r="D3188" s="66"/>
      <c r="E3188" s="67"/>
      <c r="F3188" s="68"/>
      <c r="G3188" s="66"/>
      <c r="H3188" s="67"/>
      <c r="I3188" s="67"/>
      <c r="J3188" s="67"/>
      <c r="K3188" s="67"/>
      <c r="L3188" s="69"/>
      <c r="M3188" s="70"/>
      <c r="N3188" s="71"/>
    </row>
    <row r="3189" spans="1:14" ht="15">
      <c r="A3189" s="1" t="e">
        <f t="shared" si="510"/>
        <v>#N/A</v>
      </c>
      <c r="B3189" s="1" t="e">
        <f t="shared" si="511"/>
        <v>#N/A</v>
      </c>
      <c r="C3189" s="65">
        <v>61</v>
      </c>
      <c r="D3189" s="66"/>
      <c r="E3189" s="67"/>
      <c r="F3189" s="68"/>
      <c r="G3189" s="66"/>
      <c r="H3189" s="67"/>
      <c r="I3189" s="67"/>
      <c r="J3189" s="67"/>
      <c r="K3189" s="67"/>
      <c r="L3189" s="69"/>
      <c r="M3189" s="70"/>
      <c r="N3189" s="71"/>
    </row>
    <row r="3190" spans="1:14" ht="15">
      <c r="A3190" s="1" t="e">
        <f t="shared" si="510"/>
        <v>#N/A</v>
      </c>
      <c r="B3190" s="1" t="e">
        <f t="shared" si="511"/>
        <v>#N/A</v>
      </c>
      <c r="C3190" s="65">
        <v>62</v>
      </c>
      <c r="D3190" s="66"/>
      <c r="E3190" s="67"/>
      <c r="F3190" s="68"/>
      <c r="G3190" s="66"/>
      <c r="H3190" s="67"/>
      <c r="I3190" s="67"/>
      <c r="J3190" s="67"/>
      <c r="K3190" s="67"/>
      <c r="L3190" s="69"/>
      <c r="M3190" s="70"/>
      <c r="N3190" s="71"/>
    </row>
    <row r="3191" spans="1:14" ht="15.75" thickBot="1">
      <c r="A3191" s="1" t="e">
        <f t="shared" si="510"/>
        <v>#N/A</v>
      </c>
      <c r="B3191" s="1" t="e">
        <f t="shared" si="511"/>
        <v>#N/A</v>
      </c>
      <c r="C3191" s="65">
        <v>63</v>
      </c>
      <c r="D3191" s="72"/>
      <c r="E3191" s="73"/>
      <c r="F3191" s="74"/>
      <c r="G3191" s="72"/>
      <c r="H3191" s="73"/>
      <c r="I3191" s="73"/>
      <c r="J3191" s="73"/>
      <c r="K3191" s="73"/>
      <c r="L3191" s="75"/>
      <c r="M3191" s="76"/>
      <c r="N3191" s="77"/>
    </row>
    <row r="3192" spans="1:14" ht="19.5" thickTop="1" thickBot="1">
      <c r="A3192" s="1" t="e">
        <f t="shared" si="510"/>
        <v>#N/A</v>
      </c>
      <c r="B3192" s="1" t="e">
        <f t="shared" si="511"/>
        <v>#N/A</v>
      </c>
      <c r="C3192" s="65">
        <v>64</v>
      </c>
      <c r="D3192" s="78">
        <f>SUM(D3185:D3191)</f>
        <v>0</v>
      </c>
      <c r="E3192" s="79">
        <f t="shared" ref="E3192:K3192" si="519">SUM(E3185:E3191)</f>
        <v>0</v>
      </c>
      <c r="F3192" s="80">
        <f t="shared" si="519"/>
        <v>0</v>
      </c>
      <c r="G3192" s="78">
        <f t="shared" si="519"/>
        <v>0</v>
      </c>
      <c r="H3192" s="79">
        <f t="shared" si="519"/>
        <v>0</v>
      </c>
      <c r="I3192" s="79">
        <f t="shared" si="519"/>
        <v>0</v>
      </c>
      <c r="J3192" s="79">
        <f t="shared" si="519"/>
        <v>0</v>
      </c>
      <c r="K3192" s="79">
        <f t="shared" si="519"/>
        <v>0</v>
      </c>
      <c r="L3192" s="159" t="s">
        <v>102</v>
      </c>
      <c r="M3192" s="160"/>
      <c r="N3192" s="161"/>
    </row>
    <row r="3193" spans="1:14" ht="15.75" thickTop="1">
      <c r="A3193" s="1" t="e">
        <f t="shared" si="510"/>
        <v>#N/A</v>
      </c>
      <c r="B3193" s="1" t="e">
        <f t="shared" si="511"/>
        <v>#N/A</v>
      </c>
      <c r="C3193" s="65">
        <v>65</v>
      </c>
      <c r="D3193" s="66"/>
      <c r="E3193" s="67"/>
      <c r="F3193" s="68"/>
      <c r="G3193" s="66"/>
      <c r="H3193" s="67"/>
      <c r="I3193" s="67"/>
      <c r="J3193" s="67"/>
      <c r="K3193" s="67"/>
      <c r="L3193" s="69"/>
      <c r="M3193" s="70"/>
      <c r="N3193" s="71"/>
    </row>
    <row r="3194" spans="1:14" ht="15">
      <c r="A3194" s="1" t="e">
        <f t="shared" ref="A3194:A3223" si="520">VALUE(TRIM(B3194&amp;"00"&amp;C3194))</f>
        <v>#N/A</v>
      </c>
      <c r="B3194" s="1" t="e">
        <f t="shared" si="511"/>
        <v>#N/A</v>
      </c>
      <c r="C3194" s="65">
        <v>66</v>
      </c>
      <c r="D3194" s="66"/>
      <c r="E3194" s="67"/>
      <c r="F3194" s="68"/>
      <c r="G3194" s="66"/>
      <c r="H3194" s="67"/>
      <c r="I3194" s="67"/>
      <c r="J3194" s="67"/>
      <c r="K3194" s="67"/>
      <c r="L3194" s="69"/>
      <c r="M3194" s="70"/>
      <c r="N3194" s="71"/>
    </row>
    <row r="3195" spans="1:14" ht="15">
      <c r="A3195" s="1" t="e">
        <f t="shared" si="520"/>
        <v>#N/A</v>
      </c>
      <c r="B3195" s="1" t="e">
        <f t="shared" ref="B3195:B3225" si="521">B3194</f>
        <v>#N/A</v>
      </c>
      <c r="C3195" s="65">
        <v>67</v>
      </c>
      <c r="D3195" s="66"/>
      <c r="E3195" s="67"/>
      <c r="F3195" s="68"/>
      <c r="G3195" s="66"/>
      <c r="H3195" s="67"/>
      <c r="I3195" s="67"/>
      <c r="J3195" s="67"/>
      <c r="K3195" s="67"/>
      <c r="L3195" s="69"/>
      <c r="M3195" s="70"/>
      <c r="N3195" s="71"/>
    </row>
    <row r="3196" spans="1:14" ht="15">
      <c r="A3196" s="1" t="e">
        <f t="shared" si="520"/>
        <v>#N/A</v>
      </c>
      <c r="B3196" s="1" t="e">
        <f t="shared" si="521"/>
        <v>#N/A</v>
      </c>
      <c r="C3196" s="65">
        <v>68</v>
      </c>
      <c r="D3196" s="66"/>
      <c r="E3196" s="67"/>
      <c r="F3196" s="68"/>
      <c r="G3196" s="66"/>
      <c r="H3196" s="67"/>
      <c r="I3196" s="67"/>
      <c r="J3196" s="67"/>
      <c r="K3196" s="67"/>
      <c r="L3196" s="69"/>
      <c r="M3196" s="70"/>
      <c r="N3196" s="71"/>
    </row>
    <row r="3197" spans="1:14" ht="15">
      <c r="A3197" s="1" t="e">
        <f t="shared" si="520"/>
        <v>#N/A</v>
      </c>
      <c r="B3197" s="1" t="e">
        <f t="shared" si="521"/>
        <v>#N/A</v>
      </c>
      <c r="C3197" s="65">
        <v>69</v>
      </c>
      <c r="D3197" s="66"/>
      <c r="E3197" s="67"/>
      <c r="F3197" s="68"/>
      <c r="G3197" s="66"/>
      <c r="H3197" s="67"/>
      <c r="I3197" s="67"/>
      <c r="J3197" s="67"/>
      <c r="K3197" s="67"/>
      <c r="L3197" s="69"/>
      <c r="M3197" s="70"/>
      <c r="N3197" s="71"/>
    </row>
    <row r="3198" spans="1:14" ht="15">
      <c r="A3198" s="1" t="e">
        <f t="shared" si="520"/>
        <v>#N/A</v>
      </c>
      <c r="B3198" s="1" t="e">
        <f t="shared" si="521"/>
        <v>#N/A</v>
      </c>
      <c r="C3198" s="65">
        <v>70</v>
      </c>
      <c r="D3198" s="66"/>
      <c r="E3198" s="67"/>
      <c r="F3198" s="68"/>
      <c r="G3198" s="66"/>
      <c r="H3198" s="67"/>
      <c r="I3198" s="67"/>
      <c r="J3198" s="67"/>
      <c r="K3198" s="67"/>
      <c r="L3198" s="69"/>
      <c r="M3198" s="70"/>
      <c r="N3198" s="71"/>
    </row>
    <row r="3199" spans="1:14" ht="15.75" thickBot="1">
      <c r="A3199" s="1" t="e">
        <f t="shared" si="520"/>
        <v>#N/A</v>
      </c>
      <c r="B3199" s="1" t="e">
        <f t="shared" si="521"/>
        <v>#N/A</v>
      </c>
      <c r="C3199" s="65">
        <v>71</v>
      </c>
      <c r="D3199" s="72"/>
      <c r="E3199" s="73"/>
      <c r="F3199" s="74"/>
      <c r="G3199" s="72"/>
      <c r="H3199" s="73"/>
      <c r="I3199" s="73"/>
      <c r="J3199" s="73"/>
      <c r="K3199" s="73"/>
      <c r="L3199" s="75"/>
      <c r="M3199" s="76"/>
      <c r="N3199" s="77"/>
    </row>
    <row r="3200" spans="1:14" ht="19.5" thickTop="1" thickBot="1">
      <c r="A3200" s="1" t="e">
        <f t="shared" si="520"/>
        <v>#N/A</v>
      </c>
      <c r="B3200" s="1" t="e">
        <f t="shared" si="521"/>
        <v>#N/A</v>
      </c>
      <c r="C3200" s="65">
        <v>72</v>
      </c>
      <c r="D3200" s="78">
        <f>SUM(D3193:D3199)</f>
        <v>0</v>
      </c>
      <c r="E3200" s="79">
        <f t="shared" ref="E3200:K3200" si="522">SUM(E3193:E3199)</f>
        <v>0</v>
      </c>
      <c r="F3200" s="80">
        <f t="shared" si="522"/>
        <v>0</v>
      </c>
      <c r="G3200" s="78">
        <f t="shared" si="522"/>
        <v>0</v>
      </c>
      <c r="H3200" s="79">
        <f t="shared" si="522"/>
        <v>0</v>
      </c>
      <c r="I3200" s="79">
        <f t="shared" si="522"/>
        <v>0</v>
      </c>
      <c r="J3200" s="79">
        <f t="shared" si="522"/>
        <v>0</v>
      </c>
      <c r="K3200" s="79">
        <f t="shared" si="522"/>
        <v>0</v>
      </c>
      <c r="L3200" s="159" t="s">
        <v>103</v>
      </c>
      <c r="M3200" s="160"/>
      <c r="N3200" s="161"/>
    </row>
    <row r="3201" spans="1:14" ht="15.75" thickTop="1">
      <c r="A3201" s="1" t="e">
        <f t="shared" si="520"/>
        <v>#N/A</v>
      </c>
      <c r="B3201" s="1" t="e">
        <f t="shared" si="521"/>
        <v>#N/A</v>
      </c>
      <c r="C3201" s="65">
        <v>73</v>
      </c>
      <c r="D3201" s="66"/>
      <c r="E3201" s="67"/>
      <c r="F3201" s="68"/>
      <c r="G3201" s="66"/>
      <c r="H3201" s="67"/>
      <c r="I3201" s="67"/>
      <c r="J3201" s="67"/>
      <c r="K3201" s="67"/>
      <c r="L3201" s="69"/>
      <c r="M3201" s="70"/>
      <c r="N3201" s="71"/>
    </row>
    <row r="3202" spans="1:14" ht="15">
      <c r="A3202" s="1" t="e">
        <f t="shared" si="520"/>
        <v>#N/A</v>
      </c>
      <c r="B3202" s="1" t="e">
        <f t="shared" si="521"/>
        <v>#N/A</v>
      </c>
      <c r="C3202" s="65">
        <v>74</v>
      </c>
      <c r="D3202" s="66"/>
      <c r="E3202" s="67"/>
      <c r="F3202" s="68"/>
      <c r="G3202" s="66"/>
      <c r="H3202" s="67"/>
      <c r="I3202" s="67"/>
      <c r="J3202" s="67"/>
      <c r="K3202" s="67"/>
      <c r="L3202" s="69"/>
      <c r="M3202" s="70"/>
      <c r="N3202" s="71"/>
    </row>
    <row r="3203" spans="1:14" ht="15">
      <c r="A3203" s="1" t="e">
        <f t="shared" si="520"/>
        <v>#N/A</v>
      </c>
      <c r="B3203" s="1" t="e">
        <f t="shared" si="521"/>
        <v>#N/A</v>
      </c>
      <c r="C3203" s="65">
        <v>75</v>
      </c>
      <c r="D3203" s="66"/>
      <c r="E3203" s="67"/>
      <c r="F3203" s="68"/>
      <c r="G3203" s="66"/>
      <c r="H3203" s="67"/>
      <c r="I3203" s="67"/>
      <c r="J3203" s="67"/>
      <c r="K3203" s="67"/>
      <c r="L3203" s="69"/>
      <c r="M3203" s="70"/>
      <c r="N3203" s="71"/>
    </row>
    <row r="3204" spans="1:14" ht="15">
      <c r="A3204" s="1" t="e">
        <f t="shared" si="520"/>
        <v>#N/A</v>
      </c>
      <c r="B3204" s="1" t="e">
        <f t="shared" si="521"/>
        <v>#N/A</v>
      </c>
      <c r="C3204" s="65">
        <v>76</v>
      </c>
      <c r="D3204" s="66"/>
      <c r="E3204" s="67"/>
      <c r="F3204" s="68"/>
      <c r="G3204" s="66"/>
      <c r="H3204" s="67"/>
      <c r="I3204" s="67"/>
      <c r="J3204" s="67"/>
      <c r="K3204" s="67"/>
      <c r="L3204" s="69"/>
      <c r="M3204" s="70"/>
      <c r="N3204" s="71"/>
    </row>
    <row r="3205" spans="1:14" ht="15">
      <c r="A3205" s="1" t="e">
        <f t="shared" si="520"/>
        <v>#N/A</v>
      </c>
      <c r="B3205" s="1" t="e">
        <f t="shared" si="521"/>
        <v>#N/A</v>
      </c>
      <c r="C3205" s="65">
        <v>77</v>
      </c>
      <c r="D3205" s="66"/>
      <c r="E3205" s="67"/>
      <c r="F3205" s="68"/>
      <c r="G3205" s="66"/>
      <c r="H3205" s="67"/>
      <c r="I3205" s="67"/>
      <c r="J3205" s="67"/>
      <c r="K3205" s="67"/>
      <c r="L3205" s="69"/>
      <c r="M3205" s="70"/>
      <c r="N3205" s="71"/>
    </row>
    <row r="3206" spans="1:14" ht="15">
      <c r="A3206" s="1" t="e">
        <f t="shared" si="520"/>
        <v>#N/A</v>
      </c>
      <c r="B3206" s="1" t="e">
        <f t="shared" si="521"/>
        <v>#N/A</v>
      </c>
      <c r="C3206" s="65">
        <v>78</v>
      </c>
      <c r="D3206" s="66"/>
      <c r="E3206" s="67"/>
      <c r="F3206" s="68"/>
      <c r="G3206" s="66"/>
      <c r="H3206" s="67"/>
      <c r="I3206" s="67"/>
      <c r="J3206" s="67"/>
      <c r="K3206" s="67"/>
      <c r="L3206" s="69"/>
      <c r="M3206" s="70"/>
      <c r="N3206" s="71"/>
    </row>
    <row r="3207" spans="1:14" ht="15.75" thickBot="1">
      <c r="A3207" s="1" t="e">
        <f t="shared" si="520"/>
        <v>#N/A</v>
      </c>
      <c r="B3207" s="1" t="e">
        <f t="shared" si="521"/>
        <v>#N/A</v>
      </c>
      <c r="C3207" s="65">
        <v>79</v>
      </c>
      <c r="D3207" s="72"/>
      <c r="E3207" s="73"/>
      <c r="F3207" s="74"/>
      <c r="G3207" s="72"/>
      <c r="H3207" s="73"/>
      <c r="I3207" s="73"/>
      <c r="J3207" s="73"/>
      <c r="K3207" s="73"/>
      <c r="L3207" s="75"/>
      <c r="M3207" s="76"/>
      <c r="N3207" s="77"/>
    </row>
    <row r="3208" spans="1:14" ht="19.5" thickTop="1" thickBot="1">
      <c r="A3208" s="1" t="e">
        <f t="shared" si="520"/>
        <v>#N/A</v>
      </c>
      <c r="B3208" s="1" t="e">
        <f t="shared" si="521"/>
        <v>#N/A</v>
      </c>
      <c r="C3208" s="65">
        <v>80</v>
      </c>
      <c r="D3208" s="78">
        <f>SUM(D3201:D3207)</f>
        <v>0</v>
      </c>
      <c r="E3208" s="79">
        <f t="shared" ref="E3208:K3208" si="523">SUM(E3201:E3207)</f>
        <v>0</v>
      </c>
      <c r="F3208" s="80">
        <f t="shared" si="523"/>
        <v>0</v>
      </c>
      <c r="G3208" s="78">
        <f t="shared" si="523"/>
        <v>0</v>
      </c>
      <c r="H3208" s="79">
        <f t="shared" si="523"/>
        <v>0</v>
      </c>
      <c r="I3208" s="79">
        <f t="shared" si="523"/>
        <v>0</v>
      </c>
      <c r="J3208" s="79">
        <f t="shared" si="523"/>
        <v>0</v>
      </c>
      <c r="K3208" s="79">
        <f t="shared" si="523"/>
        <v>0</v>
      </c>
      <c r="L3208" s="159" t="s">
        <v>104</v>
      </c>
      <c r="M3208" s="160"/>
      <c r="N3208" s="161"/>
    </row>
    <row r="3209" spans="1:14" ht="15.75" thickTop="1">
      <c r="A3209" s="1" t="e">
        <f t="shared" si="520"/>
        <v>#N/A</v>
      </c>
      <c r="B3209" s="1" t="e">
        <f t="shared" si="521"/>
        <v>#N/A</v>
      </c>
      <c r="C3209" s="65">
        <v>81</v>
      </c>
      <c r="D3209" s="66"/>
      <c r="E3209" s="67"/>
      <c r="F3209" s="68"/>
      <c r="G3209" s="66"/>
      <c r="H3209" s="67"/>
      <c r="I3209" s="67"/>
      <c r="J3209" s="67"/>
      <c r="K3209" s="67"/>
      <c r="L3209" s="69"/>
      <c r="M3209" s="70"/>
      <c r="N3209" s="71"/>
    </row>
    <row r="3210" spans="1:14" ht="15">
      <c r="A3210" s="1" t="e">
        <f t="shared" si="520"/>
        <v>#N/A</v>
      </c>
      <c r="B3210" s="1" t="e">
        <f t="shared" si="521"/>
        <v>#N/A</v>
      </c>
      <c r="C3210" s="65">
        <v>82</v>
      </c>
      <c r="D3210" s="66"/>
      <c r="E3210" s="67"/>
      <c r="F3210" s="68"/>
      <c r="G3210" s="66"/>
      <c r="H3210" s="67"/>
      <c r="I3210" s="67"/>
      <c r="J3210" s="67"/>
      <c r="K3210" s="67"/>
      <c r="L3210" s="69"/>
      <c r="M3210" s="70"/>
      <c r="N3210" s="71"/>
    </row>
    <row r="3211" spans="1:14" ht="15">
      <c r="A3211" s="1" t="e">
        <f t="shared" si="520"/>
        <v>#N/A</v>
      </c>
      <c r="B3211" s="1" t="e">
        <f t="shared" si="521"/>
        <v>#N/A</v>
      </c>
      <c r="C3211" s="65">
        <v>83</v>
      </c>
      <c r="D3211" s="66"/>
      <c r="E3211" s="67"/>
      <c r="F3211" s="68"/>
      <c r="G3211" s="66"/>
      <c r="H3211" s="67"/>
      <c r="I3211" s="67"/>
      <c r="J3211" s="67"/>
      <c r="K3211" s="67"/>
      <c r="L3211" s="69"/>
      <c r="M3211" s="70"/>
      <c r="N3211" s="71"/>
    </row>
    <row r="3212" spans="1:14" ht="15">
      <c r="A3212" s="1" t="e">
        <f t="shared" si="520"/>
        <v>#N/A</v>
      </c>
      <c r="B3212" s="1" t="e">
        <f t="shared" si="521"/>
        <v>#N/A</v>
      </c>
      <c r="C3212" s="65">
        <v>84</v>
      </c>
      <c r="D3212" s="66"/>
      <c r="E3212" s="67"/>
      <c r="F3212" s="68"/>
      <c r="G3212" s="66"/>
      <c r="H3212" s="67"/>
      <c r="I3212" s="67"/>
      <c r="J3212" s="67"/>
      <c r="K3212" s="67"/>
      <c r="L3212" s="69"/>
      <c r="M3212" s="70"/>
      <c r="N3212" s="71"/>
    </row>
    <row r="3213" spans="1:14" ht="15">
      <c r="A3213" s="1" t="e">
        <f t="shared" si="520"/>
        <v>#N/A</v>
      </c>
      <c r="B3213" s="1" t="e">
        <f t="shared" si="521"/>
        <v>#N/A</v>
      </c>
      <c r="C3213" s="65">
        <v>85</v>
      </c>
      <c r="D3213" s="66"/>
      <c r="E3213" s="67"/>
      <c r="F3213" s="68"/>
      <c r="G3213" s="66"/>
      <c r="H3213" s="67"/>
      <c r="I3213" s="67"/>
      <c r="J3213" s="67"/>
      <c r="K3213" s="67"/>
      <c r="L3213" s="69"/>
      <c r="M3213" s="70"/>
      <c r="N3213" s="71"/>
    </row>
    <row r="3214" spans="1:14" ht="15">
      <c r="A3214" s="1" t="e">
        <f t="shared" si="520"/>
        <v>#N/A</v>
      </c>
      <c r="B3214" s="1" t="e">
        <f t="shared" si="521"/>
        <v>#N/A</v>
      </c>
      <c r="C3214" s="65">
        <v>86</v>
      </c>
      <c r="D3214" s="66"/>
      <c r="E3214" s="67"/>
      <c r="F3214" s="68"/>
      <c r="G3214" s="66"/>
      <c r="H3214" s="67"/>
      <c r="I3214" s="67"/>
      <c r="J3214" s="67"/>
      <c r="K3214" s="67"/>
      <c r="L3214" s="69"/>
      <c r="M3214" s="70"/>
      <c r="N3214" s="71"/>
    </row>
    <row r="3215" spans="1:14" ht="15.75" thickBot="1">
      <c r="A3215" s="1" t="e">
        <f t="shared" si="520"/>
        <v>#N/A</v>
      </c>
      <c r="B3215" s="1" t="e">
        <f t="shared" si="521"/>
        <v>#N/A</v>
      </c>
      <c r="C3215" s="65">
        <v>87</v>
      </c>
      <c r="D3215" s="72"/>
      <c r="E3215" s="73"/>
      <c r="F3215" s="74"/>
      <c r="G3215" s="72"/>
      <c r="H3215" s="73"/>
      <c r="I3215" s="73"/>
      <c r="J3215" s="73"/>
      <c r="K3215" s="73"/>
      <c r="L3215" s="75"/>
      <c r="M3215" s="76"/>
      <c r="N3215" s="77"/>
    </row>
    <row r="3216" spans="1:14" ht="19.5" thickTop="1" thickBot="1">
      <c r="A3216" s="1" t="e">
        <f t="shared" si="520"/>
        <v>#N/A</v>
      </c>
      <c r="B3216" s="1" t="e">
        <f t="shared" si="521"/>
        <v>#N/A</v>
      </c>
      <c r="C3216" s="65">
        <v>88</v>
      </c>
      <c r="D3216" s="78">
        <f>SUM(D3209:D3215)</f>
        <v>0</v>
      </c>
      <c r="E3216" s="79">
        <f t="shared" ref="E3216:K3216" si="524">SUM(E3209:E3215)</f>
        <v>0</v>
      </c>
      <c r="F3216" s="80">
        <f t="shared" si="524"/>
        <v>0</v>
      </c>
      <c r="G3216" s="78">
        <f t="shared" si="524"/>
        <v>0</v>
      </c>
      <c r="H3216" s="79">
        <f t="shared" si="524"/>
        <v>0</v>
      </c>
      <c r="I3216" s="79">
        <f t="shared" si="524"/>
        <v>0</v>
      </c>
      <c r="J3216" s="79">
        <f t="shared" si="524"/>
        <v>0</v>
      </c>
      <c r="K3216" s="79">
        <f t="shared" si="524"/>
        <v>0</v>
      </c>
      <c r="L3216" s="159" t="s">
        <v>105</v>
      </c>
      <c r="M3216" s="160"/>
      <c r="N3216" s="161"/>
    </row>
    <row r="3217" spans="1:14" ht="15.75" thickTop="1">
      <c r="A3217" s="1" t="e">
        <f t="shared" si="520"/>
        <v>#N/A</v>
      </c>
      <c r="B3217" s="1" t="e">
        <f t="shared" si="521"/>
        <v>#N/A</v>
      </c>
      <c r="C3217" s="65">
        <v>89</v>
      </c>
      <c r="D3217" s="66"/>
      <c r="E3217" s="67"/>
      <c r="F3217" s="68"/>
      <c r="G3217" s="66"/>
      <c r="H3217" s="67"/>
      <c r="I3217" s="67"/>
      <c r="J3217" s="67"/>
      <c r="K3217" s="67"/>
      <c r="L3217" s="69"/>
      <c r="M3217" s="70"/>
      <c r="N3217" s="71"/>
    </row>
    <row r="3218" spans="1:14" ht="15">
      <c r="A3218" s="1" t="e">
        <f t="shared" si="520"/>
        <v>#N/A</v>
      </c>
      <c r="B3218" s="1" t="e">
        <f t="shared" si="521"/>
        <v>#N/A</v>
      </c>
      <c r="C3218" s="65">
        <v>90</v>
      </c>
      <c r="D3218" s="66"/>
      <c r="E3218" s="67"/>
      <c r="F3218" s="68"/>
      <c r="G3218" s="66"/>
      <c r="H3218" s="67"/>
      <c r="I3218" s="67"/>
      <c r="J3218" s="67"/>
      <c r="K3218" s="67"/>
      <c r="L3218" s="69"/>
      <c r="M3218" s="70"/>
      <c r="N3218" s="71"/>
    </row>
    <row r="3219" spans="1:14" ht="15">
      <c r="A3219" s="1" t="e">
        <f t="shared" si="520"/>
        <v>#N/A</v>
      </c>
      <c r="B3219" s="1" t="e">
        <f t="shared" si="521"/>
        <v>#N/A</v>
      </c>
      <c r="C3219" s="65">
        <v>91</v>
      </c>
      <c r="D3219" s="66"/>
      <c r="E3219" s="67"/>
      <c r="F3219" s="68"/>
      <c r="G3219" s="66"/>
      <c r="H3219" s="67"/>
      <c r="I3219" s="67"/>
      <c r="J3219" s="67"/>
      <c r="K3219" s="67"/>
      <c r="L3219" s="69"/>
      <c r="M3219" s="70"/>
      <c r="N3219" s="71"/>
    </row>
    <row r="3220" spans="1:14" ht="15">
      <c r="A3220" s="1" t="e">
        <f t="shared" si="520"/>
        <v>#N/A</v>
      </c>
      <c r="B3220" s="1" t="e">
        <f t="shared" si="521"/>
        <v>#N/A</v>
      </c>
      <c r="C3220" s="65">
        <v>92</v>
      </c>
      <c r="D3220" s="66"/>
      <c r="E3220" s="67"/>
      <c r="F3220" s="68"/>
      <c r="G3220" s="66"/>
      <c r="H3220" s="67"/>
      <c r="I3220" s="67"/>
      <c r="J3220" s="67"/>
      <c r="K3220" s="67"/>
      <c r="L3220" s="69"/>
      <c r="M3220" s="70"/>
      <c r="N3220" s="71"/>
    </row>
    <row r="3221" spans="1:14" ht="15">
      <c r="A3221" s="1" t="e">
        <f t="shared" si="520"/>
        <v>#N/A</v>
      </c>
      <c r="B3221" s="1" t="e">
        <f t="shared" si="521"/>
        <v>#N/A</v>
      </c>
      <c r="C3221" s="65">
        <v>93</v>
      </c>
      <c r="D3221" s="66"/>
      <c r="E3221" s="67"/>
      <c r="F3221" s="68"/>
      <c r="G3221" s="66"/>
      <c r="H3221" s="67"/>
      <c r="I3221" s="67"/>
      <c r="J3221" s="67"/>
      <c r="K3221" s="67"/>
      <c r="L3221" s="69"/>
      <c r="M3221" s="70"/>
      <c r="N3221" s="71"/>
    </row>
    <row r="3222" spans="1:14" ht="15">
      <c r="A3222" s="1" t="e">
        <f t="shared" si="520"/>
        <v>#N/A</v>
      </c>
      <c r="B3222" s="1" t="e">
        <f t="shared" si="521"/>
        <v>#N/A</v>
      </c>
      <c r="C3222" s="65">
        <v>94</v>
      </c>
      <c r="D3222" s="66"/>
      <c r="E3222" s="67"/>
      <c r="F3222" s="68"/>
      <c r="G3222" s="66"/>
      <c r="H3222" s="67"/>
      <c r="I3222" s="67"/>
      <c r="J3222" s="67"/>
      <c r="K3222" s="67"/>
      <c r="L3222" s="69"/>
      <c r="M3222" s="70"/>
      <c r="N3222" s="71"/>
    </row>
    <row r="3223" spans="1:14" ht="15.75" thickBot="1">
      <c r="A3223" s="1" t="e">
        <f t="shared" si="520"/>
        <v>#N/A</v>
      </c>
      <c r="B3223" s="1" t="e">
        <f t="shared" si="521"/>
        <v>#N/A</v>
      </c>
      <c r="C3223" s="65">
        <v>95</v>
      </c>
      <c r="D3223" s="72"/>
      <c r="E3223" s="73"/>
      <c r="F3223" s="74"/>
      <c r="G3223" s="72"/>
      <c r="H3223" s="73"/>
      <c r="I3223" s="73"/>
      <c r="J3223" s="73"/>
      <c r="K3223" s="73"/>
      <c r="L3223" s="75"/>
      <c r="M3223" s="76"/>
      <c r="N3223" s="77"/>
    </row>
    <row r="3224" spans="1:14" ht="19.5" thickTop="1" thickBot="1">
      <c r="A3224" s="1" t="e">
        <f>VALUE(TRIM(B3224&amp;"00"&amp;C3224))</f>
        <v>#N/A</v>
      </c>
      <c r="B3224" s="1" t="e">
        <f t="shared" si="521"/>
        <v>#N/A</v>
      </c>
      <c r="C3224" s="65">
        <v>96</v>
      </c>
      <c r="D3224" s="78">
        <f>SUM(D3217:D3223)</f>
        <v>0</v>
      </c>
      <c r="E3224" s="79">
        <f t="shared" ref="E3224:K3224" si="525">SUM(E3217:E3223)</f>
        <v>0</v>
      </c>
      <c r="F3224" s="80">
        <f t="shared" si="525"/>
        <v>0</v>
      </c>
      <c r="G3224" s="78">
        <f t="shared" si="525"/>
        <v>0</v>
      </c>
      <c r="H3224" s="79">
        <f t="shared" si="525"/>
        <v>0</v>
      </c>
      <c r="I3224" s="79">
        <f t="shared" si="525"/>
        <v>0</v>
      </c>
      <c r="J3224" s="79">
        <f t="shared" si="525"/>
        <v>0</v>
      </c>
      <c r="K3224" s="79">
        <f t="shared" si="525"/>
        <v>0</v>
      </c>
      <c r="L3224" s="159" t="s">
        <v>106</v>
      </c>
      <c r="M3224" s="160"/>
      <c r="N3224" s="161"/>
    </row>
    <row r="3225" spans="1:14" ht="16.5" customHeight="1" thickTop="1" thickBot="1">
      <c r="A3225" s="1" t="e">
        <f>VALUE(TRIM(B3225&amp;"00"&amp;C3225))</f>
        <v>#N/A</v>
      </c>
      <c r="B3225" s="1" t="e">
        <f t="shared" si="521"/>
        <v>#N/A</v>
      </c>
      <c r="C3225" s="82">
        <v>97</v>
      </c>
      <c r="D3225" s="78">
        <f t="shared" ref="D3225:K3225" si="526">D3136+D3144+D3152+D3160+D3168+D3176+D3184+D3192+D3200+D3208+D3216+D3224</f>
        <v>0</v>
      </c>
      <c r="E3225" s="79">
        <f t="shared" si="526"/>
        <v>0</v>
      </c>
      <c r="F3225" s="80">
        <f t="shared" si="526"/>
        <v>0</v>
      </c>
      <c r="G3225" s="78">
        <f t="shared" si="526"/>
        <v>0</v>
      </c>
      <c r="H3225" s="79">
        <f t="shared" si="526"/>
        <v>0</v>
      </c>
      <c r="I3225" s="79">
        <f t="shared" si="526"/>
        <v>0</v>
      </c>
      <c r="J3225" s="79">
        <f t="shared" si="526"/>
        <v>0</v>
      </c>
      <c r="K3225" s="79">
        <f t="shared" si="526"/>
        <v>0</v>
      </c>
      <c r="L3225" s="159" t="s">
        <v>107</v>
      </c>
      <c r="M3225" s="160"/>
      <c r="N3225" s="161"/>
    </row>
    <row r="3226" spans="1:14" ht="15.75" thickTop="1" thickBot="1"/>
    <row r="3227" spans="1:14" ht="15.75" customHeight="1" thickBot="1">
      <c r="I3227" s="39" t="s">
        <v>86</v>
      </c>
      <c r="J3227" s="40" t="e">
        <f>VLOOKUP(D3230,BASIC!$A$8:$H$37,7,0)</f>
        <v>#N/A</v>
      </c>
      <c r="M3227" s="39" t="s">
        <v>6</v>
      </c>
      <c r="N3227" s="40" t="e">
        <f>VLOOKUP(D3230,BASIC!$A$8:$H$37,4,0)</f>
        <v>#N/A</v>
      </c>
    </row>
    <row r="3228" spans="1:14" ht="16.5" customHeight="1">
      <c r="D3228" s="41" t="s">
        <v>4</v>
      </c>
      <c r="E3228" s="155" t="e">
        <f>VLOOKUP(D3230,BASIC!$A$8:$H$37,2,0)</f>
        <v>#N/A</v>
      </c>
      <c r="F3228" s="156"/>
      <c r="G3228" s="42"/>
      <c r="H3228" s="42"/>
      <c r="I3228" s="43" t="s">
        <v>7</v>
      </c>
      <c r="J3228" s="44" t="e">
        <f>VLOOKUP(D3230,BASIC!$A$8:$H$37,5,0)</f>
        <v>#N/A</v>
      </c>
      <c r="M3228" s="43" t="s">
        <v>87</v>
      </c>
      <c r="N3228" s="45" t="e">
        <f>VLOOKUP(D3230,BASIC!$A$8:$H$37,8,0)</f>
        <v>#N/A</v>
      </c>
    </row>
    <row r="3229" spans="1:14" ht="16.5" thickBot="1">
      <c r="D3229" s="46" t="s">
        <v>5</v>
      </c>
      <c r="E3229" s="157" t="e">
        <f>VLOOKUP(D3230,BASIC!$A$8:$H$37,3,0)</f>
        <v>#N/A</v>
      </c>
      <c r="F3229" s="158"/>
      <c r="I3229" s="47" t="s">
        <v>88</v>
      </c>
      <c r="J3229" s="48" t="e">
        <f>VLOOKUP(D3230,BASIC!$A$8:$H$37,6,0)</f>
        <v>#N/A</v>
      </c>
      <c r="M3229" s="47" t="s">
        <v>89</v>
      </c>
      <c r="N3229" s="48" t="e">
        <f>N3228+SUM(D3329:F3329)-SUM(G3329:K3329)</f>
        <v>#N/A</v>
      </c>
    </row>
    <row r="3230" spans="1:14" ht="21.75" customHeight="1" thickBot="1">
      <c r="D3230" s="49">
        <f>D3126+1</f>
        <v>32</v>
      </c>
      <c r="E3230" s="50"/>
      <c r="F3230" s="50"/>
      <c r="G3230" s="50"/>
      <c r="H3230" s="50"/>
      <c r="I3230" s="50"/>
      <c r="J3230" s="50"/>
      <c r="K3230" s="50"/>
      <c r="L3230" s="50"/>
      <c r="M3230" s="50"/>
      <c r="N3230" s="51"/>
    </row>
    <row r="3231" spans="1:14" ht="15" customHeight="1">
      <c r="D3231" s="52" t="s">
        <v>11</v>
      </c>
      <c r="E3231" s="53"/>
      <c r="F3231" s="54"/>
      <c r="G3231" s="52" t="s">
        <v>12</v>
      </c>
      <c r="H3231" s="53"/>
      <c r="I3231" s="53"/>
      <c r="J3231" s="53"/>
      <c r="K3231" s="55"/>
      <c r="L3231" s="56" t="s">
        <v>90</v>
      </c>
      <c r="M3231" s="56" t="s">
        <v>91</v>
      </c>
      <c r="N3231" s="57" t="s">
        <v>92</v>
      </c>
    </row>
    <row r="3232" spans="1:14" ht="15">
      <c r="D3232" s="60" t="s">
        <v>14</v>
      </c>
      <c r="E3232" s="61" t="s">
        <v>15</v>
      </c>
      <c r="F3232" s="62" t="s">
        <v>16</v>
      </c>
      <c r="G3232" s="60" t="s">
        <v>17</v>
      </c>
      <c r="H3232" s="61" t="s">
        <v>18</v>
      </c>
      <c r="I3232" s="61" t="s">
        <v>19</v>
      </c>
      <c r="J3232" s="61" t="s">
        <v>20</v>
      </c>
      <c r="K3232" s="61" t="s">
        <v>21</v>
      </c>
      <c r="L3232" s="63"/>
      <c r="M3232" s="63"/>
      <c r="N3232" s="64"/>
    </row>
    <row r="3233" spans="1:14" ht="15">
      <c r="A3233" s="1" t="e">
        <f>VALUE(TRIM(B3233&amp;"00"&amp;C3233))</f>
        <v>#N/A</v>
      </c>
      <c r="B3233" s="1" t="e">
        <f>VLOOKUP(D3230,BASIC!$A$8:$T$37,20,0)</f>
        <v>#N/A</v>
      </c>
      <c r="C3233" s="65">
        <v>1</v>
      </c>
      <c r="D3233" s="66"/>
      <c r="E3233" s="67"/>
      <c r="F3233" s="68"/>
      <c r="G3233" s="66"/>
      <c r="H3233" s="67"/>
      <c r="I3233" s="67"/>
      <c r="J3233" s="67"/>
      <c r="K3233" s="67"/>
      <c r="L3233" s="69"/>
      <c r="M3233" s="70"/>
      <c r="N3233" s="71"/>
    </row>
    <row r="3234" spans="1:14" ht="15">
      <c r="A3234" s="1" t="e">
        <f t="shared" ref="A3234:A3297" si="527">VALUE(TRIM(B3234&amp;"00"&amp;C3234))</f>
        <v>#N/A</v>
      </c>
      <c r="B3234" s="1" t="e">
        <f>B3233</f>
        <v>#N/A</v>
      </c>
      <c r="C3234" s="65">
        <v>2</v>
      </c>
      <c r="D3234" s="66"/>
      <c r="E3234" s="67"/>
      <c r="F3234" s="68"/>
      <c r="G3234" s="66"/>
      <c r="H3234" s="67"/>
      <c r="I3234" s="67"/>
      <c r="J3234" s="67"/>
      <c r="K3234" s="67"/>
      <c r="L3234" s="69"/>
      <c r="M3234" s="70"/>
      <c r="N3234" s="71"/>
    </row>
    <row r="3235" spans="1:14" ht="15">
      <c r="A3235" s="1" t="e">
        <f t="shared" si="527"/>
        <v>#N/A</v>
      </c>
      <c r="B3235" s="1" t="e">
        <f t="shared" ref="B3235:B3298" si="528">B3234</f>
        <v>#N/A</v>
      </c>
      <c r="C3235" s="65">
        <v>3</v>
      </c>
      <c r="D3235" s="66"/>
      <c r="E3235" s="67"/>
      <c r="F3235" s="68"/>
      <c r="G3235" s="66"/>
      <c r="H3235" s="67"/>
      <c r="I3235" s="67"/>
      <c r="J3235" s="67"/>
      <c r="K3235" s="67"/>
      <c r="L3235" s="69"/>
      <c r="M3235" s="70"/>
      <c r="N3235" s="71"/>
    </row>
    <row r="3236" spans="1:14" ht="15">
      <c r="A3236" s="1" t="e">
        <f t="shared" si="527"/>
        <v>#N/A</v>
      </c>
      <c r="B3236" s="1" t="e">
        <f t="shared" si="528"/>
        <v>#N/A</v>
      </c>
      <c r="C3236" s="65">
        <v>4</v>
      </c>
      <c r="D3236" s="66"/>
      <c r="E3236" s="67"/>
      <c r="F3236" s="68"/>
      <c r="G3236" s="66"/>
      <c r="H3236" s="67"/>
      <c r="I3236" s="67"/>
      <c r="J3236" s="67"/>
      <c r="K3236" s="67"/>
      <c r="L3236" s="69"/>
      <c r="M3236" s="70"/>
      <c r="N3236" s="71"/>
    </row>
    <row r="3237" spans="1:14" ht="15">
      <c r="A3237" s="1" t="e">
        <f t="shared" si="527"/>
        <v>#N/A</v>
      </c>
      <c r="B3237" s="1" t="e">
        <f t="shared" si="528"/>
        <v>#N/A</v>
      </c>
      <c r="C3237" s="65">
        <v>5</v>
      </c>
      <c r="D3237" s="66"/>
      <c r="E3237" s="67"/>
      <c r="F3237" s="68"/>
      <c r="G3237" s="66"/>
      <c r="H3237" s="67"/>
      <c r="I3237" s="67"/>
      <c r="J3237" s="67"/>
      <c r="K3237" s="67"/>
      <c r="L3237" s="69"/>
      <c r="M3237" s="70"/>
      <c r="N3237" s="71"/>
    </row>
    <row r="3238" spans="1:14" ht="15">
      <c r="A3238" s="1" t="e">
        <f t="shared" si="527"/>
        <v>#N/A</v>
      </c>
      <c r="B3238" s="1" t="e">
        <f t="shared" si="528"/>
        <v>#N/A</v>
      </c>
      <c r="C3238" s="65">
        <v>6</v>
      </c>
      <c r="D3238" s="66"/>
      <c r="E3238" s="67"/>
      <c r="F3238" s="68"/>
      <c r="G3238" s="66"/>
      <c r="H3238" s="67"/>
      <c r="I3238" s="67"/>
      <c r="J3238" s="67"/>
      <c r="K3238" s="67"/>
      <c r="L3238" s="69"/>
      <c r="M3238" s="70"/>
      <c r="N3238" s="71"/>
    </row>
    <row r="3239" spans="1:14" ht="15.75" thickBot="1">
      <c r="A3239" s="1" t="e">
        <f t="shared" si="527"/>
        <v>#N/A</v>
      </c>
      <c r="B3239" s="1" t="e">
        <f t="shared" si="528"/>
        <v>#N/A</v>
      </c>
      <c r="C3239" s="65">
        <v>7</v>
      </c>
      <c r="D3239" s="72"/>
      <c r="E3239" s="73"/>
      <c r="F3239" s="74"/>
      <c r="G3239" s="72"/>
      <c r="H3239" s="73"/>
      <c r="I3239" s="73"/>
      <c r="J3239" s="73"/>
      <c r="K3239" s="73"/>
      <c r="L3239" s="75"/>
      <c r="M3239" s="76"/>
      <c r="N3239" s="77"/>
    </row>
    <row r="3240" spans="1:14" ht="19.5" thickTop="1" thickBot="1">
      <c r="A3240" s="1" t="e">
        <f t="shared" si="527"/>
        <v>#N/A</v>
      </c>
      <c r="B3240" s="1" t="e">
        <f t="shared" si="528"/>
        <v>#N/A</v>
      </c>
      <c r="C3240" s="65">
        <v>8</v>
      </c>
      <c r="D3240" s="78">
        <f>SUM(D3233:D3239)</f>
        <v>0</v>
      </c>
      <c r="E3240" s="79">
        <f t="shared" ref="E3240:K3240" si="529">SUM(E3233:E3239)</f>
        <v>0</v>
      </c>
      <c r="F3240" s="80">
        <f t="shared" si="529"/>
        <v>0</v>
      </c>
      <c r="G3240" s="78">
        <f t="shared" si="529"/>
        <v>0</v>
      </c>
      <c r="H3240" s="79">
        <f t="shared" si="529"/>
        <v>0</v>
      </c>
      <c r="I3240" s="79">
        <f t="shared" si="529"/>
        <v>0</v>
      </c>
      <c r="J3240" s="79">
        <f t="shared" si="529"/>
        <v>0</v>
      </c>
      <c r="K3240" s="79">
        <f t="shared" si="529"/>
        <v>0</v>
      </c>
      <c r="L3240" s="159" t="s">
        <v>95</v>
      </c>
      <c r="M3240" s="160"/>
      <c r="N3240" s="161"/>
    </row>
    <row r="3241" spans="1:14" ht="15.75" thickTop="1">
      <c r="A3241" s="1" t="e">
        <f t="shared" si="527"/>
        <v>#N/A</v>
      </c>
      <c r="B3241" s="1" t="e">
        <f t="shared" si="528"/>
        <v>#N/A</v>
      </c>
      <c r="C3241" s="65">
        <v>9</v>
      </c>
      <c r="D3241" s="66"/>
      <c r="E3241" s="67"/>
      <c r="F3241" s="68"/>
      <c r="G3241" s="66"/>
      <c r="H3241" s="67"/>
      <c r="I3241" s="67"/>
      <c r="J3241" s="67"/>
      <c r="K3241" s="67"/>
      <c r="L3241" s="69"/>
      <c r="M3241" s="70"/>
      <c r="N3241" s="71"/>
    </row>
    <row r="3242" spans="1:14" ht="15">
      <c r="A3242" s="1" t="e">
        <f t="shared" si="527"/>
        <v>#N/A</v>
      </c>
      <c r="B3242" s="1" t="e">
        <f t="shared" si="528"/>
        <v>#N/A</v>
      </c>
      <c r="C3242" s="65">
        <v>10</v>
      </c>
      <c r="D3242" s="66"/>
      <c r="E3242" s="67"/>
      <c r="F3242" s="68"/>
      <c r="G3242" s="66"/>
      <c r="H3242" s="67"/>
      <c r="I3242" s="67"/>
      <c r="J3242" s="67"/>
      <c r="K3242" s="67"/>
      <c r="L3242" s="69"/>
      <c r="M3242" s="70"/>
      <c r="N3242" s="71"/>
    </row>
    <row r="3243" spans="1:14" ht="15">
      <c r="A3243" s="1" t="e">
        <f t="shared" si="527"/>
        <v>#N/A</v>
      </c>
      <c r="B3243" s="1" t="e">
        <f t="shared" si="528"/>
        <v>#N/A</v>
      </c>
      <c r="C3243" s="65">
        <v>11</v>
      </c>
      <c r="D3243" s="66"/>
      <c r="E3243" s="67"/>
      <c r="F3243" s="68"/>
      <c r="G3243" s="66"/>
      <c r="H3243" s="67"/>
      <c r="I3243" s="67"/>
      <c r="J3243" s="67"/>
      <c r="K3243" s="67"/>
      <c r="L3243" s="69"/>
      <c r="M3243" s="70"/>
      <c r="N3243" s="71"/>
    </row>
    <row r="3244" spans="1:14" ht="15">
      <c r="A3244" s="1" t="e">
        <f t="shared" si="527"/>
        <v>#N/A</v>
      </c>
      <c r="B3244" s="1" t="e">
        <f t="shared" si="528"/>
        <v>#N/A</v>
      </c>
      <c r="C3244" s="65">
        <v>12</v>
      </c>
      <c r="D3244" s="66"/>
      <c r="E3244" s="67"/>
      <c r="F3244" s="68"/>
      <c r="G3244" s="66"/>
      <c r="H3244" s="67"/>
      <c r="I3244" s="67"/>
      <c r="J3244" s="67"/>
      <c r="K3244" s="67"/>
      <c r="L3244" s="69"/>
      <c r="M3244" s="70"/>
      <c r="N3244" s="71"/>
    </row>
    <row r="3245" spans="1:14" ht="15">
      <c r="A3245" s="1" t="e">
        <f t="shared" si="527"/>
        <v>#N/A</v>
      </c>
      <c r="B3245" s="1" t="e">
        <f t="shared" si="528"/>
        <v>#N/A</v>
      </c>
      <c r="C3245" s="65">
        <v>13</v>
      </c>
      <c r="D3245" s="66"/>
      <c r="E3245" s="67"/>
      <c r="F3245" s="68"/>
      <c r="G3245" s="66"/>
      <c r="H3245" s="67"/>
      <c r="I3245" s="67"/>
      <c r="J3245" s="67"/>
      <c r="K3245" s="67"/>
      <c r="L3245" s="69"/>
      <c r="M3245" s="70"/>
      <c r="N3245" s="71"/>
    </row>
    <row r="3246" spans="1:14" ht="15">
      <c r="A3246" s="1" t="e">
        <f t="shared" si="527"/>
        <v>#N/A</v>
      </c>
      <c r="B3246" s="1" t="e">
        <f t="shared" si="528"/>
        <v>#N/A</v>
      </c>
      <c r="C3246" s="65">
        <v>14</v>
      </c>
      <c r="D3246" s="66"/>
      <c r="E3246" s="67"/>
      <c r="F3246" s="68"/>
      <c r="G3246" s="66"/>
      <c r="H3246" s="67"/>
      <c r="I3246" s="67"/>
      <c r="J3246" s="67"/>
      <c r="K3246" s="67"/>
      <c r="L3246" s="69"/>
      <c r="M3246" s="70"/>
      <c r="N3246" s="71"/>
    </row>
    <row r="3247" spans="1:14" ht="15.75" thickBot="1">
      <c r="A3247" s="1" t="e">
        <f t="shared" si="527"/>
        <v>#N/A</v>
      </c>
      <c r="B3247" s="1" t="e">
        <f t="shared" si="528"/>
        <v>#N/A</v>
      </c>
      <c r="C3247" s="65">
        <v>15</v>
      </c>
      <c r="D3247" s="72"/>
      <c r="E3247" s="73"/>
      <c r="F3247" s="74"/>
      <c r="G3247" s="72"/>
      <c r="H3247" s="73"/>
      <c r="I3247" s="73"/>
      <c r="J3247" s="73"/>
      <c r="K3247" s="73"/>
      <c r="L3247" s="75"/>
      <c r="M3247" s="76"/>
      <c r="N3247" s="77"/>
    </row>
    <row r="3248" spans="1:14" ht="19.5" thickTop="1" thickBot="1">
      <c r="A3248" s="1" t="e">
        <f t="shared" si="527"/>
        <v>#N/A</v>
      </c>
      <c r="B3248" s="1" t="e">
        <f t="shared" si="528"/>
        <v>#N/A</v>
      </c>
      <c r="C3248" s="65">
        <v>16</v>
      </c>
      <c r="D3248" s="78">
        <f>SUM(D3241:D3247)</f>
        <v>0</v>
      </c>
      <c r="E3248" s="79">
        <f t="shared" ref="E3248:K3248" si="530">SUM(E3241:E3247)</f>
        <v>0</v>
      </c>
      <c r="F3248" s="80">
        <f t="shared" si="530"/>
        <v>0</v>
      </c>
      <c r="G3248" s="78">
        <f t="shared" si="530"/>
        <v>0</v>
      </c>
      <c r="H3248" s="79">
        <f t="shared" si="530"/>
        <v>0</v>
      </c>
      <c r="I3248" s="79">
        <f t="shared" si="530"/>
        <v>0</v>
      </c>
      <c r="J3248" s="79">
        <f t="shared" si="530"/>
        <v>0</v>
      </c>
      <c r="K3248" s="79">
        <f t="shared" si="530"/>
        <v>0</v>
      </c>
      <c r="L3248" s="159" t="s">
        <v>96</v>
      </c>
      <c r="M3248" s="160"/>
      <c r="N3248" s="161"/>
    </row>
    <row r="3249" spans="1:14" ht="15.75" thickTop="1">
      <c r="A3249" s="1" t="e">
        <f t="shared" si="527"/>
        <v>#N/A</v>
      </c>
      <c r="B3249" s="1" t="e">
        <f t="shared" si="528"/>
        <v>#N/A</v>
      </c>
      <c r="C3249" s="65">
        <v>17</v>
      </c>
      <c r="D3249" s="66"/>
      <c r="E3249" s="67"/>
      <c r="F3249" s="68"/>
      <c r="G3249" s="66"/>
      <c r="H3249" s="67"/>
      <c r="I3249" s="67"/>
      <c r="J3249" s="67"/>
      <c r="K3249" s="67"/>
      <c r="L3249" s="69"/>
      <c r="M3249" s="70"/>
      <c r="N3249" s="71"/>
    </row>
    <row r="3250" spans="1:14" ht="15">
      <c r="A3250" s="1" t="e">
        <f t="shared" si="527"/>
        <v>#N/A</v>
      </c>
      <c r="B3250" s="1" t="e">
        <f t="shared" si="528"/>
        <v>#N/A</v>
      </c>
      <c r="C3250" s="65">
        <v>18</v>
      </c>
      <c r="D3250" s="66"/>
      <c r="E3250" s="67"/>
      <c r="F3250" s="68"/>
      <c r="G3250" s="66"/>
      <c r="H3250" s="67"/>
      <c r="I3250" s="67"/>
      <c r="J3250" s="67"/>
      <c r="K3250" s="67"/>
      <c r="L3250" s="69"/>
      <c r="M3250" s="70"/>
      <c r="N3250" s="71"/>
    </row>
    <row r="3251" spans="1:14" ht="15">
      <c r="A3251" s="1" t="e">
        <f t="shared" si="527"/>
        <v>#N/A</v>
      </c>
      <c r="B3251" s="1" t="e">
        <f t="shared" si="528"/>
        <v>#N/A</v>
      </c>
      <c r="C3251" s="65">
        <v>19</v>
      </c>
      <c r="D3251" s="66"/>
      <c r="E3251" s="67"/>
      <c r="F3251" s="68"/>
      <c r="G3251" s="66"/>
      <c r="H3251" s="67"/>
      <c r="I3251" s="67"/>
      <c r="J3251" s="67"/>
      <c r="K3251" s="67"/>
      <c r="L3251" s="69"/>
      <c r="M3251" s="70"/>
      <c r="N3251" s="71"/>
    </row>
    <row r="3252" spans="1:14" ht="15">
      <c r="A3252" s="1" t="e">
        <f t="shared" si="527"/>
        <v>#N/A</v>
      </c>
      <c r="B3252" s="1" t="e">
        <f t="shared" si="528"/>
        <v>#N/A</v>
      </c>
      <c r="C3252" s="65">
        <v>20</v>
      </c>
      <c r="D3252" s="66"/>
      <c r="E3252" s="67"/>
      <c r="F3252" s="68"/>
      <c r="G3252" s="66"/>
      <c r="H3252" s="67"/>
      <c r="I3252" s="67"/>
      <c r="J3252" s="67"/>
      <c r="K3252" s="67"/>
      <c r="L3252" s="69"/>
      <c r="M3252" s="70"/>
      <c r="N3252" s="71"/>
    </row>
    <row r="3253" spans="1:14" ht="15">
      <c r="A3253" s="1" t="e">
        <f t="shared" si="527"/>
        <v>#N/A</v>
      </c>
      <c r="B3253" s="1" t="e">
        <f t="shared" si="528"/>
        <v>#N/A</v>
      </c>
      <c r="C3253" s="65">
        <v>21</v>
      </c>
      <c r="D3253" s="66"/>
      <c r="E3253" s="67"/>
      <c r="F3253" s="68"/>
      <c r="G3253" s="66"/>
      <c r="H3253" s="67"/>
      <c r="I3253" s="67"/>
      <c r="J3253" s="67"/>
      <c r="K3253" s="67"/>
      <c r="L3253" s="69"/>
      <c r="M3253" s="70"/>
      <c r="N3253" s="71"/>
    </row>
    <row r="3254" spans="1:14" ht="15">
      <c r="A3254" s="1" t="e">
        <f t="shared" si="527"/>
        <v>#N/A</v>
      </c>
      <c r="B3254" s="1" t="e">
        <f t="shared" si="528"/>
        <v>#N/A</v>
      </c>
      <c r="C3254" s="65">
        <v>22</v>
      </c>
      <c r="D3254" s="66"/>
      <c r="E3254" s="67"/>
      <c r="F3254" s="68"/>
      <c r="G3254" s="66"/>
      <c r="H3254" s="67"/>
      <c r="I3254" s="67"/>
      <c r="J3254" s="67"/>
      <c r="K3254" s="67"/>
      <c r="L3254" s="69"/>
      <c r="M3254" s="70"/>
      <c r="N3254" s="71"/>
    </row>
    <row r="3255" spans="1:14" ht="15.75" thickBot="1">
      <c r="A3255" s="1" t="e">
        <f t="shared" si="527"/>
        <v>#N/A</v>
      </c>
      <c r="B3255" s="1" t="e">
        <f t="shared" si="528"/>
        <v>#N/A</v>
      </c>
      <c r="C3255" s="65">
        <v>23</v>
      </c>
      <c r="D3255" s="72"/>
      <c r="E3255" s="73"/>
      <c r="F3255" s="74"/>
      <c r="G3255" s="72"/>
      <c r="H3255" s="73"/>
      <c r="I3255" s="73"/>
      <c r="J3255" s="73"/>
      <c r="K3255" s="73"/>
      <c r="L3255" s="75"/>
      <c r="M3255" s="76"/>
      <c r="N3255" s="77"/>
    </row>
    <row r="3256" spans="1:14" ht="19.5" thickTop="1" thickBot="1">
      <c r="A3256" s="1" t="e">
        <f t="shared" si="527"/>
        <v>#N/A</v>
      </c>
      <c r="B3256" s="1" t="e">
        <f t="shared" si="528"/>
        <v>#N/A</v>
      </c>
      <c r="C3256" s="65">
        <v>24</v>
      </c>
      <c r="D3256" s="78">
        <f>SUM(D3249:D3255)</f>
        <v>0</v>
      </c>
      <c r="E3256" s="79">
        <f t="shared" ref="E3256:K3256" si="531">SUM(E3249:E3255)</f>
        <v>0</v>
      </c>
      <c r="F3256" s="80">
        <f t="shared" si="531"/>
        <v>0</v>
      </c>
      <c r="G3256" s="78">
        <f t="shared" si="531"/>
        <v>0</v>
      </c>
      <c r="H3256" s="79">
        <f t="shared" si="531"/>
        <v>0</v>
      </c>
      <c r="I3256" s="79">
        <f t="shared" si="531"/>
        <v>0</v>
      </c>
      <c r="J3256" s="79">
        <f t="shared" si="531"/>
        <v>0</v>
      </c>
      <c r="K3256" s="79">
        <f t="shared" si="531"/>
        <v>0</v>
      </c>
      <c r="L3256" s="159" t="s">
        <v>97</v>
      </c>
      <c r="M3256" s="160"/>
      <c r="N3256" s="161"/>
    </row>
    <row r="3257" spans="1:14" ht="15.75" thickTop="1">
      <c r="A3257" s="1" t="e">
        <f t="shared" si="527"/>
        <v>#N/A</v>
      </c>
      <c r="B3257" s="1" t="e">
        <f t="shared" si="528"/>
        <v>#N/A</v>
      </c>
      <c r="C3257" s="65">
        <v>25</v>
      </c>
      <c r="D3257" s="66"/>
      <c r="E3257" s="67"/>
      <c r="F3257" s="68"/>
      <c r="G3257" s="66"/>
      <c r="H3257" s="67"/>
      <c r="I3257" s="67"/>
      <c r="J3257" s="67"/>
      <c r="K3257" s="67"/>
      <c r="L3257" s="69"/>
      <c r="M3257" s="70"/>
      <c r="N3257" s="71"/>
    </row>
    <row r="3258" spans="1:14" ht="15">
      <c r="A3258" s="1" t="e">
        <f t="shared" si="527"/>
        <v>#N/A</v>
      </c>
      <c r="B3258" s="1" t="e">
        <f t="shared" si="528"/>
        <v>#N/A</v>
      </c>
      <c r="C3258" s="65">
        <v>26</v>
      </c>
      <c r="D3258" s="66"/>
      <c r="E3258" s="67"/>
      <c r="F3258" s="68"/>
      <c r="G3258" s="66"/>
      <c r="H3258" s="67"/>
      <c r="I3258" s="67"/>
      <c r="J3258" s="67"/>
      <c r="K3258" s="67"/>
      <c r="L3258" s="69"/>
      <c r="M3258" s="70"/>
      <c r="N3258" s="71"/>
    </row>
    <row r="3259" spans="1:14" ht="15">
      <c r="A3259" s="1" t="e">
        <f t="shared" si="527"/>
        <v>#N/A</v>
      </c>
      <c r="B3259" s="1" t="e">
        <f t="shared" si="528"/>
        <v>#N/A</v>
      </c>
      <c r="C3259" s="65">
        <v>27</v>
      </c>
      <c r="D3259" s="66"/>
      <c r="E3259" s="67"/>
      <c r="F3259" s="68"/>
      <c r="G3259" s="66"/>
      <c r="H3259" s="67"/>
      <c r="I3259" s="67"/>
      <c r="J3259" s="67"/>
      <c r="K3259" s="67"/>
      <c r="L3259" s="69"/>
      <c r="M3259" s="70"/>
      <c r="N3259" s="71"/>
    </row>
    <row r="3260" spans="1:14" ht="15">
      <c r="A3260" s="1" t="e">
        <f t="shared" si="527"/>
        <v>#N/A</v>
      </c>
      <c r="B3260" s="1" t="e">
        <f t="shared" si="528"/>
        <v>#N/A</v>
      </c>
      <c r="C3260" s="65">
        <v>28</v>
      </c>
      <c r="D3260" s="66"/>
      <c r="E3260" s="67"/>
      <c r="F3260" s="68"/>
      <c r="G3260" s="66"/>
      <c r="H3260" s="67"/>
      <c r="I3260" s="67"/>
      <c r="J3260" s="67"/>
      <c r="K3260" s="67"/>
      <c r="L3260" s="69"/>
      <c r="M3260" s="70"/>
      <c r="N3260" s="71"/>
    </row>
    <row r="3261" spans="1:14" ht="15">
      <c r="A3261" s="1" t="e">
        <f t="shared" si="527"/>
        <v>#N/A</v>
      </c>
      <c r="B3261" s="1" t="e">
        <f t="shared" si="528"/>
        <v>#N/A</v>
      </c>
      <c r="C3261" s="65">
        <v>29</v>
      </c>
      <c r="D3261" s="66"/>
      <c r="E3261" s="67"/>
      <c r="F3261" s="68"/>
      <c r="G3261" s="66"/>
      <c r="H3261" s="67"/>
      <c r="I3261" s="67"/>
      <c r="J3261" s="67"/>
      <c r="K3261" s="67"/>
      <c r="L3261" s="69"/>
      <c r="M3261" s="70"/>
      <c r="N3261" s="71"/>
    </row>
    <row r="3262" spans="1:14" ht="15">
      <c r="A3262" s="1" t="e">
        <f t="shared" si="527"/>
        <v>#N/A</v>
      </c>
      <c r="B3262" s="1" t="e">
        <f t="shared" si="528"/>
        <v>#N/A</v>
      </c>
      <c r="C3262" s="65">
        <v>30</v>
      </c>
      <c r="D3262" s="66"/>
      <c r="E3262" s="67"/>
      <c r="F3262" s="68"/>
      <c r="G3262" s="66"/>
      <c r="H3262" s="67"/>
      <c r="I3262" s="67"/>
      <c r="J3262" s="67"/>
      <c r="K3262" s="67"/>
      <c r="L3262" s="69"/>
      <c r="M3262" s="70"/>
      <c r="N3262" s="71"/>
    </row>
    <row r="3263" spans="1:14" ht="15.75" thickBot="1">
      <c r="A3263" s="1" t="e">
        <f t="shared" si="527"/>
        <v>#N/A</v>
      </c>
      <c r="B3263" s="1" t="e">
        <f t="shared" si="528"/>
        <v>#N/A</v>
      </c>
      <c r="C3263" s="65">
        <v>31</v>
      </c>
      <c r="D3263" s="72"/>
      <c r="E3263" s="73"/>
      <c r="F3263" s="74"/>
      <c r="G3263" s="72"/>
      <c r="H3263" s="73"/>
      <c r="I3263" s="73"/>
      <c r="J3263" s="73"/>
      <c r="K3263" s="73"/>
      <c r="L3263" s="75"/>
      <c r="M3263" s="76"/>
      <c r="N3263" s="77"/>
    </row>
    <row r="3264" spans="1:14" ht="19.5" thickTop="1" thickBot="1">
      <c r="A3264" s="1" t="e">
        <f t="shared" si="527"/>
        <v>#N/A</v>
      </c>
      <c r="B3264" s="1" t="e">
        <f t="shared" si="528"/>
        <v>#N/A</v>
      </c>
      <c r="C3264" s="65">
        <v>32</v>
      </c>
      <c r="D3264" s="78">
        <f>SUM(D3257:D3263)</f>
        <v>0</v>
      </c>
      <c r="E3264" s="79">
        <f t="shared" ref="E3264:K3264" si="532">SUM(E3257:E3263)</f>
        <v>0</v>
      </c>
      <c r="F3264" s="80">
        <f t="shared" si="532"/>
        <v>0</v>
      </c>
      <c r="G3264" s="78">
        <f t="shared" si="532"/>
        <v>0</v>
      </c>
      <c r="H3264" s="79">
        <f t="shared" si="532"/>
        <v>0</v>
      </c>
      <c r="I3264" s="79">
        <f t="shared" si="532"/>
        <v>0</v>
      </c>
      <c r="J3264" s="79">
        <f t="shared" si="532"/>
        <v>0</v>
      </c>
      <c r="K3264" s="79">
        <f t="shared" si="532"/>
        <v>0</v>
      </c>
      <c r="L3264" s="159" t="s">
        <v>98</v>
      </c>
      <c r="M3264" s="160"/>
      <c r="N3264" s="161"/>
    </row>
    <row r="3265" spans="1:14" ht="15.75" thickTop="1">
      <c r="A3265" s="1" t="e">
        <f t="shared" si="527"/>
        <v>#N/A</v>
      </c>
      <c r="B3265" s="1" t="e">
        <f t="shared" si="528"/>
        <v>#N/A</v>
      </c>
      <c r="C3265" s="65">
        <v>33</v>
      </c>
      <c r="D3265" s="66"/>
      <c r="E3265" s="67"/>
      <c r="F3265" s="68"/>
      <c r="G3265" s="66"/>
      <c r="H3265" s="67"/>
      <c r="I3265" s="67"/>
      <c r="J3265" s="67"/>
      <c r="K3265" s="67"/>
      <c r="L3265" s="69"/>
      <c r="M3265" s="70"/>
      <c r="N3265" s="71"/>
    </row>
    <row r="3266" spans="1:14" ht="15">
      <c r="A3266" s="1" t="e">
        <f t="shared" si="527"/>
        <v>#N/A</v>
      </c>
      <c r="B3266" s="1" t="e">
        <f t="shared" si="528"/>
        <v>#N/A</v>
      </c>
      <c r="C3266" s="65">
        <v>34</v>
      </c>
      <c r="D3266" s="66"/>
      <c r="E3266" s="67"/>
      <c r="F3266" s="68"/>
      <c r="G3266" s="66"/>
      <c r="H3266" s="67"/>
      <c r="I3266" s="67"/>
      <c r="J3266" s="67"/>
      <c r="K3266" s="67"/>
      <c r="L3266" s="69"/>
      <c r="M3266" s="70"/>
      <c r="N3266" s="71"/>
    </row>
    <row r="3267" spans="1:14" ht="15">
      <c r="A3267" s="1" t="e">
        <f t="shared" si="527"/>
        <v>#N/A</v>
      </c>
      <c r="B3267" s="1" t="e">
        <f t="shared" si="528"/>
        <v>#N/A</v>
      </c>
      <c r="C3267" s="65">
        <v>35</v>
      </c>
      <c r="D3267" s="66"/>
      <c r="E3267" s="67"/>
      <c r="F3267" s="68"/>
      <c r="G3267" s="66"/>
      <c r="H3267" s="67"/>
      <c r="I3267" s="67"/>
      <c r="J3267" s="67"/>
      <c r="K3267" s="67"/>
      <c r="L3267" s="69"/>
      <c r="M3267" s="70"/>
      <c r="N3267" s="71"/>
    </row>
    <row r="3268" spans="1:14" ht="15">
      <c r="A3268" s="1" t="e">
        <f t="shared" si="527"/>
        <v>#N/A</v>
      </c>
      <c r="B3268" s="1" t="e">
        <f t="shared" si="528"/>
        <v>#N/A</v>
      </c>
      <c r="C3268" s="65">
        <v>36</v>
      </c>
      <c r="D3268" s="66"/>
      <c r="E3268" s="67"/>
      <c r="F3268" s="68"/>
      <c r="G3268" s="66"/>
      <c r="H3268" s="67"/>
      <c r="I3268" s="67"/>
      <c r="J3268" s="67"/>
      <c r="K3268" s="67"/>
      <c r="L3268" s="69"/>
      <c r="M3268" s="70"/>
      <c r="N3268" s="71"/>
    </row>
    <row r="3269" spans="1:14" ht="15">
      <c r="A3269" s="1" t="e">
        <f t="shared" si="527"/>
        <v>#N/A</v>
      </c>
      <c r="B3269" s="1" t="e">
        <f t="shared" si="528"/>
        <v>#N/A</v>
      </c>
      <c r="C3269" s="65">
        <v>37</v>
      </c>
      <c r="D3269" s="66"/>
      <c r="E3269" s="67"/>
      <c r="F3269" s="68"/>
      <c r="G3269" s="66"/>
      <c r="H3269" s="67"/>
      <c r="I3269" s="67"/>
      <c r="J3269" s="67"/>
      <c r="K3269" s="67"/>
      <c r="L3269" s="69"/>
      <c r="M3269" s="70"/>
      <c r="N3269" s="71"/>
    </row>
    <row r="3270" spans="1:14" ht="15">
      <c r="A3270" s="1" t="e">
        <f t="shared" si="527"/>
        <v>#N/A</v>
      </c>
      <c r="B3270" s="1" t="e">
        <f t="shared" si="528"/>
        <v>#N/A</v>
      </c>
      <c r="C3270" s="65">
        <v>38</v>
      </c>
      <c r="D3270" s="66"/>
      <c r="E3270" s="67"/>
      <c r="F3270" s="68"/>
      <c r="G3270" s="66"/>
      <c r="H3270" s="67"/>
      <c r="I3270" s="67"/>
      <c r="J3270" s="67"/>
      <c r="K3270" s="67"/>
      <c r="L3270" s="69"/>
      <c r="M3270" s="70"/>
      <c r="N3270" s="71"/>
    </row>
    <row r="3271" spans="1:14" ht="15.75" thickBot="1">
      <c r="A3271" s="1" t="e">
        <f t="shared" si="527"/>
        <v>#N/A</v>
      </c>
      <c r="B3271" s="1" t="e">
        <f t="shared" si="528"/>
        <v>#N/A</v>
      </c>
      <c r="C3271" s="65">
        <v>39</v>
      </c>
      <c r="D3271" s="72"/>
      <c r="E3271" s="73"/>
      <c r="F3271" s="74"/>
      <c r="G3271" s="72"/>
      <c r="H3271" s="73"/>
      <c r="I3271" s="73"/>
      <c r="J3271" s="73"/>
      <c r="K3271" s="73"/>
      <c r="L3271" s="75"/>
      <c r="M3271" s="76"/>
      <c r="N3271" s="77"/>
    </row>
    <row r="3272" spans="1:14" ht="19.5" thickTop="1" thickBot="1">
      <c r="A3272" s="1" t="e">
        <f t="shared" si="527"/>
        <v>#N/A</v>
      </c>
      <c r="B3272" s="1" t="e">
        <f t="shared" si="528"/>
        <v>#N/A</v>
      </c>
      <c r="C3272" s="65">
        <v>40</v>
      </c>
      <c r="D3272" s="78">
        <f>SUM(D3265:D3271)</f>
        <v>0</v>
      </c>
      <c r="E3272" s="79">
        <f t="shared" ref="E3272:K3272" si="533">SUM(E3265:E3271)</f>
        <v>0</v>
      </c>
      <c r="F3272" s="80">
        <f t="shared" si="533"/>
        <v>0</v>
      </c>
      <c r="G3272" s="78">
        <f t="shared" si="533"/>
        <v>0</v>
      </c>
      <c r="H3272" s="79">
        <f t="shared" si="533"/>
        <v>0</v>
      </c>
      <c r="I3272" s="79">
        <f t="shared" si="533"/>
        <v>0</v>
      </c>
      <c r="J3272" s="79">
        <f t="shared" si="533"/>
        <v>0</v>
      </c>
      <c r="K3272" s="79">
        <f t="shared" si="533"/>
        <v>0</v>
      </c>
      <c r="L3272" s="159" t="s">
        <v>99</v>
      </c>
      <c r="M3272" s="160"/>
      <c r="N3272" s="161"/>
    </row>
    <row r="3273" spans="1:14" ht="15.75" thickTop="1">
      <c r="A3273" s="1" t="e">
        <f t="shared" si="527"/>
        <v>#N/A</v>
      </c>
      <c r="B3273" s="1" t="e">
        <f t="shared" si="528"/>
        <v>#N/A</v>
      </c>
      <c r="C3273" s="65">
        <v>41</v>
      </c>
      <c r="D3273" s="66"/>
      <c r="E3273" s="67"/>
      <c r="F3273" s="68"/>
      <c r="G3273" s="66"/>
      <c r="H3273" s="67"/>
      <c r="I3273" s="67"/>
      <c r="J3273" s="67"/>
      <c r="K3273" s="67"/>
      <c r="L3273" s="69"/>
      <c r="M3273" s="70"/>
      <c r="N3273" s="71"/>
    </row>
    <row r="3274" spans="1:14" ht="15">
      <c r="A3274" s="1" t="e">
        <f t="shared" si="527"/>
        <v>#N/A</v>
      </c>
      <c r="B3274" s="1" t="e">
        <f t="shared" si="528"/>
        <v>#N/A</v>
      </c>
      <c r="C3274" s="65">
        <v>42</v>
      </c>
      <c r="D3274" s="66"/>
      <c r="E3274" s="67"/>
      <c r="F3274" s="68"/>
      <c r="G3274" s="66"/>
      <c r="H3274" s="67"/>
      <c r="I3274" s="67"/>
      <c r="J3274" s="67"/>
      <c r="K3274" s="67"/>
      <c r="L3274" s="69"/>
      <c r="M3274" s="70"/>
      <c r="N3274" s="71"/>
    </row>
    <row r="3275" spans="1:14" ht="15">
      <c r="A3275" s="1" t="e">
        <f t="shared" si="527"/>
        <v>#N/A</v>
      </c>
      <c r="B3275" s="1" t="e">
        <f t="shared" si="528"/>
        <v>#N/A</v>
      </c>
      <c r="C3275" s="65">
        <v>43</v>
      </c>
      <c r="D3275" s="66"/>
      <c r="E3275" s="67"/>
      <c r="F3275" s="68"/>
      <c r="G3275" s="66"/>
      <c r="H3275" s="67"/>
      <c r="I3275" s="67"/>
      <c r="J3275" s="67"/>
      <c r="K3275" s="67"/>
      <c r="L3275" s="69"/>
      <c r="M3275" s="70"/>
      <c r="N3275" s="71"/>
    </row>
    <row r="3276" spans="1:14" ht="15">
      <c r="A3276" s="1" t="e">
        <f t="shared" si="527"/>
        <v>#N/A</v>
      </c>
      <c r="B3276" s="1" t="e">
        <f t="shared" si="528"/>
        <v>#N/A</v>
      </c>
      <c r="C3276" s="65">
        <v>44</v>
      </c>
      <c r="D3276" s="66"/>
      <c r="E3276" s="67"/>
      <c r="F3276" s="68"/>
      <c r="G3276" s="66"/>
      <c r="H3276" s="67"/>
      <c r="I3276" s="67"/>
      <c r="J3276" s="67"/>
      <c r="K3276" s="67"/>
      <c r="L3276" s="69"/>
      <c r="M3276" s="70"/>
      <c r="N3276" s="71"/>
    </row>
    <row r="3277" spans="1:14" ht="15">
      <c r="A3277" s="1" t="e">
        <f t="shared" si="527"/>
        <v>#N/A</v>
      </c>
      <c r="B3277" s="1" t="e">
        <f t="shared" si="528"/>
        <v>#N/A</v>
      </c>
      <c r="C3277" s="65">
        <v>45</v>
      </c>
      <c r="D3277" s="66"/>
      <c r="E3277" s="67"/>
      <c r="F3277" s="68"/>
      <c r="G3277" s="66"/>
      <c r="H3277" s="67"/>
      <c r="I3277" s="67"/>
      <c r="J3277" s="67"/>
      <c r="K3277" s="67"/>
      <c r="L3277" s="69"/>
      <c r="M3277" s="70"/>
      <c r="N3277" s="71"/>
    </row>
    <row r="3278" spans="1:14" ht="15">
      <c r="A3278" s="1" t="e">
        <f t="shared" si="527"/>
        <v>#N/A</v>
      </c>
      <c r="B3278" s="1" t="e">
        <f t="shared" si="528"/>
        <v>#N/A</v>
      </c>
      <c r="C3278" s="65">
        <v>46</v>
      </c>
      <c r="D3278" s="66"/>
      <c r="E3278" s="67"/>
      <c r="F3278" s="68"/>
      <c r="G3278" s="66"/>
      <c r="H3278" s="67"/>
      <c r="I3278" s="67"/>
      <c r="J3278" s="67"/>
      <c r="K3278" s="67"/>
      <c r="L3278" s="69"/>
      <c r="M3278" s="70"/>
      <c r="N3278" s="71"/>
    </row>
    <row r="3279" spans="1:14" ht="15.75" thickBot="1">
      <c r="A3279" s="1" t="e">
        <f t="shared" si="527"/>
        <v>#N/A</v>
      </c>
      <c r="B3279" s="1" t="e">
        <f t="shared" si="528"/>
        <v>#N/A</v>
      </c>
      <c r="C3279" s="65">
        <v>47</v>
      </c>
      <c r="D3279" s="72"/>
      <c r="E3279" s="73"/>
      <c r="F3279" s="74"/>
      <c r="G3279" s="72"/>
      <c r="H3279" s="73"/>
      <c r="I3279" s="73"/>
      <c r="J3279" s="73"/>
      <c r="K3279" s="73"/>
      <c r="L3279" s="75"/>
      <c r="M3279" s="76"/>
      <c r="N3279" s="77"/>
    </row>
    <row r="3280" spans="1:14" ht="19.5" thickTop="1" thickBot="1">
      <c r="A3280" s="1" t="e">
        <f t="shared" si="527"/>
        <v>#N/A</v>
      </c>
      <c r="B3280" s="1" t="e">
        <f t="shared" si="528"/>
        <v>#N/A</v>
      </c>
      <c r="C3280" s="65">
        <v>48</v>
      </c>
      <c r="D3280" s="78">
        <f>SUM(D3273:D3279)</f>
        <v>0</v>
      </c>
      <c r="E3280" s="79">
        <f t="shared" ref="E3280:K3280" si="534">SUM(E3273:E3279)</f>
        <v>0</v>
      </c>
      <c r="F3280" s="80">
        <f t="shared" si="534"/>
        <v>0</v>
      </c>
      <c r="G3280" s="78">
        <f t="shared" si="534"/>
        <v>0</v>
      </c>
      <c r="H3280" s="79">
        <f t="shared" si="534"/>
        <v>0</v>
      </c>
      <c r="I3280" s="79">
        <f t="shared" si="534"/>
        <v>0</v>
      </c>
      <c r="J3280" s="79">
        <f t="shared" si="534"/>
        <v>0</v>
      </c>
      <c r="K3280" s="79">
        <f t="shared" si="534"/>
        <v>0</v>
      </c>
      <c r="L3280" s="159" t="s">
        <v>100</v>
      </c>
      <c r="M3280" s="160"/>
      <c r="N3280" s="161"/>
    </row>
    <row r="3281" spans="1:14" ht="15.75" thickTop="1">
      <c r="A3281" s="1" t="e">
        <f t="shared" si="527"/>
        <v>#N/A</v>
      </c>
      <c r="B3281" s="1" t="e">
        <f t="shared" si="528"/>
        <v>#N/A</v>
      </c>
      <c r="C3281" s="65">
        <v>49</v>
      </c>
      <c r="D3281" s="66"/>
      <c r="E3281" s="67"/>
      <c r="F3281" s="68"/>
      <c r="G3281" s="66"/>
      <c r="H3281" s="67"/>
      <c r="I3281" s="67"/>
      <c r="J3281" s="67"/>
      <c r="K3281" s="67"/>
      <c r="L3281" s="69"/>
      <c r="M3281" s="70"/>
      <c r="N3281" s="71"/>
    </row>
    <row r="3282" spans="1:14" ht="15">
      <c r="A3282" s="1" t="e">
        <f t="shared" si="527"/>
        <v>#N/A</v>
      </c>
      <c r="B3282" s="1" t="e">
        <f t="shared" si="528"/>
        <v>#N/A</v>
      </c>
      <c r="C3282" s="65">
        <v>50</v>
      </c>
      <c r="D3282" s="66"/>
      <c r="E3282" s="67"/>
      <c r="F3282" s="68"/>
      <c r="G3282" s="66"/>
      <c r="H3282" s="67"/>
      <c r="I3282" s="67"/>
      <c r="J3282" s="67"/>
      <c r="K3282" s="67"/>
      <c r="L3282" s="69"/>
      <c r="M3282" s="70"/>
      <c r="N3282" s="71"/>
    </row>
    <row r="3283" spans="1:14" ht="15">
      <c r="A3283" s="1" t="e">
        <f t="shared" si="527"/>
        <v>#N/A</v>
      </c>
      <c r="B3283" s="1" t="e">
        <f t="shared" si="528"/>
        <v>#N/A</v>
      </c>
      <c r="C3283" s="65">
        <v>51</v>
      </c>
      <c r="D3283" s="66"/>
      <c r="E3283" s="67"/>
      <c r="F3283" s="68"/>
      <c r="G3283" s="66"/>
      <c r="H3283" s="67"/>
      <c r="I3283" s="67"/>
      <c r="J3283" s="67"/>
      <c r="K3283" s="67"/>
      <c r="L3283" s="69"/>
      <c r="M3283" s="70"/>
      <c r="N3283" s="71"/>
    </row>
    <row r="3284" spans="1:14" ht="15">
      <c r="A3284" s="1" t="e">
        <f t="shared" si="527"/>
        <v>#N/A</v>
      </c>
      <c r="B3284" s="1" t="e">
        <f t="shared" si="528"/>
        <v>#N/A</v>
      </c>
      <c r="C3284" s="65">
        <v>52</v>
      </c>
      <c r="D3284" s="66"/>
      <c r="E3284" s="67"/>
      <c r="F3284" s="68"/>
      <c r="G3284" s="66"/>
      <c r="H3284" s="67"/>
      <c r="I3284" s="67"/>
      <c r="J3284" s="67"/>
      <c r="K3284" s="67"/>
      <c r="L3284" s="69"/>
      <c r="M3284" s="70"/>
      <c r="N3284" s="71"/>
    </row>
    <row r="3285" spans="1:14" ht="15">
      <c r="A3285" s="1" t="e">
        <f t="shared" si="527"/>
        <v>#N/A</v>
      </c>
      <c r="B3285" s="1" t="e">
        <f t="shared" si="528"/>
        <v>#N/A</v>
      </c>
      <c r="C3285" s="65">
        <v>53</v>
      </c>
      <c r="D3285" s="66"/>
      <c r="E3285" s="67"/>
      <c r="F3285" s="68"/>
      <c r="G3285" s="66"/>
      <c r="H3285" s="67"/>
      <c r="I3285" s="67"/>
      <c r="J3285" s="67"/>
      <c r="K3285" s="67"/>
      <c r="L3285" s="69"/>
      <c r="M3285" s="70"/>
      <c r="N3285" s="71"/>
    </row>
    <row r="3286" spans="1:14" ht="15">
      <c r="A3286" s="1" t="e">
        <f t="shared" si="527"/>
        <v>#N/A</v>
      </c>
      <c r="B3286" s="1" t="e">
        <f t="shared" si="528"/>
        <v>#N/A</v>
      </c>
      <c r="C3286" s="65">
        <v>54</v>
      </c>
      <c r="D3286" s="66"/>
      <c r="E3286" s="67"/>
      <c r="F3286" s="68"/>
      <c r="G3286" s="66"/>
      <c r="H3286" s="67"/>
      <c r="I3286" s="67"/>
      <c r="J3286" s="67"/>
      <c r="K3286" s="67"/>
      <c r="L3286" s="69"/>
      <c r="M3286" s="70"/>
      <c r="N3286" s="71"/>
    </row>
    <row r="3287" spans="1:14" ht="15.75" thickBot="1">
      <c r="A3287" s="1" t="e">
        <f t="shared" si="527"/>
        <v>#N/A</v>
      </c>
      <c r="B3287" s="1" t="e">
        <f t="shared" si="528"/>
        <v>#N/A</v>
      </c>
      <c r="C3287" s="65">
        <v>55</v>
      </c>
      <c r="D3287" s="72"/>
      <c r="E3287" s="73"/>
      <c r="F3287" s="74"/>
      <c r="G3287" s="72"/>
      <c r="H3287" s="73"/>
      <c r="I3287" s="73"/>
      <c r="J3287" s="73"/>
      <c r="K3287" s="73"/>
      <c r="L3287" s="75"/>
      <c r="M3287" s="76"/>
      <c r="N3287" s="77"/>
    </row>
    <row r="3288" spans="1:14" ht="19.5" thickTop="1" thickBot="1">
      <c r="A3288" s="1" t="e">
        <f t="shared" si="527"/>
        <v>#N/A</v>
      </c>
      <c r="B3288" s="1" t="e">
        <f t="shared" si="528"/>
        <v>#N/A</v>
      </c>
      <c r="C3288" s="65">
        <v>56</v>
      </c>
      <c r="D3288" s="78">
        <f>SUM(D3281:D3287)</f>
        <v>0</v>
      </c>
      <c r="E3288" s="79">
        <f t="shared" ref="E3288:K3288" si="535">SUM(E3281:E3287)</f>
        <v>0</v>
      </c>
      <c r="F3288" s="80">
        <f t="shared" si="535"/>
        <v>0</v>
      </c>
      <c r="G3288" s="78">
        <f t="shared" si="535"/>
        <v>0</v>
      </c>
      <c r="H3288" s="79">
        <f t="shared" si="535"/>
        <v>0</v>
      </c>
      <c r="I3288" s="79">
        <f t="shared" si="535"/>
        <v>0</v>
      </c>
      <c r="J3288" s="79">
        <f t="shared" si="535"/>
        <v>0</v>
      </c>
      <c r="K3288" s="79">
        <f t="shared" si="535"/>
        <v>0</v>
      </c>
      <c r="L3288" s="159" t="s">
        <v>101</v>
      </c>
      <c r="M3288" s="160"/>
      <c r="N3288" s="161"/>
    </row>
    <row r="3289" spans="1:14" ht="15.75" thickTop="1">
      <c r="A3289" s="1" t="e">
        <f t="shared" si="527"/>
        <v>#N/A</v>
      </c>
      <c r="B3289" s="1" t="e">
        <f t="shared" si="528"/>
        <v>#N/A</v>
      </c>
      <c r="C3289" s="65">
        <v>57</v>
      </c>
      <c r="D3289" s="66"/>
      <c r="E3289" s="67"/>
      <c r="F3289" s="68"/>
      <c r="G3289" s="66"/>
      <c r="H3289" s="67"/>
      <c r="I3289" s="67"/>
      <c r="J3289" s="67"/>
      <c r="K3289" s="67"/>
      <c r="L3289" s="69"/>
      <c r="M3289" s="70"/>
      <c r="N3289" s="71"/>
    </row>
    <row r="3290" spans="1:14" ht="15">
      <c r="A3290" s="1" t="e">
        <f t="shared" si="527"/>
        <v>#N/A</v>
      </c>
      <c r="B3290" s="1" t="e">
        <f t="shared" si="528"/>
        <v>#N/A</v>
      </c>
      <c r="C3290" s="65">
        <v>58</v>
      </c>
      <c r="D3290" s="66"/>
      <c r="E3290" s="67"/>
      <c r="F3290" s="68"/>
      <c r="G3290" s="66"/>
      <c r="H3290" s="67"/>
      <c r="I3290" s="67"/>
      <c r="J3290" s="67"/>
      <c r="K3290" s="67"/>
      <c r="L3290" s="69"/>
      <c r="M3290" s="70"/>
      <c r="N3290" s="71"/>
    </row>
    <row r="3291" spans="1:14" ht="15">
      <c r="A3291" s="1" t="e">
        <f t="shared" si="527"/>
        <v>#N/A</v>
      </c>
      <c r="B3291" s="1" t="e">
        <f t="shared" si="528"/>
        <v>#N/A</v>
      </c>
      <c r="C3291" s="65">
        <v>59</v>
      </c>
      <c r="D3291" s="66"/>
      <c r="E3291" s="67"/>
      <c r="F3291" s="68"/>
      <c r="G3291" s="66"/>
      <c r="H3291" s="67"/>
      <c r="I3291" s="67"/>
      <c r="J3291" s="67"/>
      <c r="K3291" s="67"/>
      <c r="L3291" s="69"/>
      <c r="M3291" s="70"/>
      <c r="N3291" s="71"/>
    </row>
    <row r="3292" spans="1:14" ht="15">
      <c r="A3292" s="1" t="e">
        <f t="shared" si="527"/>
        <v>#N/A</v>
      </c>
      <c r="B3292" s="1" t="e">
        <f t="shared" si="528"/>
        <v>#N/A</v>
      </c>
      <c r="C3292" s="65">
        <v>60</v>
      </c>
      <c r="D3292" s="66"/>
      <c r="E3292" s="67"/>
      <c r="F3292" s="68"/>
      <c r="G3292" s="66"/>
      <c r="H3292" s="67"/>
      <c r="I3292" s="67"/>
      <c r="J3292" s="67"/>
      <c r="K3292" s="67"/>
      <c r="L3292" s="69"/>
      <c r="M3292" s="70"/>
      <c r="N3292" s="71"/>
    </row>
    <row r="3293" spans="1:14" ht="15">
      <c r="A3293" s="1" t="e">
        <f t="shared" si="527"/>
        <v>#N/A</v>
      </c>
      <c r="B3293" s="1" t="e">
        <f t="shared" si="528"/>
        <v>#N/A</v>
      </c>
      <c r="C3293" s="65">
        <v>61</v>
      </c>
      <c r="D3293" s="66"/>
      <c r="E3293" s="67"/>
      <c r="F3293" s="68"/>
      <c r="G3293" s="66"/>
      <c r="H3293" s="67"/>
      <c r="I3293" s="67"/>
      <c r="J3293" s="67"/>
      <c r="K3293" s="67"/>
      <c r="L3293" s="69"/>
      <c r="M3293" s="70"/>
      <c r="N3293" s="71"/>
    </row>
    <row r="3294" spans="1:14" ht="15">
      <c r="A3294" s="1" t="e">
        <f t="shared" si="527"/>
        <v>#N/A</v>
      </c>
      <c r="B3294" s="1" t="e">
        <f t="shared" si="528"/>
        <v>#N/A</v>
      </c>
      <c r="C3294" s="65">
        <v>62</v>
      </c>
      <c r="D3294" s="66"/>
      <c r="E3294" s="67"/>
      <c r="F3294" s="68"/>
      <c r="G3294" s="66"/>
      <c r="H3294" s="67"/>
      <c r="I3294" s="67"/>
      <c r="J3294" s="67"/>
      <c r="K3294" s="67"/>
      <c r="L3294" s="69"/>
      <c r="M3294" s="70"/>
      <c r="N3294" s="71"/>
    </row>
    <row r="3295" spans="1:14" ht="15.75" thickBot="1">
      <c r="A3295" s="1" t="e">
        <f t="shared" si="527"/>
        <v>#N/A</v>
      </c>
      <c r="B3295" s="1" t="e">
        <f t="shared" si="528"/>
        <v>#N/A</v>
      </c>
      <c r="C3295" s="65">
        <v>63</v>
      </c>
      <c r="D3295" s="72"/>
      <c r="E3295" s="73"/>
      <c r="F3295" s="74"/>
      <c r="G3295" s="72"/>
      <c r="H3295" s="73"/>
      <c r="I3295" s="73"/>
      <c r="J3295" s="73"/>
      <c r="K3295" s="73"/>
      <c r="L3295" s="75"/>
      <c r="M3295" s="76"/>
      <c r="N3295" s="77"/>
    </row>
    <row r="3296" spans="1:14" ht="19.5" thickTop="1" thickBot="1">
      <c r="A3296" s="1" t="e">
        <f t="shared" si="527"/>
        <v>#N/A</v>
      </c>
      <c r="B3296" s="1" t="e">
        <f t="shared" si="528"/>
        <v>#N/A</v>
      </c>
      <c r="C3296" s="65">
        <v>64</v>
      </c>
      <c r="D3296" s="78">
        <f>SUM(D3289:D3295)</f>
        <v>0</v>
      </c>
      <c r="E3296" s="79">
        <f t="shared" ref="E3296:K3296" si="536">SUM(E3289:E3295)</f>
        <v>0</v>
      </c>
      <c r="F3296" s="80">
        <f t="shared" si="536"/>
        <v>0</v>
      </c>
      <c r="G3296" s="78">
        <f t="shared" si="536"/>
        <v>0</v>
      </c>
      <c r="H3296" s="79">
        <f t="shared" si="536"/>
        <v>0</v>
      </c>
      <c r="I3296" s="79">
        <f t="shared" si="536"/>
        <v>0</v>
      </c>
      <c r="J3296" s="79">
        <f t="shared" si="536"/>
        <v>0</v>
      </c>
      <c r="K3296" s="79">
        <f t="shared" si="536"/>
        <v>0</v>
      </c>
      <c r="L3296" s="159" t="s">
        <v>102</v>
      </c>
      <c r="M3296" s="160"/>
      <c r="N3296" s="161"/>
    </row>
    <row r="3297" spans="1:14" ht="15.75" thickTop="1">
      <c r="A3297" s="1" t="e">
        <f t="shared" si="527"/>
        <v>#N/A</v>
      </c>
      <c r="B3297" s="1" t="e">
        <f t="shared" si="528"/>
        <v>#N/A</v>
      </c>
      <c r="C3297" s="65">
        <v>65</v>
      </c>
      <c r="D3297" s="66"/>
      <c r="E3297" s="67"/>
      <c r="F3297" s="68"/>
      <c r="G3297" s="66"/>
      <c r="H3297" s="67"/>
      <c r="I3297" s="67"/>
      <c r="J3297" s="67"/>
      <c r="K3297" s="67"/>
      <c r="L3297" s="69"/>
      <c r="M3297" s="70"/>
      <c r="N3297" s="71"/>
    </row>
    <row r="3298" spans="1:14" ht="15">
      <c r="A3298" s="1" t="e">
        <f t="shared" ref="A3298:A3327" si="537">VALUE(TRIM(B3298&amp;"00"&amp;C3298))</f>
        <v>#N/A</v>
      </c>
      <c r="B3298" s="1" t="e">
        <f t="shared" si="528"/>
        <v>#N/A</v>
      </c>
      <c r="C3298" s="65">
        <v>66</v>
      </c>
      <c r="D3298" s="66"/>
      <c r="E3298" s="67"/>
      <c r="F3298" s="68"/>
      <c r="G3298" s="66"/>
      <c r="H3298" s="67"/>
      <c r="I3298" s="67"/>
      <c r="J3298" s="67"/>
      <c r="K3298" s="67"/>
      <c r="L3298" s="69"/>
      <c r="M3298" s="70"/>
      <c r="N3298" s="71"/>
    </row>
    <row r="3299" spans="1:14" ht="15">
      <c r="A3299" s="1" t="e">
        <f t="shared" si="537"/>
        <v>#N/A</v>
      </c>
      <c r="B3299" s="1" t="e">
        <f t="shared" ref="B3299:B3329" si="538">B3298</f>
        <v>#N/A</v>
      </c>
      <c r="C3299" s="65">
        <v>67</v>
      </c>
      <c r="D3299" s="66"/>
      <c r="E3299" s="67"/>
      <c r="F3299" s="68"/>
      <c r="G3299" s="66"/>
      <c r="H3299" s="67"/>
      <c r="I3299" s="67"/>
      <c r="J3299" s="67"/>
      <c r="K3299" s="67"/>
      <c r="L3299" s="69"/>
      <c r="M3299" s="70"/>
      <c r="N3299" s="71"/>
    </row>
    <row r="3300" spans="1:14" ht="15">
      <c r="A3300" s="1" t="e">
        <f t="shared" si="537"/>
        <v>#N/A</v>
      </c>
      <c r="B3300" s="1" t="e">
        <f t="shared" si="538"/>
        <v>#N/A</v>
      </c>
      <c r="C3300" s="65">
        <v>68</v>
      </c>
      <c r="D3300" s="66"/>
      <c r="E3300" s="67"/>
      <c r="F3300" s="68"/>
      <c r="G3300" s="66"/>
      <c r="H3300" s="67"/>
      <c r="I3300" s="67"/>
      <c r="J3300" s="67"/>
      <c r="K3300" s="67"/>
      <c r="L3300" s="69"/>
      <c r="M3300" s="70"/>
      <c r="N3300" s="71"/>
    </row>
    <row r="3301" spans="1:14" ht="15">
      <c r="A3301" s="1" t="e">
        <f t="shared" si="537"/>
        <v>#N/A</v>
      </c>
      <c r="B3301" s="1" t="e">
        <f t="shared" si="538"/>
        <v>#N/A</v>
      </c>
      <c r="C3301" s="65">
        <v>69</v>
      </c>
      <c r="D3301" s="66"/>
      <c r="E3301" s="67"/>
      <c r="F3301" s="68"/>
      <c r="G3301" s="66"/>
      <c r="H3301" s="67"/>
      <c r="I3301" s="67"/>
      <c r="J3301" s="67"/>
      <c r="K3301" s="67"/>
      <c r="L3301" s="69"/>
      <c r="M3301" s="70"/>
      <c r="N3301" s="71"/>
    </row>
    <row r="3302" spans="1:14" ht="15">
      <c r="A3302" s="1" t="e">
        <f t="shared" si="537"/>
        <v>#N/A</v>
      </c>
      <c r="B3302" s="1" t="e">
        <f t="shared" si="538"/>
        <v>#N/A</v>
      </c>
      <c r="C3302" s="65">
        <v>70</v>
      </c>
      <c r="D3302" s="66"/>
      <c r="E3302" s="67"/>
      <c r="F3302" s="68"/>
      <c r="G3302" s="66"/>
      <c r="H3302" s="67"/>
      <c r="I3302" s="67"/>
      <c r="J3302" s="67"/>
      <c r="K3302" s="67"/>
      <c r="L3302" s="69"/>
      <c r="M3302" s="70"/>
      <c r="N3302" s="71"/>
    </row>
    <row r="3303" spans="1:14" ht="15.75" thickBot="1">
      <c r="A3303" s="1" t="e">
        <f t="shared" si="537"/>
        <v>#N/A</v>
      </c>
      <c r="B3303" s="1" t="e">
        <f t="shared" si="538"/>
        <v>#N/A</v>
      </c>
      <c r="C3303" s="65">
        <v>71</v>
      </c>
      <c r="D3303" s="72"/>
      <c r="E3303" s="73"/>
      <c r="F3303" s="74"/>
      <c r="G3303" s="72"/>
      <c r="H3303" s="73"/>
      <c r="I3303" s="73"/>
      <c r="J3303" s="73"/>
      <c r="K3303" s="73"/>
      <c r="L3303" s="75"/>
      <c r="M3303" s="76"/>
      <c r="N3303" s="77"/>
    </row>
    <row r="3304" spans="1:14" ht="19.5" thickTop="1" thickBot="1">
      <c r="A3304" s="1" t="e">
        <f t="shared" si="537"/>
        <v>#N/A</v>
      </c>
      <c r="B3304" s="1" t="e">
        <f t="shared" si="538"/>
        <v>#N/A</v>
      </c>
      <c r="C3304" s="65">
        <v>72</v>
      </c>
      <c r="D3304" s="78">
        <f>SUM(D3297:D3303)</f>
        <v>0</v>
      </c>
      <c r="E3304" s="79">
        <f t="shared" ref="E3304:K3304" si="539">SUM(E3297:E3303)</f>
        <v>0</v>
      </c>
      <c r="F3304" s="80">
        <f t="shared" si="539"/>
        <v>0</v>
      </c>
      <c r="G3304" s="78">
        <f t="shared" si="539"/>
        <v>0</v>
      </c>
      <c r="H3304" s="79">
        <f t="shared" si="539"/>
        <v>0</v>
      </c>
      <c r="I3304" s="79">
        <f t="shared" si="539"/>
        <v>0</v>
      </c>
      <c r="J3304" s="79">
        <f t="shared" si="539"/>
        <v>0</v>
      </c>
      <c r="K3304" s="79">
        <f t="shared" si="539"/>
        <v>0</v>
      </c>
      <c r="L3304" s="159" t="s">
        <v>103</v>
      </c>
      <c r="M3304" s="160"/>
      <c r="N3304" s="161"/>
    </row>
    <row r="3305" spans="1:14" ht="15.75" thickTop="1">
      <c r="A3305" s="1" t="e">
        <f t="shared" si="537"/>
        <v>#N/A</v>
      </c>
      <c r="B3305" s="1" t="e">
        <f t="shared" si="538"/>
        <v>#N/A</v>
      </c>
      <c r="C3305" s="65">
        <v>73</v>
      </c>
      <c r="D3305" s="66"/>
      <c r="E3305" s="67"/>
      <c r="F3305" s="68"/>
      <c r="G3305" s="66"/>
      <c r="H3305" s="67"/>
      <c r="I3305" s="67"/>
      <c r="J3305" s="67"/>
      <c r="K3305" s="67"/>
      <c r="L3305" s="69"/>
      <c r="M3305" s="70"/>
      <c r="N3305" s="71"/>
    </row>
    <row r="3306" spans="1:14" ht="15">
      <c r="A3306" s="1" t="e">
        <f t="shared" si="537"/>
        <v>#N/A</v>
      </c>
      <c r="B3306" s="1" t="e">
        <f t="shared" si="538"/>
        <v>#N/A</v>
      </c>
      <c r="C3306" s="65">
        <v>74</v>
      </c>
      <c r="D3306" s="66"/>
      <c r="E3306" s="67"/>
      <c r="F3306" s="68"/>
      <c r="G3306" s="66"/>
      <c r="H3306" s="67"/>
      <c r="I3306" s="67"/>
      <c r="J3306" s="67"/>
      <c r="K3306" s="67"/>
      <c r="L3306" s="69"/>
      <c r="M3306" s="70"/>
      <c r="N3306" s="71"/>
    </row>
    <row r="3307" spans="1:14" ht="15">
      <c r="A3307" s="1" t="e">
        <f t="shared" si="537"/>
        <v>#N/A</v>
      </c>
      <c r="B3307" s="1" t="e">
        <f t="shared" si="538"/>
        <v>#N/A</v>
      </c>
      <c r="C3307" s="65">
        <v>75</v>
      </c>
      <c r="D3307" s="66"/>
      <c r="E3307" s="67"/>
      <c r="F3307" s="68"/>
      <c r="G3307" s="66"/>
      <c r="H3307" s="67"/>
      <c r="I3307" s="67"/>
      <c r="J3307" s="67"/>
      <c r="K3307" s="67"/>
      <c r="L3307" s="69"/>
      <c r="M3307" s="70"/>
      <c r="N3307" s="71"/>
    </row>
    <row r="3308" spans="1:14" ht="15">
      <c r="A3308" s="1" t="e">
        <f t="shared" si="537"/>
        <v>#N/A</v>
      </c>
      <c r="B3308" s="1" t="e">
        <f t="shared" si="538"/>
        <v>#N/A</v>
      </c>
      <c r="C3308" s="65">
        <v>76</v>
      </c>
      <c r="D3308" s="66"/>
      <c r="E3308" s="67"/>
      <c r="F3308" s="68"/>
      <c r="G3308" s="66"/>
      <c r="H3308" s="67"/>
      <c r="I3308" s="67"/>
      <c r="J3308" s="67"/>
      <c r="K3308" s="67"/>
      <c r="L3308" s="69"/>
      <c r="M3308" s="70"/>
      <c r="N3308" s="71"/>
    </row>
    <row r="3309" spans="1:14" ht="15">
      <c r="A3309" s="1" t="e">
        <f t="shared" si="537"/>
        <v>#N/A</v>
      </c>
      <c r="B3309" s="1" t="e">
        <f t="shared" si="538"/>
        <v>#N/A</v>
      </c>
      <c r="C3309" s="65">
        <v>77</v>
      </c>
      <c r="D3309" s="66"/>
      <c r="E3309" s="67"/>
      <c r="F3309" s="68"/>
      <c r="G3309" s="66"/>
      <c r="H3309" s="67"/>
      <c r="I3309" s="67"/>
      <c r="J3309" s="67"/>
      <c r="K3309" s="67"/>
      <c r="L3309" s="69"/>
      <c r="M3309" s="70"/>
      <c r="N3309" s="71"/>
    </row>
    <row r="3310" spans="1:14" ht="15">
      <c r="A3310" s="1" t="e">
        <f t="shared" si="537"/>
        <v>#N/A</v>
      </c>
      <c r="B3310" s="1" t="e">
        <f t="shared" si="538"/>
        <v>#N/A</v>
      </c>
      <c r="C3310" s="65">
        <v>78</v>
      </c>
      <c r="D3310" s="66"/>
      <c r="E3310" s="67"/>
      <c r="F3310" s="68"/>
      <c r="G3310" s="66"/>
      <c r="H3310" s="67"/>
      <c r="I3310" s="67"/>
      <c r="J3310" s="67"/>
      <c r="K3310" s="67"/>
      <c r="L3310" s="69"/>
      <c r="M3310" s="70"/>
      <c r="N3310" s="71"/>
    </row>
    <row r="3311" spans="1:14" ht="15.75" thickBot="1">
      <c r="A3311" s="1" t="e">
        <f t="shared" si="537"/>
        <v>#N/A</v>
      </c>
      <c r="B3311" s="1" t="e">
        <f t="shared" si="538"/>
        <v>#N/A</v>
      </c>
      <c r="C3311" s="65">
        <v>79</v>
      </c>
      <c r="D3311" s="72"/>
      <c r="E3311" s="73"/>
      <c r="F3311" s="74"/>
      <c r="G3311" s="72"/>
      <c r="H3311" s="73"/>
      <c r="I3311" s="73"/>
      <c r="J3311" s="73"/>
      <c r="K3311" s="73"/>
      <c r="L3311" s="75"/>
      <c r="M3311" s="76"/>
      <c r="N3311" s="77"/>
    </row>
    <row r="3312" spans="1:14" ht="19.5" thickTop="1" thickBot="1">
      <c r="A3312" s="1" t="e">
        <f t="shared" si="537"/>
        <v>#N/A</v>
      </c>
      <c r="B3312" s="1" t="e">
        <f t="shared" si="538"/>
        <v>#N/A</v>
      </c>
      <c r="C3312" s="65">
        <v>80</v>
      </c>
      <c r="D3312" s="78">
        <f>SUM(D3305:D3311)</f>
        <v>0</v>
      </c>
      <c r="E3312" s="79">
        <f t="shared" ref="E3312:K3312" si="540">SUM(E3305:E3311)</f>
        <v>0</v>
      </c>
      <c r="F3312" s="80">
        <f t="shared" si="540"/>
        <v>0</v>
      </c>
      <c r="G3312" s="78">
        <f t="shared" si="540"/>
        <v>0</v>
      </c>
      <c r="H3312" s="79">
        <f t="shared" si="540"/>
        <v>0</v>
      </c>
      <c r="I3312" s="79">
        <f t="shared" si="540"/>
        <v>0</v>
      </c>
      <c r="J3312" s="79">
        <f t="shared" si="540"/>
        <v>0</v>
      </c>
      <c r="K3312" s="79">
        <f t="shared" si="540"/>
        <v>0</v>
      </c>
      <c r="L3312" s="159" t="s">
        <v>104</v>
      </c>
      <c r="M3312" s="160"/>
      <c r="N3312" s="161"/>
    </row>
    <row r="3313" spans="1:14" ht="15.75" thickTop="1">
      <c r="A3313" s="1" t="e">
        <f t="shared" si="537"/>
        <v>#N/A</v>
      </c>
      <c r="B3313" s="1" t="e">
        <f t="shared" si="538"/>
        <v>#N/A</v>
      </c>
      <c r="C3313" s="65">
        <v>81</v>
      </c>
      <c r="D3313" s="66"/>
      <c r="E3313" s="67"/>
      <c r="F3313" s="68"/>
      <c r="G3313" s="66"/>
      <c r="H3313" s="67"/>
      <c r="I3313" s="67"/>
      <c r="J3313" s="67"/>
      <c r="K3313" s="67"/>
      <c r="L3313" s="69"/>
      <c r="M3313" s="70"/>
      <c r="N3313" s="71"/>
    </row>
    <row r="3314" spans="1:14" ht="15">
      <c r="A3314" s="1" t="e">
        <f t="shared" si="537"/>
        <v>#N/A</v>
      </c>
      <c r="B3314" s="1" t="e">
        <f t="shared" si="538"/>
        <v>#N/A</v>
      </c>
      <c r="C3314" s="65">
        <v>82</v>
      </c>
      <c r="D3314" s="66"/>
      <c r="E3314" s="67"/>
      <c r="F3314" s="68"/>
      <c r="G3314" s="66"/>
      <c r="H3314" s="67"/>
      <c r="I3314" s="67"/>
      <c r="J3314" s="67"/>
      <c r="K3314" s="67"/>
      <c r="L3314" s="69"/>
      <c r="M3314" s="70"/>
      <c r="N3314" s="71"/>
    </row>
    <row r="3315" spans="1:14" ht="15">
      <c r="A3315" s="1" t="e">
        <f t="shared" si="537"/>
        <v>#N/A</v>
      </c>
      <c r="B3315" s="1" t="e">
        <f t="shared" si="538"/>
        <v>#N/A</v>
      </c>
      <c r="C3315" s="65">
        <v>83</v>
      </c>
      <c r="D3315" s="66"/>
      <c r="E3315" s="67"/>
      <c r="F3315" s="68"/>
      <c r="G3315" s="66"/>
      <c r="H3315" s="67"/>
      <c r="I3315" s="67"/>
      <c r="J3315" s="67"/>
      <c r="K3315" s="67"/>
      <c r="L3315" s="69"/>
      <c r="M3315" s="70"/>
      <c r="N3315" s="71"/>
    </row>
    <row r="3316" spans="1:14" ht="15">
      <c r="A3316" s="1" t="e">
        <f t="shared" si="537"/>
        <v>#N/A</v>
      </c>
      <c r="B3316" s="1" t="e">
        <f t="shared" si="538"/>
        <v>#N/A</v>
      </c>
      <c r="C3316" s="65">
        <v>84</v>
      </c>
      <c r="D3316" s="66"/>
      <c r="E3316" s="67"/>
      <c r="F3316" s="68"/>
      <c r="G3316" s="66"/>
      <c r="H3316" s="67"/>
      <c r="I3316" s="67"/>
      <c r="J3316" s="67"/>
      <c r="K3316" s="67"/>
      <c r="L3316" s="69"/>
      <c r="M3316" s="70"/>
      <c r="N3316" s="71"/>
    </row>
    <row r="3317" spans="1:14" ht="15">
      <c r="A3317" s="1" t="e">
        <f t="shared" si="537"/>
        <v>#N/A</v>
      </c>
      <c r="B3317" s="1" t="e">
        <f t="shared" si="538"/>
        <v>#N/A</v>
      </c>
      <c r="C3317" s="65">
        <v>85</v>
      </c>
      <c r="D3317" s="66"/>
      <c r="E3317" s="67"/>
      <c r="F3317" s="68"/>
      <c r="G3317" s="66"/>
      <c r="H3317" s="67"/>
      <c r="I3317" s="67"/>
      <c r="J3317" s="67"/>
      <c r="K3317" s="67"/>
      <c r="L3317" s="69"/>
      <c r="M3317" s="70"/>
      <c r="N3317" s="71"/>
    </row>
    <row r="3318" spans="1:14" ht="15">
      <c r="A3318" s="1" t="e">
        <f t="shared" si="537"/>
        <v>#N/A</v>
      </c>
      <c r="B3318" s="1" t="e">
        <f t="shared" si="538"/>
        <v>#N/A</v>
      </c>
      <c r="C3318" s="65">
        <v>86</v>
      </c>
      <c r="D3318" s="66"/>
      <c r="E3318" s="67"/>
      <c r="F3318" s="68"/>
      <c r="G3318" s="66"/>
      <c r="H3318" s="67"/>
      <c r="I3318" s="67"/>
      <c r="J3318" s="67"/>
      <c r="K3318" s="67"/>
      <c r="L3318" s="69"/>
      <c r="M3318" s="70"/>
      <c r="N3318" s="71"/>
    </row>
    <row r="3319" spans="1:14" ht="15.75" thickBot="1">
      <c r="A3319" s="1" t="e">
        <f t="shared" si="537"/>
        <v>#N/A</v>
      </c>
      <c r="B3319" s="1" t="e">
        <f t="shared" si="538"/>
        <v>#N/A</v>
      </c>
      <c r="C3319" s="65">
        <v>87</v>
      </c>
      <c r="D3319" s="72"/>
      <c r="E3319" s="73"/>
      <c r="F3319" s="74"/>
      <c r="G3319" s="72"/>
      <c r="H3319" s="73"/>
      <c r="I3319" s="73"/>
      <c r="J3319" s="73"/>
      <c r="K3319" s="73"/>
      <c r="L3319" s="75"/>
      <c r="M3319" s="76"/>
      <c r="N3319" s="77"/>
    </row>
    <row r="3320" spans="1:14" ht="19.5" thickTop="1" thickBot="1">
      <c r="A3320" s="1" t="e">
        <f t="shared" si="537"/>
        <v>#N/A</v>
      </c>
      <c r="B3320" s="1" t="e">
        <f t="shared" si="538"/>
        <v>#N/A</v>
      </c>
      <c r="C3320" s="65">
        <v>88</v>
      </c>
      <c r="D3320" s="78">
        <f>SUM(D3313:D3319)</f>
        <v>0</v>
      </c>
      <c r="E3320" s="79">
        <f t="shared" ref="E3320:K3320" si="541">SUM(E3313:E3319)</f>
        <v>0</v>
      </c>
      <c r="F3320" s="80">
        <f t="shared" si="541"/>
        <v>0</v>
      </c>
      <c r="G3320" s="78">
        <f t="shared" si="541"/>
        <v>0</v>
      </c>
      <c r="H3320" s="79">
        <f t="shared" si="541"/>
        <v>0</v>
      </c>
      <c r="I3320" s="79">
        <f t="shared" si="541"/>
        <v>0</v>
      </c>
      <c r="J3320" s="79">
        <f t="shared" si="541"/>
        <v>0</v>
      </c>
      <c r="K3320" s="79">
        <f t="shared" si="541"/>
        <v>0</v>
      </c>
      <c r="L3320" s="159" t="s">
        <v>105</v>
      </c>
      <c r="M3320" s="160"/>
      <c r="N3320" s="161"/>
    </row>
    <row r="3321" spans="1:14" ht="15.75" thickTop="1">
      <c r="A3321" s="1" t="e">
        <f t="shared" si="537"/>
        <v>#N/A</v>
      </c>
      <c r="B3321" s="1" t="e">
        <f t="shared" si="538"/>
        <v>#N/A</v>
      </c>
      <c r="C3321" s="65">
        <v>89</v>
      </c>
      <c r="D3321" s="66"/>
      <c r="E3321" s="67"/>
      <c r="F3321" s="68"/>
      <c r="G3321" s="66"/>
      <c r="H3321" s="67"/>
      <c r="I3321" s="67"/>
      <c r="J3321" s="67"/>
      <c r="K3321" s="67"/>
      <c r="L3321" s="69"/>
      <c r="M3321" s="70"/>
      <c r="N3321" s="71"/>
    </row>
    <row r="3322" spans="1:14" ht="15">
      <c r="A3322" s="1" t="e">
        <f t="shared" si="537"/>
        <v>#N/A</v>
      </c>
      <c r="B3322" s="1" t="e">
        <f t="shared" si="538"/>
        <v>#N/A</v>
      </c>
      <c r="C3322" s="65">
        <v>90</v>
      </c>
      <c r="D3322" s="66"/>
      <c r="E3322" s="67"/>
      <c r="F3322" s="68"/>
      <c r="G3322" s="66"/>
      <c r="H3322" s="67"/>
      <c r="I3322" s="67"/>
      <c r="J3322" s="67"/>
      <c r="K3322" s="67"/>
      <c r="L3322" s="69"/>
      <c r="M3322" s="70"/>
      <c r="N3322" s="71"/>
    </row>
    <row r="3323" spans="1:14" ht="15">
      <c r="A3323" s="1" t="e">
        <f t="shared" si="537"/>
        <v>#N/A</v>
      </c>
      <c r="B3323" s="1" t="e">
        <f t="shared" si="538"/>
        <v>#N/A</v>
      </c>
      <c r="C3323" s="65">
        <v>91</v>
      </c>
      <c r="D3323" s="66"/>
      <c r="E3323" s="67"/>
      <c r="F3323" s="68"/>
      <c r="G3323" s="66"/>
      <c r="H3323" s="67"/>
      <c r="I3323" s="67"/>
      <c r="J3323" s="67"/>
      <c r="K3323" s="67"/>
      <c r="L3323" s="69"/>
      <c r="M3323" s="70"/>
      <c r="N3323" s="71"/>
    </row>
    <row r="3324" spans="1:14" ht="15">
      <c r="A3324" s="1" t="e">
        <f t="shared" si="537"/>
        <v>#N/A</v>
      </c>
      <c r="B3324" s="1" t="e">
        <f t="shared" si="538"/>
        <v>#N/A</v>
      </c>
      <c r="C3324" s="65">
        <v>92</v>
      </c>
      <c r="D3324" s="66"/>
      <c r="E3324" s="67"/>
      <c r="F3324" s="68"/>
      <c r="G3324" s="66"/>
      <c r="H3324" s="67"/>
      <c r="I3324" s="67"/>
      <c r="J3324" s="67"/>
      <c r="K3324" s="67"/>
      <c r="L3324" s="69"/>
      <c r="M3324" s="70"/>
      <c r="N3324" s="71"/>
    </row>
    <row r="3325" spans="1:14" ht="15">
      <c r="A3325" s="1" t="e">
        <f t="shared" si="537"/>
        <v>#N/A</v>
      </c>
      <c r="B3325" s="1" t="e">
        <f t="shared" si="538"/>
        <v>#N/A</v>
      </c>
      <c r="C3325" s="65">
        <v>93</v>
      </c>
      <c r="D3325" s="66"/>
      <c r="E3325" s="67"/>
      <c r="F3325" s="68"/>
      <c r="G3325" s="66"/>
      <c r="H3325" s="67"/>
      <c r="I3325" s="67"/>
      <c r="J3325" s="67"/>
      <c r="K3325" s="67"/>
      <c r="L3325" s="69"/>
      <c r="M3325" s="70"/>
      <c r="N3325" s="71"/>
    </row>
    <row r="3326" spans="1:14" ht="15">
      <c r="A3326" s="1" t="e">
        <f t="shared" si="537"/>
        <v>#N/A</v>
      </c>
      <c r="B3326" s="1" t="e">
        <f t="shared" si="538"/>
        <v>#N/A</v>
      </c>
      <c r="C3326" s="65">
        <v>94</v>
      </c>
      <c r="D3326" s="66"/>
      <c r="E3326" s="67"/>
      <c r="F3326" s="68"/>
      <c r="G3326" s="66"/>
      <c r="H3326" s="67"/>
      <c r="I3326" s="67"/>
      <c r="J3326" s="67"/>
      <c r="K3326" s="67"/>
      <c r="L3326" s="69"/>
      <c r="M3326" s="70"/>
      <c r="N3326" s="71"/>
    </row>
    <row r="3327" spans="1:14" ht="15.75" thickBot="1">
      <c r="A3327" s="1" t="e">
        <f t="shared" si="537"/>
        <v>#N/A</v>
      </c>
      <c r="B3327" s="1" t="e">
        <f t="shared" si="538"/>
        <v>#N/A</v>
      </c>
      <c r="C3327" s="65">
        <v>95</v>
      </c>
      <c r="D3327" s="72"/>
      <c r="E3327" s="73"/>
      <c r="F3327" s="74"/>
      <c r="G3327" s="72"/>
      <c r="H3327" s="73"/>
      <c r="I3327" s="73"/>
      <c r="J3327" s="73"/>
      <c r="K3327" s="73"/>
      <c r="L3327" s="75"/>
      <c r="M3327" s="76"/>
      <c r="N3327" s="77"/>
    </row>
    <row r="3328" spans="1:14" ht="19.5" thickTop="1" thickBot="1">
      <c r="A3328" s="1" t="e">
        <f>VALUE(TRIM(B3328&amp;"00"&amp;C3328))</f>
        <v>#N/A</v>
      </c>
      <c r="B3328" s="1" t="e">
        <f t="shared" si="538"/>
        <v>#N/A</v>
      </c>
      <c r="C3328" s="65">
        <v>96</v>
      </c>
      <c r="D3328" s="78">
        <f>SUM(D3321:D3327)</f>
        <v>0</v>
      </c>
      <c r="E3328" s="79">
        <f t="shared" ref="E3328:K3328" si="542">SUM(E3321:E3327)</f>
        <v>0</v>
      </c>
      <c r="F3328" s="80">
        <f t="shared" si="542"/>
        <v>0</v>
      </c>
      <c r="G3328" s="78">
        <f t="shared" si="542"/>
        <v>0</v>
      </c>
      <c r="H3328" s="79">
        <f t="shared" si="542"/>
        <v>0</v>
      </c>
      <c r="I3328" s="79">
        <f t="shared" si="542"/>
        <v>0</v>
      </c>
      <c r="J3328" s="79">
        <f t="shared" si="542"/>
        <v>0</v>
      </c>
      <c r="K3328" s="79">
        <f t="shared" si="542"/>
        <v>0</v>
      </c>
      <c r="L3328" s="159" t="s">
        <v>106</v>
      </c>
      <c r="M3328" s="160"/>
      <c r="N3328" s="161"/>
    </row>
    <row r="3329" spans="1:14" ht="16.5" customHeight="1" thickTop="1" thickBot="1">
      <c r="A3329" s="1" t="e">
        <f>VALUE(TRIM(B3329&amp;"00"&amp;C3329))</f>
        <v>#N/A</v>
      </c>
      <c r="B3329" s="1" t="e">
        <f t="shared" si="538"/>
        <v>#N/A</v>
      </c>
      <c r="C3329" s="82">
        <v>97</v>
      </c>
      <c r="D3329" s="78">
        <f t="shared" ref="D3329:K3329" si="543">D3240+D3248+D3256+D3264+D3272+D3280+D3288+D3296+D3304+D3312+D3320+D3328</f>
        <v>0</v>
      </c>
      <c r="E3329" s="79">
        <f t="shared" si="543"/>
        <v>0</v>
      </c>
      <c r="F3329" s="80">
        <f t="shared" si="543"/>
        <v>0</v>
      </c>
      <c r="G3329" s="78">
        <f t="shared" si="543"/>
        <v>0</v>
      </c>
      <c r="H3329" s="79">
        <f t="shared" si="543"/>
        <v>0</v>
      </c>
      <c r="I3329" s="79">
        <f t="shared" si="543"/>
        <v>0</v>
      </c>
      <c r="J3329" s="79">
        <f t="shared" si="543"/>
        <v>0</v>
      </c>
      <c r="K3329" s="79">
        <f t="shared" si="543"/>
        <v>0</v>
      </c>
      <c r="L3329" s="159" t="s">
        <v>107</v>
      </c>
      <c r="M3329" s="160"/>
      <c r="N3329" s="161"/>
    </row>
    <row r="3330" spans="1:14" ht="15.75" thickTop="1" thickBot="1"/>
    <row r="3331" spans="1:14" ht="15.75" customHeight="1" thickBot="1">
      <c r="I3331" s="39" t="s">
        <v>86</v>
      </c>
      <c r="J3331" s="40" t="e">
        <f>VLOOKUP(D3334,BASIC!$A$8:$H$37,7,0)</f>
        <v>#N/A</v>
      </c>
      <c r="M3331" s="39" t="s">
        <v>6</v>
      </c>
      <c r="N3331" s="40" t="e">
        <f>VLOOKUP(D3334,BASIC!$A$8:$H$37,4,0)</f>
        <v>#N/A</v>
      </c>
    </row>
    <row r="3332" spans="1:14" ht="16.5" customHeight="1">
      <c r="D3332" s="41" t="s">
        <v>4</v>
      </c>
      <c r="E3332" s="155" t="e">
        <f>VLOOKUP(D3334,BASIC!$A$8:$H$37,2,0)</f>
        <v>#N/A</v>
      </c>
      <c r="F3332" s="156"/>
      <c r="G3332" s="42"/>
      <c r="H3332" s="42"/>
      <c r="I3332" s="43" t="s">
        <v>7</v>
      </c>
      <c r="J3332" s="44" t="e">
        <f>VLOOKUP(D3334,BASIC!$A$8:$H$37,5,0)</f>
        <v>#N/A</v>
      </c>
      <c r="M3332" s="43" t="s">
        <v>87</v>
      </c>
      <c r="N3332" s="45" t="e">
        <f>VLOOKUP(D3334,BASIC!$A$8:$H$37,8,0)</f>
        <v>#N/A</v>
      </c>
    </row>
    <row r="3333" spans="1:14" ht="16.5" thickBot="1">
      <c r="D3333" s="46" t="s">
        <v>5</v>
      </c>
      <c r="E3333" s="157" t="e">
        <f>VLOOKUP(D3334,BASIC!$A$8:$H$37,3,0)</f>
        <v>#N/A</v>
      </c>
      <c r="F3333" s="158"/>
      <c r="I3333" s="47" t="s">
        <v>88</v>
      </c>
      <c r="J3333" s="48" t="e">
        <f>VLOOKUP(D3334,BASIC!$A$8:$H$37,6,0)</f>
        <v>#N/A</v>
      </c>
      <c r="M3333" s="47" t="s">
        <v>89</v>
      </c>
      <c r="N3333" s="48" t="e">
        <f>N3332+SUM(D3433:F3433)-SUM(G3433:K3433)</f>
        <v>#N/A</v>
      </c>
    </row>
    <row r="3334" spans="1:14" ht="21.75" customHeight="1" thickBot="1">
      <c r="D3334" s="49">
        <f>D3230+1</f>
        <v>33</v>
      </c>
      <c r="E3334" s="50"/>
      <c r="F3334" s="50"/>
      <c r="G3334" s="50"/>
      <c r="H3334" s="50"/>
      <c r="I3334" s="50"/>
      <c r="J3334" s="50"/>
      <c r="K3334" s="50"/>
      <c r="L3334" s="50"/>
      <c r="M3334" s="50"/>
      <c r="N3334" s="51"/>
    </row>
    <row r="3335" spans="1:14" ht="15" customHeight="1">
      <c r="D3335" s="52" t="s">
        <v>11</v>
      </c>
      <c r="E3335" s="53"/>
      <c r="F3335" s="54"/>
      <c r="G3335" s="52" t="s">
        <v>12</v>
      </c>
      <c r="H3335" s="53"/>
      <c r="I3335" s="53"/>
      <c r="J3335" s="53"/>
      <c r="K3335" s="55"/>
      <c r="L3335" s="56" t="s">
        <v>90</v>
      </c>
      <c r="M3335" s="56" t="s">
        <v>91</v>
      </c>
      <c r="N3335" s="57" t="s">
        <v>92</v>
      </c>
    </row>
    <row r="3336" spans="1:14" ht="15">
      <c r="D3336" s="60" t="s">
        <v>14</v>
      </c>
      <c r="E3336" s="61" t="s">
        <v>15</v>
      </c>
      <c r="F3336" s="62" t="s">
        <v>16</v>
      </c>
      <c r="G3336" s="60" t="s">
        <v>17</v>
      </c>
      <c r="H3336" s="61" t="s">
        <v>18</v>
      </c>
      <c r="I3336" s="61" t="s">
        <v>19</v>
      </c>
      <c r="J3336" s="61" t="s">
        <v>20</v>
      </c>
      <c r="K3336" s="61" t="s">
        <v>21</v>
      </c>
      <c r="L3336" s="63"/>
      <c r="M3336" s="63"/>
      <c r="N3336" s="64"/>
    </row>
    <row r="3337" spans="1:14" ht="15">
      <c r="A3337" s="1" t="e">
        <f>VALUE(TRIM(B3337&amp;"00"&amp;C3337))</f>
        <v>#N/A</v>
      </c>
      <c r="B3337" s="1" t="e">
        <f>VLOOKUP(D3334,BASIC!$A$8:$T$37,20,0)</f>
        <v>#N/A</v>
      </c>
      <c r="C3337" s="65">
        <v>1</v>
      </c>
      <c r="D3337" s="66"/>
      <c r="E3337" s="67"/>
      <c r="F3337" s="68"/>
      <c r="G3337" s="66"/>
      <c r="H3337" s="67"/>
      <c r="I3337" s="67"/>
      <c r="J3337" s="67"/>
      <c r="K3337" s="67"/>
      <c r="L3337" s="69"/>
      <c r="M3337" s="70"/>
      <c r="N3337" s="71"/>
    </row>
    <row r="3338" spans="1:14" ht="15">
      <c r="A3338" s="1" t="e">
        <f t="shared" ref="A3338:A3401" si="544">VALUE(TRIM(B3338&amp;"00"&amp;C3338))</f>
        <v>#N/A</v>
      </c>
      <c r="B3338" s="1" t="e">
        <f>B3337</f>
        <v>#N/A</v>
      </c>
      <c r="C3338" s="65">
        <v>2</v>
      </c>
      <c r="D3338" s="66"/>
      <c r="E3338" s="67"/>
      <c r="F3338" s="68"/>
      <c r="G3338" s="66"/>
      <c r="H3338" s="67"/>
      <c r="I3338" s="67"/>
      <c r="J3338" s="67"/>
      <c r="K3338" s="67"/>
      <c r="L3338" s="69"/>
      <c r="M3338" s="70"/>
      <c r="N3338" s="71"/>
    </row>
    <row r="3339" spans="1:14" ht="15">
      <c r="A3339" s="1" t="e">
        <f t="shared" si="544"/>
        <v>#N/A</v>
      </c>
      <c r="B3339" s="1" t="e">
        <f t="shared" ref="B3339:B3402" si="545">B3338</f>
        <v>#N/A</v>
      </c>
      <c r="C3339" s="65">
        <v>3</v>
      </c>
      <c r="D3339" s="66"/>
      <c r="E3339" s="67"/>
      <c r="F3339" s="68"/>
      <c r="G3339" s="66"/>
      <c r="H3339" s="67"/>
      <c r="I3339" s="67"/>
      <c r="J3339" s="67"/>
      <c r="K3339" s="67"/>
      <c r="L3339" s="69"/>
      <c r="M3339" s="70"/>
      <c r="N3339" s="71"/>
    </row>
    <row r="3340" spans="1:14" ht="15">
      <c r="A3340" s="1" t="e">
        <f t="shared" si="544"/>
        <v>#N/A</v>
      </c>
      <c r="B3340" s="1" t="e">
        <f t="shared" si="545"/>
        <v>#N/A</v>
      </c>
      <c r="C3340" s="65">
        <v>4</v>
      </c>
      <c r="D3340" s="66"/>
      <c r="E3340" s="67"/>
      <c r="F3340" s="68"/>
      <c r="G3340" s="66"/>
      <c r="H3340" s="67"/>
      <c r="I3340" s="67"/>
      <c r="J3340" s="67"/>
      <c r="K3340" s="67"/>
      <c r="L3340" s="69"/>
      <c r="M3340" s="70"/>
      <c r="N3340" s="71"/>
    </row>
    <row r="3341" spans="1:14" ht="15">
      <c r="A3341" s="1" t="e">
        <f t="shared" si="544"/>
        <v>#N/A</v>
      </c>
      <c r="B3341" s="1" t="e">
        <f t="shared" si="545"/>
        <v>#N/A</v>
      </c>
      <c r="C3341" s="65">
        <v>5</v>
      </c>
      <c r="D3341" s="66"/>
      <c r="E3341" s="67"/>
      <c r="F3341" s="68"/>
      <c r="G3341" s="66"/>
      <c r="H3341" s="67"/>
      <c r="I3341" s="67"/>
      <c r="J3341" s="67"/>
      <c r="K3341" s="67"/>
      <c r="L3341" s="69"/>
      <c r="M3341" s="70"/>
      <c r="N3341" s="71"/>
    </row>
    <row r="3342" spans="1:14" ht="15">
      <c r="A3342" s="1" t="e">
        <f t="shared" si="544"/>
        <v>#N/A</v>
      </c>
      <c r="B3342" s="1" t="e">
        <f t="shared" si="545"/>
        <v>#N/A</v>
      </c>
      <c r="C3342" s="65">
        <v>6</v>
      </c>
      <c r="D3342" s="66"/>
      <c r="E3342" s="67"/>
      <c r="F3342" s="68"/>
      <c r="G3342" s="66"/>
      <c r="H3342" s="67"/>
      <c r="I3342" s="67"/>
      <c r="J3342" s="67"/>
      <c r="K3342" s="67"/>
      <c r="L3342" s="69"/>
      <c r="M3342" s="70"/>
      <c r="N3342" s="71"/>
    </row>
    <row r="3343" spans="1:14" ht="15.75" thickBot="1">
      <c r="A3343" s="1" t="e">
        <f t="shared" si="544"/>
        <v>#N/A</v>
      </c>
      <c r="B3343" s="1" t="e">
        <f t="shared" si="545"/>
        <v>#N/A</v>
      </c>
      <c r="C3343" s="65">
        <v>7</v>
      </c>
      <c r="D3343" s="72"/>
      <c r="E3343" s="73"/>
      <c r="F3343" s="74"/>
      <c r="G3343" s="72"/>
      <c r="H3343" s="73"/>
      <c r="I3343" s="73"/>
      <c r="J3343" s="73"/>
      <c r="K3343" s="73"/>
      <c r="L3343" s="75"/>
      <c r="M3343" s="76"/>
      <c r="N3343" s="77"/>
    </row>
    <row r="3344" spans="1:14" ht="19.5" thickTop="1" thickBot="1">
      <c r="A3344" s="1" t="e">
        <f t="shared" si="544"/>
        <v>#N/A</v>
      </c>
      <c r="B3344" s="1" t="e">
        <f t="shared" si="545"/>
        <v>#N/A</v>
      </c>
      <c r="C3344" s="65">
        <v>8</v>
      </c>
      <c r="D3344" s="78">
        <f>SUM(D3337:D3343)</f>
        <v>0</v>
      </c>
      <c r="E3344" s="79">
        <f t="shared" ref="E3344:K3344" si="546">SUM(E3337:E3343)</f>
        <v>0</v>
      </c>
      <c r="F3344" s="80">
        <f t="shared" si="546"/>
        <v>0</v>
      </c>
      <c r="G3344" s="78">
        <f t="shared" si="546"/>
        <v>0</v>
      </c>
      <c r="H3344" s="79">
        <f t="shared" si="546"/>
        <v>0</v>
      </c>
      <c r="I3344" s="79">
        <f t="shared" si="546"/>
        <v>0</v>
      </c>
      <c r="J3344" s="79">
        <f t="shared" si="546"/>
        <v>0</v>
      </c>
      <c r="K3344" s="79">
        <f t="shared" si="546"/>
        <v>0</v>
      </c>
      <c r="L3344" s="159" t="s">
        <v>95</v>
      </c>
      <c r="M3344" s="160"/>
      <c r="N3344" s="161"/>
    </row>
    <row r="3345" spans="1:14" ht="15.75" thickTop="1">
      <c r="A3345" s="1" t="e">
        <f t="shared" si="544"/>
        <v>#N/A</v>
      </c>
      <c r="B3345" s="1" t="e">
        <f t="shared" si="545"/>
        <v>#N/A</v>
      </c>
      <c r="C3345" s="65">
        <v>9</v>
      </c>
      <c r="D3345" s="66"/>
      <c r="E3345" s="67"/>
      <c r="F3345" s="68"/>
      <c r="G3345" s="66"/>
      <c r="H3345" s="67"/>
      <c r="I3345" s="67"/>
      <c r="J3345" s="67"/>
      <c r="K3345" s="67"/>
      <c r="L3345" s="69"/>
      <c r="M3345" s="70"/>
      <c r="N3345" s="71"/>
    </row>
    <row r="3346" spans="1:14" ht="15">
      <c r="A3346" s="1" t="e">
        <f t="shared" si="544"/>
        <v>#N/A</v>
      </c>
      <c r="B3346" s="1" t="e">
        <f t="shared" si="545"/>
        <v>#N/A</v>
      </c>
      <c r="C3346" s="65">
        <v>10</v>
      </c>
      <c r="D3346" s="66"/>
      <c r="E3346" s="67"/>
      <c r="F3346" s="68"/>
      <c r="G3346" s="66"/>
      <c r="H3346" s="67"/>
      <c r="I3346" s="67"/>
      <c r="J3346" s="67"/>
      <c r="K3346" s="67"/>
      <c r="L3346" s="69"/>
      <c r="M3346" s="70"/>
      <c r="N3346" s="71"/>
    </row>
    <row r="3347" spans="1:14" ht="15">
      <c r="A3347" s="1" t="e">
        <f t="shared" si="544"/>
        <v>#N/A</v>
      </c>
      <c r="B3347" s="1" t="e">
        <f t="shared" si="545"/>
        <v>#N/A</v>
      </c>
      <c r="C3347" s="65">
        <v>11</v>
      </c>
      <c r="D3347" s="66"/>
      <c r="E3347" s="67"/>
      <c r="F3347" s="68"/>
      <c r="G3347" s="66"/>
      <c r="H3347" s="67"/>
      <c r="I3347" s="67"/>
      <c r="J3347" s="67"/>
      <c r="K3347" s="67"/>
      <c r="L3347" s="69"/>
      <c r="M3347" s="70"/>
      <c r="N3347" s="71"/>
    </row>
    <row r="3348" spans="1:14" ht="15">
      <c r="A3348" s="1" t="e">
        <f t="shared" si="544"/>
        <v>#N/A</v>
      </c>
      <c r="B3348" s="1" t="e">
        <f t="shared" si="545"/>
        <v>#N/A</v>
      </c>
      <c r="C3348" s="65">
        <v>12</v>
      </c>
      <c r="D3348" s="66"/>
      <c r="E3348" s="67"/>
      <c r="F3348" s="68"/>
      <c r="G3348" s="66"/>
      <c r="H3348" s="67"/>
      <c r="I3348" s="67"/>
      <c r="J3348" s="67"/>
      <c r="K3348" s="67"/>
      <c r="L3348" s="69"/>
      <c r="M3348" s="70"/>
      <c r="N3348" s="71"/>
    </row>
    <row r="3349" spans="1:14" ht="15">
      <c r="A3349" s="1" t="e">
        <f t="shared" si="544"/>
        <v>#N/A</v>
      </c>
      <c r="B3349" s="1" t="e">
        <f t="shared" si="545"/>
        <v>#N/A</v>
      </c>
      <c r="C3349" s="65">
        <v>13</v>
      </c>
      <c r="D3349" s="66"/>
      <c r="E3349" s="67"/>
      <c r="F3349" s="68"/>
      <c r="G3349" s="66"/>
      <c r="H3349" s="67"/>
      <c r="I3349" s="67"/>
      <c r="J3349" s="67"/>
      <c r="K3349" s="67"/>
      <c r="L3349" s="69"/>
      <c r="M3349" s="70"/>
      <c r="N3349" s="71"/>
    </row>
    <row r="3350" spans="1:14" ht="15">
      <c r="A3350" s="1" t="e">
        <f t="shared" si="544"/>
        <v>#N/A</v>
      </c>
      <c r="B3350" s="1" t="e">
        <f t="shared" si="545"/>
        <v>#N/A</v>
      </c>
      <c r="C3350" s="65">
        <v>14</v>
      </c>
      <c r="D3350" s="66"/>
      <c r="E3350" s="67"/>
      <c r="F3350" s="68"/>
      <c r="G3350" s="66"/>
      <c r="H3350" s="67"/>
      <c r="I3350" s="67"/>
      <c r="J3350" s="67"/>
      <c r="K3350" s="67"/>
      <c r="L3350" s="69"/>
      <c r="M3350" s="70"/>
      <c r="N3350" s="71"/>
    </row>
    <row r="3351" spans="1:14" ht="15.75" thickBot="1">
      <c r="A3351" s="1" t="e">
        <f t="shared" si="544"/>
        <v>#N/A</v>
      </c>
      <c r="B3351" s="1" t="e">
        <f t="shared" si="545"/>
        <v>#N/A</v>
      </c>
      <c r="C3351" s="65">
        <v>15</v>
      </c>
      <c r="D3351" s="72"/>
      <c r="E3351" s="73"/>
      <c r="F3351" s="74"/>
      <c r="G3351" s="72"/>
      <c r="H3351" s="73"/>
      <c r="I3351" s="73"/>
      <c r="J3351" s="73"/>
      <c r="K3351" s="73"/>
      <c r="L3351" s="75"/>
      <c r="M3351" s="76"/>
      <c r="N3351" s="77"/>
    </row>
    <row r="3352" spans="1:14" ht="19.5" thickTop="1" thickBot="1">
      <c r="A3352" s="1" t="e">
        <f t="shared" si="544"/>
        <v>#N/A</v>
      </c>
      <c r="B3352" s="1" t="e">
        <f t="shared" si="545"/>
        <v>#N/A</v>
      </c>
      <c r="C3352" s="65">
        <v>16</v>
      </c>
      <c r="D3352" s="78">
        <f>SUM(D3345:D3351)</f>
        <v>0</v>
      </c>
      <c r="E3352" s="79">
        <f t="shared" ref="E3352:K3352" si="547">SUM(E3345:E3351)</f>
        <v>0</v>
      </c>
      <c r="F3352" s="80">
        <f t="shared" si="547"/>
        <v>0</v>
      </c>
      <c r="G3352" s="78">
        <f t="shared" si="547"/>
        <v>0</v>
      </c>
      <c r="H3352" s="79">
        <f t="shared" si="547"/>
        <v>0</v>
      </c>
      <c r="I3352" s="79">
        <f t="shared" si="547"/>
        <v>0</v>
      </c>
      <c r="J3352" s="79">
        <f t="shared" si="547"/>
        <v>0</v>
      </c>
      <c r="K3352" s="79">
        <f t="shared" si="547"/>
        <v>0</v>
      </c>
      <c r="L3352" s="159" t="s">
        <v>96</v>
      </c>
      <c r="M3352" s="160"/>
      <c r="N3352" s="161"/>
    </row>
    <row r="3353" spans="1:14" ht="15.75" thickTop="1">
      <c r="A3353" s="1" t="e">
        <f t="shared" si="544"/>
        <v>#N/A</v>
      </c>
      <c r="B3353" s="1" t="e">
        <f t="shared" si="545"/>
        <v>#N/A</v>
      </c>
      <c r="C3353" s="65">
        <v>17</v>
      </c>
      <c r="D3353" s="66"/>
      <c r="E3353" s="67"/>
      <c r="F3353" s="68"/>
      <c r="G3353" s="66"/>
      <c r="H3353" s="67"/>
      <c r="I3353" s="67"/>
      <c r="J3353" s="67"/>
      <c r="K3353" s="67"/>
      <c r="L3353" s="69"/>
      <c r="M3353" s="70"/>
      <c r="N3353" s="71"/>
    </row>
    <row r="3354" spans="1:14" ht="15">
      <c r="A3354" s="1" t="e">
        <f t="shared" si="544"/>
        <v>#N/A</v>
      </c>
      <c r="B3354" s="1" t="e">
        <f t="shared" si="545"/>
        <v>#N/A</v>
      </c>
      <c r="C3354" s="65">
        <v>18</v>
      </c>
      <c r="D3354" s="66"/>
      <c r="E3354" s="67"/>
      <c r="F3354" s="68"/>
      <c r="G3354" s="66"/>
      <c r="H3354" s="67"/>
      <c r="I3354" s="67"/>
      <c r="J3354" s="67"/>
      <c r="K3354" s="67"/>
      <c r="L3354" s="69"/>
      <c r="M3354" s="70"/>
      <c r="N3354" s="71"/>
    </row>
    <row r="3355" spans="1:14" ht="15">
      <c r="A3355" s="1" t="e">
        <f t="shared" si="544"/>
        <v>#N/A</v>
      </c>
      <c r="B3355" s="1" t="e">
        <f t="shared" si="545"/>
        <v>#N/A</v>
      </c>
      <c r="C3355" s="65">
        <v>19</v>
      </c>
      <c r="D3355" s="66"/>
      <c r="E3355" s="67"/>
      <c r="F3355" s="68"/>
      <c r="G3355" s="66"/>
      <c r="H3355" s="67"/>
      <c r="I3355" s="67"/>
      <c r="J3355" s="67"/>
      <c r="K3355" s="67"/>
      <c r="L3355" s="69"/>
      <c r="M3355" s="70"/>
      <c r="N3355" s="71"/>
    </row>
    <row r="3356" spans="1:14" ht="15">
      <c r="A3356" s="1" t="e">
        <f t="shared" si="544"/>
        <v>#N/A</v>
      </c>
      <c r="B3356" s="1" t="e">
        <f t="shared" si="545"/>
        <v>#N/A</v>
      </c>
      <c r="C3356" s="65">
        <v>20</v>
      </c>
      <c r="D3356" s="66"/>
      <c r="E3356" s="67"/>
      <c r="F3356" s="68"/>
      <c r="G3356" s="66"/>
      <c r="H3356" s="67"/>
      <c r="I3356" s="67"/>
      <c r="J3356" s="67"/>
      <c r="K3356" s="67"/>
      <c r="L3356" s="69"/>
      <c r="M3356" s="70"/>
      <c r="N3356" s="71"/>
    </row>
    <row r="3357" spans="1:14" ht="15">
      <c r="A3357" s="1" t="e">
        <f t="shared" si="544"/>
        <v>#N/A</v>
      </c>
      <c r="B3357" s="1" t="e">
        <f t="shared" si="545"/>
        <v>#N/A</v>
      </c>
      <c r="C3357" s="65">
        <v>21</v>
      </c>
      <c r="D3357" s="66"/>
      <c r="E3357" s="67"/>
      <c r="F3357" s="68"/>
      <c r="G3357" s="66"/>
      <c r="H3357" s="67"/>
      <c r="I3357" s="67"/>
      <c r="J3357" s="67"/>
      <c r="K3357" s="67"/>
      <c r="L3357" s="69"/>
      <c r="M3357" s="70"/>
      <c r="N3357" s="71"/>
    </row>
    <row r="3358" spans="1:14" ht="15">
      <c r="A3358" s="1" t="e">
        <f t="shared" si="544"/>
        <v>#N/A</v>
      </c>
      <c r="B3358" s="1" t="e">
        <f t="shared" si="545"/>
        <v>#N/A</v>
      </c>
      <c r="C3358" s="65">
        <v>22</v>
      </c>
      <c r="D3358" s="66"/>
      <c r="E3358" s="67"/>
      <c r="F3358" s="68"/>
      <c r="G3358" s="66"/>
      <c r="H3358" s="67"/>
      <c r="I3358" s="67"/>
      <c r="J3358" s="67"/>
      <c r="K3358" s="67"/>
      <c r="L3358" s="69"/>
      <c r="M3358" s="70"/>
      <c r="N3358" s="71"/>
    </row>
    <row r="3359" spans="1:14" ht="15.75" thickBot="1">
      <c r="A3359" s="1" t="e">
        <f t="shared" si="544"/>
        <v>#N/A</v>
      </c>
      <c r="B3359" s="1" t="e">
        <f t="shared" si="545"/>
        <v>#N/A</v>
      </c>
      <c r="C3359" s="65">
        <v>23</v>
      </c>
      <c r="D3359" s="72"/>
      <c r="E3359" s="73"/>
      <c r="F3359" s="74"/>
      <c r="G3359" s="72"/>
      <c r="H3359" s="73"/>
      <c r="I3359" s="73"/>
      <c r="J3359" s="73"/>
      <c r="K3359" s="73"/>
      <c r="L3359" s="75"/>
      <c r="M3359" s="76"/>
      <c r="N3359" s="77"/>
    </row>
    <row r="3360" spans="1:14" ht="19.5" thickTop="1" thickBot="1">
      <c r="A3360" s="1" t="e">
        <f t="shared" si="544"/>
        <v>#N/A</v>
      </c>
      <c r="B3360" s="1" t="e">
        <f t="shared" si="545"/>
        <v>#N/A</v>
      </c>
      <c r="C3360" s="65">
        <v>24</v>
      </c>
      <c r="D3360" s="78">
        <f>SUM(D3353:D3359)</f>
        <v>0</v>
      </c>
      <c r="E3360" s="79">
        <f t="shared" ref="E3360:K3360" si="548">SUM(E3353:E3359)</f>
        <v>0</v>
      </c>
      <c r="F3360" s="80">
        <f t="shared" si="548"/>
        <v>0</v>
      </c>
      <c r="G3360" s="78">
        <f t="shared" si="548"/>
        <v>0</v>
      </c>
      <c r="H3360" s="79">
        <f t="shared" si="548"/>
        <v>0</v>
      </c>
      <c r="I3360" s="79">
        <f t="shared" si="548"/>
        <v>0</v>
      </c>
      <c r="J3360" s="79">
        <f t="shared" si="548"/>
        <v>0</v>
      </c>
      <c r="K3360" s="79">
        <f t="shared" si="548"/>
        <v>0</v>
      </c>
      <c r="L3360" s="159" t="s">
        <v>97</v>
      </c>
      <c r="M3360" s="160"/>
      <c r="N3360" s="161"/>
    </row>
    <row r="3361" spans="1:14" ht="15.75" thickTop="1">
      <c r="A3361" s="1" t="e">
        <f t="shared" si="544"/>
        <v>#N/A</v>
      </c>
      <c r="B3361" s="1" t="e">
        <f t="shared" si="545"/>
        <v>#N/A</v>
      </c>
      <c r="C3361" s="65">
        <v>25</v>
      </c>
      <c r="D3361" s="66"/>
      <c r="E3361" s="67"/>
      <c r="F3361" s="68"/>
      <c r="G3361" s="66"/>
      <c r="H3361" s="67"/>
      <c r="I3361" s="67"/>
      <c r="J3361" s="67"/>
      <c r="K3361" s="67"/>
      <c r="L3361" s="69"/>
      <c r="M3361" s="70"/>
      <c r="N3361" s="71"/>
    </row>
    <row r="3362" spans="1:14" ht="15">
      <c r="A3362" s="1" t="e">
        <f t="shared" si="544"/>
        <v>#N/A</v>
      </c>
      <c r="B3362" s="1" t="e">
        <f t="shared" si="545"/>
        <v>#N/A</v>
      </c>
      <c r="C3362" s="65">
        <v>26</v>
      </c>
      <c r="D3362" s="66"/>
      <c r="E3362" s="67"/>
      <c r="F3362" s="68"/>
      <c r="G3362" s="66"/>
      <c r="H3362" s="67"/>
      <c r="I3362" s="67"/>
      <c r="J3362" s="67"/>
      <c r="K3362" s="67"/>
      <c r="L3362" s="69"/>
      <c r="M3362" s="70"/>
      <c r="N3362" s="71"/>
    </row>
    <row r="3363" spans="1:14" ht="15">
      <c r="A3363" s="1" t="e">
        <f t="shared" si="544"/>
        <v>#N/A</v>
      </c>
      <c r="B3363" s="1" t="e">
        <f t="shared" si="545"/>
        <v>#N/A</v>
      </c>
      <c r="C3363" s="65">
        <v>27</v>
      </c>
      <c r="D3363" s="66"/>
      <c r="E3363" s="67"/>
      <c r="F3363" s="68"/>
      <c r="G3363" s="66"/>
      <c r="H3363" s="67"/>
      <c r="I3363" s="67"/>
      <c r="J3363" s="67"/>
      <c r="K3363" s="67"/>
      <c r="L3363" s="69"/>
      <c r="M3363" s="70"/>
      <c r="N3363" s="71"/>
    </row>
    <row r="3364" spans="1:14" ht="15">
      <c r="A3364" s="1" t="e">
        <f t="shared" si="544"/>
        <v>#N/A</v>
      </c>
      <c r="B3364" s="1" t="e">
        <f t="shared" si="545"/>
        <v>#N/A</v>
      </c>
      <c r="C3364" s="65">
        <v>28</v>
      </c>
      <c r="D3364" s="66"/>
      <c r="E3364" s="67"/>
      <c r="F3364" s="68"/>
      <c r="G3364" s="66"/>
      <c r="H3364" s="67"/>
      <c r="I3364" s="67"/>
      <c r="J3364" s="67"/>
      <c r="K3364" s="67"/>
      <c r="L3364" s="69"/>
      <c r="M3364" s="70"/>
      <c r="N3364" s="71"/>
    </row>
    <row r="3365" spans="1:14" ht="15">
      <c r="A3365" s="1" t="e">
        <f t="shared" si="544"/>
        <v>#N/A</v>
      </c>
      <c r="B3365" s="1" t="e">
        <f t="shared" si="545"/>
        <v>#N/A</v>
      </c>
      <c r="C3365" s="65">
        <v>29</v>
      </c>
      <c r="D3365" s="66"/>
      <c r="E3365" s="67"/>
      <c r="F3365" s="68"/>
      <c r="G3365" s="66"/>
      <c r="H3365" s="67"/>
      <c r="I3365" s="67"/>
      <c r="J3365" s="67"/>
      <c r="K3365" s="67"/>
      <c r="L3365" s="69"/>
      <c r="M3365" s="70"/>
      <c r="N3365" s="71"/>
    </row>
    <row r="3366" spans="1:14" ht="15">
      <c r="A3366" s="1" t="e">
        <f t="shared" si="544"/>
        <v>#N/A</v>
      </c>
      <c r="B3366" s="1" t="e">
        <f t="shared" si="545"/>
        <v>#N/A</v>
      </c>
      <c r="C3366" s="65">
        <v>30</v>
      </c>
      <c r="D3366" s="66"/>
      <c r="E3366" s="67"/>
      <c r="F3366" s="68"/>
      <c r="G3366" s="66"/>
      <c r="H3366" s="67"/>
      <c r="I3366" s="67"/>
      <c r="J3366" s="67"/>
      <c r="K3366" s="67"/>
      <c r="L3366" s="69"/>
      <c r="M3366" s="70"/>
      <c r="N3366" s="71"/>
    </row>
    <row r="3367" spans="1:14" ht="15.75" thickBot="1">
      <c r="A3367" s="1" t="e">
        <f t="shared" si="544"/>
        <v>#N/A</v>
      </c>
      <c r="B3367" s="1" t="e">
        <f t="shared" si="545"/>
        <v>#N/A</v>
      </c>
      <c r="C3367" s="65">
        <v>31</v>
      </c>
      <c r="D3367" s="72"/>
      <c r="E3367" s="73"/>
      <c r="F3367" s="74"/>
      <c r="G3367" s="72"/>
      <c r="H3367" s="73"/>
      <c r="I3367" s="73"/>
      <c r="J3367" s="73"/>
      <c r="K3367" s="73"/>
      <c r="L3367" s="75"/>
      <c r="M3367" s="76"/>
      <c r="N3367" s="77"/>
    </row>
    <row r="3368" spans="1:14" ht="19.5" thickTop="1" thickBot="1">
      <c r="A3368" s="1" t="e">
        <f t="shared" si="544"/>
        <v>#N/A</v>
      </c>
      <c r="B3368" s="1" t="e">
        <f t="shared" si="545"/>
        <v>#N/A</v>
      </c>
      <c r="C3368" s="65">
        <v>32</v>
      </c>
      <c r="D3368" s="78">
        <f>SUM(D3361:D3367)</f>
        <v>0</v>
      </c>
      <c r="E3368" s="79">
        <f t="shared" ref="E3368:K3368" si="549">SUM(E3361:E3367)</f>
        <v>0</v>
      </c>
      <c r="F3368" s="80">
        <f t="shared" si="549"/>
        <v>0</v>
      </c>
      <c r="G3368" s="78">
        <f t="shared" si="549"/>
        <v>0</v>
      </c>
      <c r="H3368" s="79">
        <f t="shared" si="549"/>
        <v>0</v>
      </c>
      <c r="I3368" s="79">
        <f t="shared" si="549"/>
        <v>0</v>
      </c>
      <c r="J3368" s="79">
        <f t="shared" si="549"/>
        <v>0</v>
      </c>
      <c r="K3368" s="79">
        <f t="shared" si="549"/>
        <v>0</v>
      </c>
      <c r="L3368" s="159" t="s">
        <v>98</v>
      </c>
      <c r="M3368" s="160"/>
      <c r="N3368" s="161"/>
    </row>
    <row r="3369" spans="1:14" ht="15.75" thickTop="1">
      <c r="A3369" s="1" t="e">
        <f t="shared" si="544"/>
        <v>#N/A</v>
      </c>
      <c r="B3369" s="1" t="e">
        <f t="shared" si="545"/>
        <v>#N/A</v>
      </c>
      <c r="C3369" s="65">
        <v>33</v>
      </c>
      <c r="D3369" s="66"/>
      <c r="E3369" s="67"/>
      <c r="F3369" s="68"/>
      <c r="G3369" s="66"/>
      <c r="H3369" s="67"/>
      <c r="I3369" s="67"/>
      <c r="J3369" s="67"/>
      <c r="K3369" s="67"/>
      <c r="L3369" s="69"/>
      <c r="M3369" s="70"/>
      <c r="N3369" s="71"/>
    </row>
    <row r="3370" spans="1:14" ht="15">
      <c r="A3370" s="1" t="e">
        <f t="shared" si="544"/>
        <v>#N/A</v>
      </c>
      <c r="B3370" s="1" t="e">
        <f t="shared" si="545"/>
        <v>#N/A</v>
      </c>
      <c r="C3370" s="65">
        <v>34</v>
      </c>
      <c r="D3370" s="66"/>
      <c r="E3370" s="67"/>
      <c r="F3370" s="68"/>
      <c r="G3370" s="66"/>
      <c r="H3370" s="67"/>
      <c r="I3370" s="67"/>
      <c r="J3370" s="67"/>
      <c r="K3370" s="67"/>
      <c r="L3370" s="69"/>
      <c r="M3370" s="70"/>
      <c r="N3370" s="71"/>
    </row>
    <row r="3371" spans="1:14" ht="15">
      <c r="A3371" s="1" t="e">
        <f t="shared" si="544"/>
        <v>#N/A</v>
      </c>
      <c r="B3371" s="1" t="e">
        <f t="shared" si="545"/>
        <v>#N/A</v>
      </c>
      <c r="C3371" s="65">
        <v>35</v>
      </c>
      <c r="D3371" s="66"/>
      <c r="E3371" s="67"/>
      <c r="F3371" s="68"/>
      <c r="G3371" s="66"/>
      <c r="H3371" s="67"/>
      <c r="I3371" s="67"/>
      <c r="J3371" s="67"/>
      <c r="K3371" s="67"/>
      <c r="L3371" s="69"/>
      <c r="M3371" s="70"/>
      <c r="N3371" s="71"/>
    </row>
    <row r="3372" spans="1:14" ht="15">
      <c r="A3372" s="1" t="e">
        <f t="shared" si="544"/>
        <v>#N/A</v>
      </c>
      <c r="B3372" s="1" t="e">
        <f t="shared" si="545"/>
        <v>#N/A</v>
      </c>
      <c r="C3372" s="65">
        <v>36</v>
      </c>
      <c r="D3372" s="66"/>
      <c r="E3372" s="67"/>
      <c r="F3372" s="68"/>
      <c r="G3372" s="66"/>
      <c r="H3372" s="67"/>
      <c r="I3372" s="67"/>
      <c r="J3372" s="67"/>
      <c r="K3372" s="67"/>
      <c r="L3372" s="69"/>
      <c r="M3372" s="70"/>
      <c r="N3372" s="71"/>
    </row>
    <row r="3373" spans="1:14" ht="15">
      <c r="A3373" s="1" t="e">
        <f t="shared" si="544"/>
        <v>#N/A</v>
      </c>
      <c r="B3373" s="1" t="e">
        <f t="shared" si="545"/>
        <v>#N/A</v>
      </c>
      <c r="C3373" s="65">
        <v>37</v>
      </c>
      <c r="D3373" s="66"/>
      <c r="E3373" s="67"/>
      <c r="F3373" s="68"/>
      <c r="G3373" s="66"/>
      <c r="H3373" s="67"/>
      <c r="I3373" s="67"/>
      <c r="J3373" s="67"/>
      <c r="K3373" s="67"/>
      <c r="L3373" s="69"/>
      <c r="M3373" s="70"/>
      <c r="N3373" s="71"/>
    </row>
    <row r="3374" spans="1:14" ht="15">
      <c r="A3374" s="1" t="e">
        <f t="shared" si="544"/>
        <v>#N/A</v>
      </c>
      <c r="B3374" s="1" t="e">
        <f t="shared" si="545"/>
        <v>#N/A</v>
      </c>
      <c r="C3374" s="65">
        <v>38</v>
      </c>
      <c r="D3374" s="66"/>
      <c r="E3374" s="67"/>
      <c r="F3374" s="68"/>
      <c r="G3374" s="66"/>
      <c r="H3374" s="67"/>
      <c r="I3374" s="67"/>
      <c r="J3374" s="67"/>
      <c r="K3374" s="67"/>
      <c r="L3374" s="69"/>
      <c r="M3374" s="70"/>
      <c r="N3374" s="71"/>
    </row>
    <row r="3375" spans="1:14" ht="15.75" thickBot="1">
      <c r="A3375" s="1" t="e">
        <f t="shared" si="544"/>
        <v>#N/A</v>
      </c>
      <c r="B3375" s="1" t="e">
        <f t="shared" si="545"/>
        <v>#N/A</v>
      </c>
      <c r="C3375" s="65">
        <v>39</v>
      </c>
      <c r="D3375" s="72"/>
      <c r="E3375" s="73"/>
      <c r="F3375" s="74"/>
      <c r="G3375" s="72"/>
      <c r="H3375" s="73"/>
      <c r="I3375" s="73"/>
      <c r="J3375" s="73"/>
      <c r="K3375" s="73"/>
      <c r="L3375" s="75"/>
      <c r="M3375" s="76"/>
      <c r="N3375" s="77"/>
    </row>
    <row r="3376" spans="1:14" ht="19.5" thickTop="1" thickBot="1">
      <c r="A3376" s="1" t="e">
        <f t="shared" si="544"/>
        <v>#N/A</v>
      </c>
      <c r="B3376" s="1" t="e">
        <f t="shared" si="545"/>
        <v>#N/A</v>
      </c>
      <c r="C3376" s="65">
        <v>40</v>
      </c>
      <c r="D3376" s="78">
        <f>SUM(D3369:D3375)</f>
        <v>0</v>
      </c>
      <c r="E3376" s="79">
        <f t="shared" ref="E3376:K3376" si="550">SUM(E3369:E3375)</f>
        <v>0</v>
      </c>
      <c r="F3376" s="80">
        <f t="shared" si="550"/>
        <v>0</v>
      </c>
      <c r="G3376" s="78">
        <f t="shared" si="550"/>
        <v>0</v>
      </c>
      <c r="H3376" s="79">
        <f t="shared" si="550"/>
        <v>0</v>
      </c>
      <c r="I3376" s="79">
        <f t="shared" si="550"/>
        <v>0</v>
      </c>
      <c r="J3376" s="79">
        <f t="shared" si="550"/>
        <v>0</v>
      </c>
      <c r="K3376" s="79">
        <f t="shared" si="550"/>
        <v>0</v>
      </c>
      <c r="L3376" s="159" t="s">
        <v>99</v>
      </c>
      <c r="M3376" s="160"/>
      <c r="N3376" s="161"/>
    </row>
    <row r="3377" spans="1:14" ht="15.75" thickTop="1">
      <c r="A3377" s="1" t="e">
        <f t="shared" si="544"/>
        <v>#N/A</v>
      </c>
      <c r="B3377" s="1" t="e">
        <f t="shared" si="545"/>
        <v>#N/A</v>
      </c>
      <c r="C3377" s="65">
        <v>41</v>
      </c>
      <c r="D3377" s="66"/>
      <c r="E3377" s="67"/>
      <c r="F3377" s="68"/>
      <c r="G3377" s="66"/>
      <c r="H3377" s="67"/>
      <c r="I3377" s="67"/>
      <c r="J3377" s="67"/>
      <c r="K3377" s="67"/>
      <c r="L3377" s="69"/>
      <c r="M3377" s="70"/>
      <c r="N3377" s="71"/>
    </row>
    <row r="3378" spans="1:14" ht="15">
      <c r="A3378" s="1" t="e">
        <f t="shared" si="544"/>
        <v>#N/A</v>
      </c>
      <c r="B3378" s="1" t="e">
        <f t="shared" si="545"/>
        <v>#N/A</v>
      </c>
      <c r="C3378" s="65">
        <v>42</v>
      </c>
      <c r="D3378" s="66"/>
      <c r="E3378" s="67"/>
      <c r="F3378" s="68"/>
      <c r="G3378" s="66"/>
      <c r="H3378" s="67"/>
      <c r="I3378" s="67"/>
      <c r="J3378" s="67"/>
      <c r="K3378" s="67"/>
      <c r="L3378" s="69"/>
      <c r="M3378" s="70"/>
      <c r="N3378" s="71"/>
    </row>
    <row r="3379" spans="1:14" ht="15">
      <c r="A3379" s="1" t="e">
        <f t="shared" si="544"/>
        <v>#N/A</v>
      </c>
      <c r="B3379" s="1" t="e">
        <f t="shared" si="545"/>
        <v>#N/A</v>
      </c>
      <c r="C3379" s="65">
        <v>43</v>
      </c>
      <c r="D3379" s="66"/>
      <c r="E3379" s="67"/>
      <c r="F3379" s="68"/>
      <c r="G3379" s="66"/>
      <c r="H3379" s="67"/>
      <c r="I3379" s="67"/>
      <c r="J3379" s="67"/>
      <c r="K3379" s="67"/>
      <c r="L3379" s="69"/>
      <c r="M3379" s="70"/>
      <c r="N3379" s="71"/>
    </row>
    <row r="3380" spans="1:14" ht="15">
      <c r="A3380" s="1" t="e">
        <f t="shared" si="544"/>
        <v>#N/A</v>
      </c>
      <c r="B3380" s="1" t="e">
        <f t="shared" si="545"/>
        <v>#N/A</v>
      </c>
      <c r="C3380" s="65">
        <v>44</v>
      </c>
      <c r="D3380" s="66"/>
      <c r="E3380" s="67"/>
      <c r="F3380" s="68"/>
      <c r="G3380" s="66"/>
      <c r="H3380" s="67"/>
      <c r="I3380" s="67"/>
      <c r="J3380" s="67"/>
      <c r="K3380" s="67"/>
      <c r="L3380" s="69"/>
      <c r="M3380" s="70"/>
      <c r="N3380" s="71"/>
    </row>
    <row r="3381" spans="1:14" ht="15">
      <c r="A3381" s="1" t="e">
        <f t="shared" si="544"/>
        <v>#N/A</v>
      </c>
      <c r="B3381" s="1" t="e">
        <f t="shared" si="545"/>
        <v>#N/A</v>
      </c>
      <c r="C3381" s="65">
        <v>45</v>
      </c>
      <c r="D3381" s="66"/>
      <c r="E3381" s="67"/>
      <c r="F3381" s="68"/>
      <c r="G3381" s="66"/>
      <c r="H3381" s="67"/>
      <c r="I3381" s="67"/>
      <c r="J3381" s="67"/>
      <c r="K3381" s="67"/>
      <c r="L3381" s="69"/>
      <c r="M3381" s="70"/>
      <c r="N3381" s="71"/>
    </row>
    <row r="3382" spans="1:14" ht="15">
      <c r="A3382" s="1" t="e">
        <f t="shared" si="544"/>
        <v>#N/A</v>
      </c>
      <c r="B3382" s="1" t="e">
        <f t="shared" si="545"/>
        <v>#N/A</v>
      </c>
      <c r="C3382" s="65">
        <v>46</v>
      </c>
      <c r="D3382" s="66"/>
      <c r="E3382" s="67"/>
      <c r="F3382" s="68"/>
      <c r="G3382" s="66"/>
      <c r="H3382" s="67"/>
      <c r="I3382" s="67"/>
      <c r="J3382" s="67"/>
      <c r="K3382" s="67"/>
      <c r="L3382" s="69"/>
      <c r="M3382" s="70"/>
      <c r="N3382" s="71"/>
    </row>
    <row r="3383" spans="1:14" ht="15.75" thickBot="1">
      <c r="A3383" s="1" t="e">
        <f t="shared" si="544"/>
        <v>#N/A</v>
      </c>
      <c r="B3383" s="1" t="e">
        <f t="shared" si="545"/>
        <v>#N/A</v>
      </c>
      <c r="C3383" s="65">
        <v>47</v>
      </c>
      <c r="D3383" s="72"/>
      <c r="E3383" s="73"/>
      <c r="F3383" s="74"/>
      <c r="G3383" s="72"/>
      <c r="H3383" s="73"/>
      <c r="I3383" s="73"/>
      <c r="J3383" s="73"/>
      <c r="K3383" s="73"/>
      <c r="L3383" s="75"/>
      <c r="M3383" s="76"/>
      <c r="N3383" s="77"/>
    </row>
    <row r="3384" spans="1:14" ht="19.5" thickTop="1" thickBot="1">
      <c r="A3384" s="1" t="e">
        <f t="shared" si="544"/>
        <v>#N/A</v>
      </c>
      <c r="B3384" s="1" t="e">
        <f t="shared" si="545"/>
        <v>#N/A</v>
      </c>
      <c r="C3384" s="65">
        <v>48</v>
      </c>
      <c r="D3384" s="78">
        <f>SUM(D3377:D3383)</f>
        <v>0</v>
      </c>
      <c r="E3384" s="79">
        <f t="shared" ref="E3384:K3384" si="551">SUM(E3377:E3383)</f>
        <v>0</v>
      </c>
      <c r="F3384" s="80">
        <f t="shared" si="551"/>
        <v>0</v>
      </c>
      <c r="G3384" s="78">
        <f t="shared" si="551"/>
        <v>0</v>
      </c>
      <c r="H3384" s="79">
        <f t="shared" si="551"/>
        <v>0</v>
      </c>
      <c r="I3384" s="79">
        <f t="shared" si="551"/>
        <v>0</v>
      </c>
      <c r="J3384" s="79">
        <f t="shared" si="551"/>
        <v>0</v>
      </c>
      <c r="K3384" s="79">
        <f t="shared" si="551"/>
        <v>0</v>
      </c>
      <c r="L3384" s="159" t="s">
        <v>100</v>
      </c>
      <c r="M3384" s="160"/>
      <c r="N3384" s="161"/>
    </row>
    <row r="3385" spans="1:14" ht="15.75" thickTop="1">
      <c r="A3385" s="1" t="e">
        <f t="shared" si="544"/>
        <v>#N/A</v>
      </c>
      <c r="B3385" s="1" t="e">
        <f t="shared" si="545"/>
        <v>#N/A</v>
      </c>
      <c r="C3385" s="65">
        <v>49</v>
      </c>
      <c r="D3385" s="66"/>
      <c r="E3385" s="67"/>
      <c r="F3385" s="68"/>
      <c r="G3385" s="66"/>
      <c r="H3385" s="67"/>
      <c r="I3385" s="67"/>
      <c r="J3385" s="67"/>
      <c r="K3385" s="67"/>
      <c r="L3385" s="69"/>
      <c r="M3385" s="70"/>
      <c r="N3385" s="71"/>
    </row>
    <row r="3386" spans="1:14" ht="15">
      <c r="A3386" s="1" t="e">
        <f t="shared" si="544"/>
        <v>#N/A</v>
      </c>
      <c r="B3386" s="1" t="e">
        <f t="shared" si="545"/>
        <v>#N/A</v>
      </c>
      <c r="C3386" s="65">
        <v>50</v>
      </c>
      <c r="D3386" s="66"/>
      <c r="E3386" s="67"/>
      <c r="F3386" s="68"/>
      <c r="G3386" s="66"/>
      <c r="H3386" s="67"/>
      <c r="I3386" s="67"/>
      <c r="J3386" s="67"/>
      <c r="K3386" s="67"/>
      <c r="L3386" s="69"/>
      <c r="M3386" s="70"/>
      <c r="N3386" s="71"/>
    </row>
    <row r="3387" spans="1:14" ht="15">
      <c r="A3387" s="1" t="e">
        <f t="shared" si="544"/>
        <v>#N/A</v>
      </c>
      <c r="B3387" s="1" t="e">
        <f t="shared" si="545"/>
        <v>#N/A</v>
      </c>
      <c r="C3387" s="65">
        <v>51</v>
      </c>
      <c r="D3387" s="66"/>
      <c r="E3387" s="67"/>
      <c r="F3387" s="68"/>
      <c r="G3387" s="66"/>
      <c r="H3387" s="67"/>
      <c r="I3387" s="67"/>
      <c r="J3387" s="67"/>
      <c r="K3387" s="67"/>
      <c r="L3387" s="69"/>
      <c r="M3387" s="70"/>
      <c r="N3387" s="71"/>
    </row>
    <row r="3388" spans="1:14" ht="15">
      <c r="A3388" s="1" t="e">
        <f t="shared" si="544"/>
        <v>#N/A</v>
      </c>
      <c r="B3388" s="1" t="e">
        <f t="shared" si="545"/>
        <v>#N/A</v>
      </c>
      <c r="C3388" s="65">
        <v>52</v>
      </c>
      <c r="D3388" s="66"/>
      <c r="E3388" s="67"/>
      <c r="F3388" s="68"/>
      <c r="G3388" s="66"/>
      <c r="H3388" s="67"/>
      <c r="I3388" s="67"/>
      <c r="J3388" s="67"/>
      <c r="K3388" s="67"/>
      <c r="L3388" s="69"/>
      <c r="M3388" s="70"/>
      <c r="N3388" s="71"/>
    </row>
    <row r="3389" spans="1:14" ht="15">
      <c r="A3389" s="1" t="e">
        <f t="shared" si="544"/>
        <v>#N/A</v>
      </c>
      <c r="B3389" s="1" t="e">
        <f t="shared" si="545"/>
        <v>#N/A</v>
      </c>
      <c r="C3389" s="65">
        <v>53</v>
      </c>
      <c r="D3389" s="66"/>
      <c r="E3389" s="67"/>
      <c r="F3389" s="68"/>
      <c r="G3389" s="66"/>
      <c r="H3389" s="67"/>
      <c r="I3389" s="67"/>
      <c r="J3389" s="67"/>
      <c r="K3389" s="67"/>
      <c r="L3389" s="69"/>
      <c r="M3389" s="70"/>
      <c r="N3389" s="71"/>
    </row>
    <row r="3390" spans="1:14" ht="15">
      <c r="A3390" s="1" t="e">
        <f t="shared" si="544"/>
        <v>#N/A</v>
      </c>
      <c r="B3390" s="1" t="e">
        <f t="shared" si="545"/>
        <v>#N/A</v>
      </c>
      <c r="C3390" s="65">
        <v>54</v>
      </c>
      <c r="D3390" s="66"/>
      <c r="E3390" s="67"/>
      <c r="F3390" s="68"/>
      <c r="G3390" s="66"/>
      <c r="H3390" s="67"/>
      <c r="I3390" s="67"/>
      <c r="J3390" s="67"/>
      <c r="K3390" s="67"/>
      <c r="L3390" s="69"/>
      <c r="M3390" s="70"/>
      <c r="N3390" s="71"/>
    </row>
    <row r="3391" spans="1:14" ht="15.75" thickBot="1">
      <c r="A3391" s="1" t="e">
        <f t="shared" si="544"/>
        <v>#N/A</v>
      </c>
      <c r="B3391" s="1" t="e">
        <f t="shared" si="545"/>
        <v>#N/A</v>
      </c>
      <c r="C3391" s="65">
        <v>55</v>
      </c>
      <c r="D3391" s="72"/>
      <c r="E3391" s="73"/>
      <c r="F3391" s="74"/>
      <c r="G3391" s="72"/>
      <c r="H3391" s="73"/>
      <c r="I3391" s="73"/>
      <c r="J3391" s="73"/>
      <c r="K3391" s="73"/>
      <c r="L3391" s="75"/>
      <c r="M3391" s="76"/>
      <c r="N3391" s="77"/>
    </row>
    <row r="3392" spans="1:14" ht="19.5" thickTop="1" thickBot="1">
      <c r="A3392" s="1" t="e">
        <f t="shared" si="544"/>
        <v>#N/A</v>
      </c>
      <c r="B3392" s="1" t="e">
        <f t="shared" si="545"/>
        <v>#N/A</v>
      </c>
      <c r="C3392" s="65">
        <v>56</v>
      </c>
      <c r="D3392" s="78">
        <f>SUM(D3385:D3391)</f>
        <v>0</v>
      </c>
      <c r="E3392" s="79">
        <f t="shared" ref="E3392:K3392" si="552">SUM(E3385:E3391)</f>
        <v>0</v>
      </c>
      <c r="F3392" s="80">
        <f t="shared" si="552"/>
        <v>0</v>
      </c>
      <c r="G3392" s="78">
        <f t="shared" si="552"/>
        <v>0</v>
      </c>
      <c r="H3392" s="79">
        <f t="shared" si="552"/>
        <v>0</v>
      </c>
      <c r="I3392" s="79">
        <f t="shared" si="552"/>
        <v>0</v>
      </c>
      <c r="J3392" s="79">
        <f t="shared" si="552"/>
        <v>0</v>
      </c>
      <c r="K3392" s="79">
        <f t="shared" si="552"/>
        <v>0</v>
      </c>
      <c r="L3392" s="159" t="s">
        <v>101</v>
      </c>
      <c r="M3392" s="160"/>
      <c r="N3392" s="161"/>
    </row>
    <row r="3393" spans="1:14" ht="15.75" thickTop="1">
      <c r="A3393" s="1" t="e">
        <f t="shared" si="544"/>
        <v>#N/A</v>
      </c>
      <c r="B3393" s="1" t="e">
        <f t="shared" si="545"/>
        <v>#N/A</v>
      </c>
      <c r="C3393" s="65">
        <v>57</v>
      </c>
      <c r="D3393" s="66"/>
      <c r="E3393" s="67"/>
      <c r="F3393" s="68"/>
      <c r="G3393" s="66"/>
      <c r="H3393" s="67"/>
      <c r="I3393" s="67"/>
      <c r="J3393" s="67"/>
      <c r="K3393" s="67"/>
      <c r="L3393" s="69"/>
      <c r="M3393" s="70"/>
      <c r="N3393" s="71"/>
    </row>
    <row r="3394" spans="1:14" ht="15">
      <c r="A3394" s="1" t="e">
        <f t="shared" si="544"/>
        <v>#N/A</v>
      </c>
      <c r="B3394" s="1" t="e">
        <f t="shared" si="545"/>
        <v>#N/A</v>
      </c>
      <c r="C3394" s="65">
        <v>58</v>
      </c>
      <c r="D3394" s="66"/>
      <c r="E3394" s="67"/>
      <c r="F3394" s="68"/>
      <c r="G3394" s="66"/>
      <c r="H3394" s="67"/>
      <c r="I3394" s="67"/>
      <c r="J3394" s="67"/>
      <c r="K3394" s="67"/>
      <c r="L3394" s="69"/>
      <c r="M3394" s="70"/>
      <c r="N3394" s="71"/>
    </row>
    <row r="3395" spans="1:14" ht="15">
      <c r="A3395" s="1" t="e">
        <f t="shared" si="544"/>
        <v>#N/A</v>
      </c>
      <c r="B3395" s="1" t="e">
        <f t="shared" si="545"/>
        <v>#N/A</v>
      </c>
      <c r="C3395" s="65">
        <v>59</v>
      </c>
      <c r="D3395" s="66"/>
      <c r="E3395" s="67"/>
      <c r="F3395" s="68"/>
      <c r="G3395" s="66"/>
      <c r="H3395" s="67"/>
      <c r="I3395" s="67"/>
      <c r="J3395" s="67"/>
      <c r="K3395" s="67"/>
      <c r="L3395" s="69"/>
      <c r="M3395" s="70"/>
      <c r="N3395" s="71"/>
    </row>
    <row r="3396" spans="1:14" ht="15">
      <c r="A3396" s="1" t="e">
        <f t="shared" si="544"/>
        <v>#N/A</v>
      </c>
      <c r="B3396" s="1" t="e">
        <f t="shared" si="545"/>
        <v>#N/A</v>
      </c>
      <c r="C3396" s="65">
        <v>60</v>
      </c>
      <c r="D3396" s="66"/>
      <c r="E3396" s="67"/>
      <c r="F3396" s="68"/>
      <c r="G3396" s="66"/>
      <c r="H3396" s="67"/>
      <c r="I3396" s="67"/>
      <c r="J3396" s="67"/>
      <c r="K3396" s="67"/>
      <c r="L3396" s="69"/>
      <c r="M3396" s="70"/>
      <c r="N3396" s="71"/>
    </row>
    <row r="3397" spans="1:14" ht="15">
      <c r="A3397" s="1" t="e">
        <f t="shared" si="544"/>
        <v>#N/A</v>
      </c>
      <c r="B3397" s="1" t="e">
        <f t="shared" si="545"/>
        <v>#N/A</v>
      </c>
      <c r="C3397" s="65">
        <v>61</v>
      </c>
      <c r="D3397" s="66"/>
      <c r="E3397" s="67"/>
      <c r="F3397" s="68"/>
      <c r="G3397" s="66"/>
      <c r="H3397" s="67"/>
      <c r="I3397" s="67"/>
      <c r="J3397" s="67"/>
      <c r="K3397" s="67"/>
      <c r="L3397" s="69"/>
      <c r="M3397" s="70"/>
      <c r="N3397" s="71"/>
    </row>
    <row r="3398" spans="1:14" ht="15">
      <c r="A3398" s="1" t="e">
        <f t="shared" si="544"/>
        <v>#N/A</v>
      </c>
      <c r="B3398" s="1" t="e">
        <f t="shared" si="545"/>
        <v>#N/A</v>
      </c>
      <c r="C3398" s="65">
        <v>62</v>
      </c>
      <c r="D3398" s="66"/>
      <c r="E3398" s="67"/>
      <c r="F3398" s="68"/>
      <c r="G3398" s="66"/>
      <c r="H3398" s="67"/>
      <c r="I3398" s="67"/>
      <c r="J3398" s="67"/>
      <c r="K3398" s="67"/>
      <c r="L3398" s="69"/>
      <c r="M3398" s="70"/>
      <c r="N3398" s="71"/>
    </row>
    <row r="3399" spans="1:14" ht="15.75" thickBot="1">
      <c r="A3399" s="1" t="e">
        <f t="shared" si="544"/>
        <v>#N/A</v>
      </c>
      <c r="B3399" s="1" t="e">
        <f t="shared" si="545"/>
        <v>#N/A</v>
      </c>
      <c r="C3399" s="65">
        <v>63</v>
      </c>
      <c r="D3399" s="72"/>
      <c r="E3399" s="73"/>
      <c r="F3399" s="74"/>
      <c r="G3399" s="72"/>
      <c r="H3399" s="73"/>
      <c r="I3399" s="73"/>
      <c r="J3399" s="73"/>
      <c r="K3399" s="73"/>
      <c r="L3399" s="75"/>
      <c r="M3399" s="76"/>
      <c r="N3399" s="77"/>
    </row>
    <row r="3400" spans="1:14" ht="19.5" thickTop="1" thickBot="1">
      <c r="A3400" s="1" t="e">
        <f t="shared" si="544"/>
        <v>#N/A</v>
      </c>
      <c r="B3400" s="1" t="e">
        <f t="shared" si="545"/>
        <v>#N/A</v>
      </c>
      <c r="C3400" s="65">
        <v>64</v>
      </c>
      <c r="D3400" s="78">
        <f>SUM(D3393:D3399)</f>
        <v>0</v>
      </c>
      <c r="E3400" s="79">
        <f t="shared" ref="E3400:K3400" si="553">SUM(E3393:E3399)</f>
        <v>0</v>
      </c>
      <c r="F3400" s="80">
        <f t="shared" si="553"/>
        <v>0</v>
      </c>
      <c r="G3400" s="78">
        <f t="shared" si="553"/>
        <v>0</v>
      </c>
      <c r="H3400" s="79">
        <f t="shared" si="553"/>
        <v>0</v>
      </c>
      <c r="I3400" s="79">
        <f t="shared" si="553"/>
        <v>0</v>
      </c>
      <c r="J3400" s="79">
        <f t="shared" si="553"/>
        <v>0</v>
      </c>
      <c r="K3400" s="79">
        <f t="shared" si="553"/>
        <v>0</v>
      </c>
      <c r="L3400" s="159" t="s">
        <v>102</v>
      </c>
      <c r="M3400" s="160"/>
      <c r="N3400" s="161"/>
    </row>
    <row r="3401" spans="1:14" ht="15.75" thickTop="1">
      <c r="A3401" s="1" t="e">
        <f t="shared" si="544"/>
        <v>#N/A</v>
      </c>
      <c r="B3401" s="1" t="e">
        <f t="shared" si="545"/>
        <v>#N/A</v>
      </c>
      <c r="C3401" s="65">
        <v>65</v>
      </c>
      <c r="D3401" s="66"/>
      <c r="E3401" s="67"/>
      <c r="F3401" s="68"/>
      <c r="G3401" s="66"/>
      <c r="H3401" s="67"/>
      <c r="I3401" s="67"/>
      <c r="J3401" s="67"/>
      <c r="K3401" s="67"/>
      <c r="L3401" s="69"/>
      <c r="M3401" s="70"/>
      <c r="N3401" s="71"/>
    </row>
    <row r="3402" spans="1:14" ht="15">
      <c r="A3402" s="1" t="e">
        <f t="shared" ref="A3402:A3431" si="554">VALUE(TRIM(B3402&amp;"00"&amp;C3402))</f>
        <v>#N/A</v>
      </c>
      <c r="B3402" s="1" t="e">
        <f t="shared" si="545"/>
        <v>#N/A</v>
      </c>
      <c r="C3402" s="65">
        <v>66</v>
      </c>
      <c r="D3402" s="66"/>
      <c r="E3402" s="67"/>
      <c r="F3402" s="68"/>
      <c r="G3402" s="66"/>
      <c r="H3402" s="67"/>
      <c r="I3402" s="67"/>
      <c r="J3402" s="67"/>
      <c r="K3402" s="67"/>
      <c r="L3402" s="69"/>
      <c r="M3402" s="70"/>
      <c r="N3402" s="71"/>
    </row>
    <row r="3403" spans="1:14" ht="15">
      <c r="A3403" s="1" t="e">
        <f t="shared" si="554"/>
        <v>#N/A</v>
      </c>
      <c r="B3403" s="1" t="e">
        <f t="shared" ref="B3403:B3433" si="555">B3402</f>
        <v>#N/A</v>
      </c>
      <c r="C3403" s="65">
        <v>67</v>
      </c>
      <c r="D3403" s="66"/>
      <c r="E3403" s="67"/>
      <c r="F3403" s="68"/>
      <c r="G3403" s="66"/>
      <c r="H3403" s="67"/>
      <c r="I3403" s="67"/>
      <c r="J3403" s="67"/>
      <c r="K3403" s="67"/>
      <c r="L3403" s="69"/>
      <c r="M3403" s="70"/>
      <c r="N3403" s="71"/>
    </row>
    <row r="3404" spans="1:14" ht="15">
      <c r="A3404" s="1" t="e">
        <f t="shared" si="554"/>
        <v>#N/A</v>
      </c>
      <c r="B3404" s="1" t="e">
        <f t="shared" si="555"/>
        <v>#N/A</v>
      </c>
      <c r="C3404" s="65">
        <v>68</v>
      </c>
      <c r="D3404" s="66"/>
      <c r="E3404" s="67"/>
      <c r="F3404" s="68"/>
      <c r="G3404" s="66"/>
      <c r="H3404" s="67"/>
      <c r="I3404" s="67"/>
      <c r="J3404" s="67"/>
      <c r="K3404" s="67"/>
      <c r="L3404" s="69"/>
      <c r="M3404" s="70"/>
      <c r="N3404" s="71"/>
    </row>
    <row r="3405" spans="1:14" ht="15">
      <c r="A3405" s="1" t="e">
        <f t="shared" si="554"/>
        <v>#N/A</v>
      </c>
      <c r="B3405" s="1" t="e">
        <f t="shared" si="555"/>
        <v>#N/A</v>
      </c>
      <c r="C3405" s="65">
        <v>69</v>
      </c>
      <c r="D3405" s="66"/>
      <c r="E3405" s="67"/>
      <c r="F3405" s="68"/>
      <c r="G3405" s="66"/>
      <c r="H3405" s="67"/>
      <c r="I3405" s="67"/>
      <c r="J3405" s="67"/>
      <c r="K3405" s="67"/>
      <c r="L3405" s="69"/>
      <c r="M3405" s="70"/>
      <c r="N3405" s="71"/>
    </row>
    <row r="3406" spans="1:14" ht="15">
      <c r="A3406" s="1" t="e">
        <f t="shared" si="554"/>
        <v>#N/A</v>
      </c>
      <c r="B3406" s="1" t="e">
        <f t="shared" si="555"/>
        <v>#N/A</v>
      </c>
      <c r="C3406" s="65">
        <v>70</v>
      </c>
      <c r="D3406" s="66"/>
      <c r="E3406" s="67"/>
      <c r="F3406" s="68"/>
      <c r="G3406" s="66"/>
      <c r="H3406" s="67"/>
      <c r="I3406" s="67"/>
      <c r="J3406" s="67"/>
      <c r="K3406" s="67"/>
      <c r="L3406" s="69"/>
      <c r="M3406" s="70"/>
      <c r="N3406" s="71"/>
    </row>
    <row r="3407" spans="1:14" ht="15.75" thickBot="1">
      <c r="A3407" s="1" t="e">
        <f t="shared" si="554"/>
        <v>#N/A</v>
      </c>
      <c r="B3407" s="1" t="e">
        <f t="shared" si="555"/>
        <v>#N/A</v>
      </c>
      <c r="C3407" s="65">
        <v>71</v>
      </c>
      <c r="D3407" s="72"/>
      <c r="E3407" s="73"/>
      <c r="F3407" s="74"/>
      <c r="G3407" s="72"/>
      <c r="H3407" s="73"/>
      <c r="I3407" s="73"/>
      <c r="J3407" s="73"/>
      <c r="K3407" s="73"/>
      <c r="L3407" s="75"/>
      <c r="M3407" s="76"/>
      <c r="N3407" s="77"/>
    </row>
    <row r="3408" spans="1:14" ht="19.5" thickTop="1" thickBot="1">
      <c r="A3408" s="1" t="e">
        <f t="shared" si="554"/>
        <v>#N/A</v>
      </c>
      <c r="B3408" s="1" t="e">
        <f t="shared" si="555"/>
        <v>#N/A</v>
      </c>
      <c r="C3408" s="65">
        <v>72</v>
      </c>
      <c r="D3408" s="78">
        <f>SUM(D3401:D3407)</f>
        <v>0</v>
      </c>
      <c r="E3408" s="79">
        <f t="shared" ref="E3408:K3408" si="556">SUM(E3401:E3407)</f>
        <v>0</v>
      </c>
      <c r="F3408" s="80">
        <f t="shared" si="556"/>
        <v>0</v>
      </c>
      <c r="G3408" s="78">
        <f t="shared" si="556"/>
        <v>0</v>
      </c>
      <c r="H3408" s="79">
        <f t="shared" si="556"/>
        <v>0</v>
      </c>
      <c r="I3408" s="79">
        <f t="shared" si="556"/>
        <v>0</v>
      </c>
      <c r="J3408" s="79">
        <f t="shared" si="556"/>
        <v>0</v>
      </c>
      <c r="K3408" s="79">
        <f t="shared" si="556"/>
        <v>0</v>
      </c>
      <c r="L3408" s="159" t="s">
        <v>103</v>
      </c>
      <c r="M3408" s="160"/>
      <c r="N3408" s="161"/>
    </row>
    <row r="3409" spans="1:14" ht="15.75" thickTop="1">
      <c r="A3409" s="1" t="e">
        <f t="shared" si="554"/>
        <v>#N/A</v>
      </c>
      <c r="B3409" s="1" t="e">
        <f t="shared" si="555"/>
        <v>#N/A</v>
      </c>
      <c r="C3409" s="65">
        <v>73</v>
      </c>
      <c r="D3409" s="66"/>
      <c r="E3409" s="67"/>
      <c r="F3409" s="68"/>
      <c r="G3409" s="66"/>
      <c r="H3409" s="67"/>
      <c r="I3409" s="67"/>
      <c r="J3409" s="67"/>
      <c r="K3409" s="67"/>
      <c r="L3409" s="69"/>
      <c r="M3409" s="70"/>
      <c r="N3409" s="71"/>
    </row>
    <row r="3410" spans="1:14" ht="15">
      <c r="A3410" s="1" t="e">
        <f t="shared" si="554"/>
        <v>#N/A</v>
      </c>
      <c r="B3410" s="1" t="e">
        <f t="shared" si="555"/>
        <v>#N/A</v>
      </c>
      <c r="C3410" s="65">
        <v>74</v>
      </c>
      <c r="D3410" s="66"/>
      <c r="E3410" s="67"/>
      <c r="F3410" s="68"/>
      <c r="G3410" s="66"/>
      <c r="H3410" s="67"/>
      <c r="I3410" s="67"/>
      <c r="J3410" s="67"/>
      <c r="K3410" s="67"/>
      <c r="L3410" s="69"/>
      <c r="M3410" s="70"/>
      <c r="N3410" s="71"/>
    </row>
    <row r="3411" spans="1:14" ht="15">
      <c r="A3411" s="1" t="e">
        <f t="shared" si="554"/>
        <v>#N/A</v>
      </c>
      <c r="B3411" s="1" t="e">
        <f t="shared" si="555"/>
        <v>#N/A</v>
      </c>
      <c r="C3411" s="65">
        <v>75</v>
      </c>
      <c r="D3411" s="66"/>
      <c r="E3411" s="67"/>
      <c r="F3411" s="68"/>
      <c r="G3411" s="66"/>
      <c r="H3411" s="67"/>
      <c r="I3411" s="67"/>
      <c r="J3411" s="67"/>
      <c r="K3411" s="67"/>
      <c r="L3411" s="69"/>
      <c r="M3411" s="70"/>
      <c r="N3411" s="71"/>
    </row>
    <row r="3412" spans="1:14" ht="15">
      <c r="A3412" s="1" t="e">
        <f t="shared" si="554"/>
        <v>#N/A</v>
      </c>
      <c r="B3412" s="1" t="e">
        <f t="shared" si="555"/>
        <v>#N/A</v>
      </c>
      <c r="C3412" s="65">
        <v>76</v>
      </c>
      <c r="D3412" s="66"/>
      <c r="E3412" s="67"/>
      <c r="F3412" s="68"/>
      <c r="G3412" s="66"/>
      <c r="H3412" s="67"/>
      <c r="I3412" s="67"/>
      <c r="J3412" s="67"/>
      <c r="K3412" s="67"/>
      <c r="L3412" s="69"/>
      <c r="M3412" s="70"/>
      <c r="N3412" s="71"/>
    </row>
    <row r="3413" spans="1:14" ht="15">
      <c r="A3413" s="1" t="e">
        <f t="shared" si="554"/>
        <v>#N/A</v>
      </c>
      <c r="B3413" s="1" t="e">
        <f t="shared" si="555"/>
        <v>#N/A</v>
      </c>
      <c r="C3413" s="65">
        <v>77</v>
      </c>
      <c r="D3413" s="66"/>
      <c r="E3413" s="67"/>
      <c r="F3413" s="68"/>
      <c r="G3413" s="66"/>
      <c r="H3413" s="67"/>
      <c r="I3413" s="67"/>
      <c r="J3413" s="67"/>
      <c r="K3413" s="67"/>
      <c r="L3413" s="69"/>
      <c r="M3413" s="70"/>
      <c r="N3413" s="71"/>
    </row>
    <row r="3414" spans="1:14" ht="15">
      <c r="A3414" s="1" t="e">
        <f t="shared" si="554"/>
        <v>#N/A</v>
      </c>
      <c r="B3414" s="1" t="e">
        <f t="shared" si="555"/>
        <v>#N/A</v>
      </c>
      <c r="C3414" s="65">
        <v>78</v>
      </c>
      <c r="D3414" s="66"/>
      <c r="E3414" s="67"/>
      <c r="F3414" s="68"/>
      <c r="G3414" s="66"/>
      <c r="H3414" s="67"/>
      <c r="I3414" s="67"/>
      <c r="J3414" s="67"/>
      <c r="K3414" s="67"/>
      <c r="L3414" s="69"/>
      <c r="M3414" s="70"/>
      <c r="N3414" s="71"/>
    </row>
    <row r="3415" spans="1:14" ht="15.75" thickBot="1">
      <c r="A3415" s="1" t="e">
        <f t="shared" si="554"/>
        <v>#N/A</v>
      </c>
      <c r="B3415" s="1" t="e">
        <f t="shared" si="555"/>
        <v>#N/A</v>
      </c>
      <c r="C3415" s="65">
        <v>79</v>
      </c>
      <c r="D3415" s="72"/>
      <c r="E3415" s="73"/>
      <c r="F3415" s="74"/>
      <c r="G3415" s="72"/>
      <c r="H3415" s="73"/>
      <c r="I3415" s="73"/>
      <c r="J3415" s="73"/>
      <c r="K3415" s="73"/>
      <c r="L3415" s="75"/>
      <c r="M3415" s="76"/>
      <c r="N3415" s="77"/>
    </row>
    <row r="3416" spans="1:14" ht="19.5" thickTop="1" thickBot="1">
      <c r="A3416" s="1" t="e">
        <f t="shared" si="554"/>
        <v>#N/A</v>
      </c>
      <c r="B3416" s="1" t="e">
        <f t="shared" si="555"/>
        <v>#N/A</v>
      </c>
      <c r="C3416" s="65">
        <v>80</v>
      </c>
      <c r="D3416" s="78">
        <f>SUM(D3409:D3415)</f>
        <v>0</v>
      </c>
      <c r="E3416" s="79">
        <f t="shared" ref="E3416:K3416" si="557">SUM(E3409:E3415)</f>
        <v>0</v>
      </c>
      <c r="F3416" s="80">
        <f t="shared" si="557"/>
        <v>0</v>
      </c>
      <c r="G3416" s="78">
        <f t="shared" si="557"/>
        <v>0</v>
      </c>
      <c r="H3416" s="79">
        <f t="shared" si="557"/>
        <v>0</v>
      </c>
      <c r="I3416" s="79">
        <f t="shared" si="557"/>
        <v>0</v>
      </c>
      <c r="J3416" s="79">
        <f t="shared" si="557"/>
        <v>0</v>
      </c>
      <c r="K3416" s="79">
        <f t="shared" si="557"/>
        <v>0</v>
      </c>
      <c r="L3416" s="159" t="s">
        <v>104</v>
      </c>
      <c r="M3416" s="160"/>
      <c r="N3416" s="161"/>
    </row>
    <row r="3417" spans="1:14" ht="15.75" thickTop="1">
      <c r="A3417" s="1" t="e">
        <f t="shared" si="554"/>
        <v>#N/A</v>
      </c>
      <c r="B3417" s="1" t="e">
        <f t="shared" si="555"/>
        <v>#N/A</v>
      </c>
      <c r="C3417" s="65">
        <v>81</v>
      </c>
      <c r="D3417" s="66"/>
      <c r="E3417" s="67"/>
      <c r="F3417" s="68"/>
      <c r="G3417" s="66"/>
      <c r="H3417" s="67"/>
      <c r="I3417" s="67"/>
      <c r="J3417" s="67"/>
      <c r="K3417" s="67"/>
      <c r="L3417" s="69"/>
      <c r="M3417" s="70"/>
      <c r="N3417" s="71"/>
    </row>
    <row r="3418" spans="1:14" ht="15">
      <c r="A3418" s="1" t="e">
        <f t="shared" si="554"/>
        <v>#N/A</v>
      </c>
      <c r="B3418" s="1" t="e">
        <f t="shared" si="555"/>
        <v>#N/A</v>
      </c>
      <c r="C3418" s="65">
        <v>82</v>
      </c>
      <c r="D3418" s="66"/>
      <c r="E3418" s="67"/>
      <c r="F3418" s="68"/>
      <c r="G3418" s="66"/>
      <c r="H3418" s="67"/>
      <c r="I3418" s="67"/>
      <c r="J3418" s="67"/>
      <c r="K3418" s="67"/>
      <c r="L3418" s="69"/>
      <c r="M3418" s="70"/>
      <c r="N3418" s="71"/>
    </row>
    <row r="3419" spans="1:14" ht="15">
      <c r="A3419" s="1" t="e">
        <f t="shared" si="554"/>
        <v>#N/A</v>
      </c>
      <c r="B3419" s="1" t="e">
        <f t="shared" si="555"/>
        <v>#N/A</v>
      </c>
      <c r="C3419" s="65">
        <v>83</v>
      </c>
      <c r="D3419" s="66"/>
      <c r="E3419" s="67"/>
      <c r="F3419" s="68"/>
      <c r="G3419" s="66"/>
      <c r="H3419" s="67"/>
      <c r="I3419" s="67"/>
      <c r="J3419" s="67"/>
      <c r="K3419" s="67"/>
      <c r="L3419" s="69"/>
      <c r="M3419" s="70"/>
      <c r="N3419" s="71"/>
    </row>
    <row r="3420" spans="1:14" ht="15">
      <c r="A3420" s="1" t="e">
        <f t="shared" si="554"/>
        <v>#N/A</v>
      </c>
      <c r="B3420" s="1" t="e">
        <f t="shared" si="555"/>
        <v>#N/A</v>
      </c>
      <c r="C3420" s="65">
        <v>84</v>
      </c>
      <c r="D3420" s="66"/>
      <c r="E3420" s="67"/>
      <c r="F3420" s="68"/>
      <c r="G3420" s="66"/>
      <c r="H3420" s="67"/>
      <c r="I3420" s="67"/>
      <c r="J3420" s="67"/>
      <c r="K3420" s="67"/>
      <c r="L3420" s="69"/>
      <c r="M3420" s="70"/>
      <c r="N3420" s="71"/>
    </row>
    <row r="3421" spans="1:14" ht="15">
      <c r="A3421" s="1" t="e">
        <f t="shared" si="554"/>
        <v>#N/A</v>
      </c>
      <c r="B3421" s="1" t="e">
        <f t="shared" si="555"/>
        <v>#N/A</v>
      </c>
      <c r="C3421" s="65">
        <v>85</v>
      </c>
      <c r="D3421" s="66"/>
      <c r="E3421" s="67"/>
      <c r="F3421" s="68"/>
      <c r="G3421" s="66"/>
      <c r="H3421" s="67"/>
      <c r="I3421" s="67"/>
      <c r="J3421" s="67"/>
      <c r="K3421" s="67"/>
      <c r="L3421" s="69"/>
      <c r="M3421" s="70"/>
      <c r="N3421" s="71"/>
    </row>
    <row r="3422" spans="1:14" ht="15">
      <c r="A3422" s="1" t="e">
        <f t="shared" si="554"/>
        <v>#N/A</v>
      </c>
      <c r="B3422" s="1" t="e">
        <f t="shared" si="555"/>
        <v>#N/A</v>
      </c>
      <c r="C3422" s="65">
        <v>86</v>
      </c>
      <c r="D3422" s="66"/>
      <c r="E3422" s="67"/>
      <c r="F3422" s="68"/>
      <c r="G3422" s="66"/>
      <c r="H3422" s="67"/>
      <c r="I3422" s="67"/>
      <c r="J3422" s="67"/>
      <c r="K3422" s="67"/>
      <c r="L3422" s="69"/>
      <c r="M3422" s="70"/>
      <c r="N3422" s="71"/>
    </row>
    <row r="3423" spans="1:14" ht="15.75" thickBot="1">
      <c r="A3423" s="1" t="e">
        <f t="shared" si="554"/>
        <v>#N/A</v>
      </c>
      <c r="B3423" s="1" t="e">
        <f t="shared" si="555"/>
        <v>#N/A</v>
      </c>
      <c r="C3423" s="65">
        <v>87</v>
      </c>
      <c r="D3423" s="72"/>
      <c r="E3423" s="73"/>
      <c r="F3423" s="74"/>
      <c r="G3423" s="72"/>
      <c r="H3423" s="73"/>
      <c r="I3423" s="73"/>
      <c r="J3423" s="73"/>
      <c r="K3423" s="73"/>
      <c r="L3423" s="75"/>
      <c r="M3423" s="76"/>
      <c r="N3423" s="77"/>
    </row>
    <row r="3424" spans="1:14" ht="19.5" thickTop="1" thickBot="1">
      <c r="A3424" s="1" t="e">
        <f t="shared" si="554"/>
        <v>#N/A</v>
      </c>
      <c r="B3424" s="1" t="e">
        <f t="shared" si="555"/>
        <v>#N/A</v>
      </c>
      <c r="C3424" s="65">
        <v>88</v>
      </c>
      <c r="D3424" s="78">
        <f>SUM(D3417:D3423)</f>
        <v>0</v>
      </c>
      <c r="E3424" s="79">
        <f t="shared" ref="E3424:K3424" si="558">SUM(E3417:E3423)</f>
        <v>0</v>
      </c>
      <c r="F3424" s="80">
        <f t="shared" si="558"/>
        <v>0</v>
      </c>
      <c r="G3424" s="78">
        <f t="shared" si="558"/>
        <v>0</v>
      </c>
      <c r="H3424" s="79">
        <f t="shared" si="558"/>
        <v>0</v>
      </c>
      <c r="I3424" s="79">
        <f t="shared" si="558"/>
        <v>0</v>
      </c>
      <c r="J3424" s="79">
        <f t="shared" si="558"/>
        <v>0</v>
      </c>
      <c r="K3424" s="79">
        <f t="shared" si="558"/>
        <v>0</v>
      </c>
      <c r="L3424" s="159" t="s">
        <v>105</v>
      </c>
      <c r="M3424" s="160"/>
      <c r="N3424" s="161"/>
    </row>
    <row r="3425" spans="1:14" ht="15.75" thickTop="1">
      <c r="A3425" s="1" t="e">
        <f t="shared" si="554"/>
        <v>#N/A</v>
      </c>
      <c r="B3425" s="1" t="e">
        <f t="shared" si="555"/>
        <v>#N/A</v>
      </c>
      <c r="C3425" s="65">
        <v>89</v>
      </c>
      <c r="D3425" s="66"/>
      <c r="E3425" s="67"/>
      <c r="F3425" s="68"/>
      <c r="G3425" s="66"/>
      <c r="H3425" s="67"/>
      <c r="I3425" s="67"/>
      <c r="J3425" s="67"/>
      <c r="K3425" s="67"/>
      <c r="L3425" s="69"/>
      <c r="M3425" s="70"/>
      <c r="N3425" s="71"/>
    </row>
    <row r="3426" spans="1:14" ht="15">
      <c r="A3426" s="1" t="e">
        <f t="shared" si="554"/>
        <v>#N/A</v>
      </c>
      <c r="B3426" s="1" t="e">
        <f t="shared" si="555"/>
        <v>#N/A</v>
      </c>
      <c r="C3426" s="65">
        <v>90</v>
      </c>
      <c r="D3426" s="66"/>
      <c r="E3426" s="67"/>
      <c r="F3426" s="68"/>
      <c r="G3426" s="66"/>
      <c r="H3426" s="67"/>
      <c r="I3426" s="67"/>
      <c r="J3426" s="67"/>
      <c r="K3426" s="67"/>
      <c r="L3426" s="69"/>
      <c r="M3426" s="70"/>
      <c r="N3426" s="71"/>
    </row>
    <row r="3427" spans="1:14" ht="15">
      <c r="A3427" s="1" t="e">
        <f t="shared" si="554"/>
        <v>#N/A</v>
      </c>
      <c r="B3427" s="1" t="e">
        <f t="shared" si="555"/>
        <v>#N/A</v>
      </c>
      <c r="C3427" s="65">
        <v>91</v>
      </c>
      <c r="D3427" s="66"/>
      <c r="E3427" s="67"/>
      <c r="F3427" s="68"/>
      <c r="G3427" s="66"/>
      <c r="H3427" s="67"/>
      <c r="I3427" s="67"/>
      <c r="J3427" s="67"/>
      <c r="K3427" s="67"/>
      <c r="L3427" s="69"/>
      <c r="M3427" s="70"/>
      <c r="N3427" s="71"/>
    </row>
    <row r="3428" spans="1:14" ht="15">
      <c r="A3428" s="1" t="e">
        <f t="shared" si="554"/>
        <v>#N/A</v>
      </c>
      <c r="B3428" s="1" t="e">
        <f t="shared" si="555"/>
        <v>#N/A</v>
      </c>
      <c r="C3428" s="65">
        <v>92</v>
      </c>
      <c r="D3428" s="66"/>
      <c r="E3428" s="67"/>
      <c r="F3428" s="68"/>
      <c r="G3428" s="66"/>
      <c r="H3428" s="67"/>
      <c r="I3428" s="67"/>
      <c r="J3428" s="67"/>
      <c r="K3428" s="67"/>
      <c r="L3428" s="69"/>
      <c r="M3428" s="70"/>
      <c r="N3428" s="71"/>
    </row>
    <row r="3429" spans="1:14" ht="15">
      <c r="A3429" s="1" t="e">
        <f t="shared" si="554"/>
        <v>#N/A</v>
      </c>
      <c r="B3429" s="1" t="e">
        <f t="shared" si="555"/>
        <v>#N/A</v>
      </c>
      <c r="C3429" s="65">
        <v>93</v>
      </c>
      <c r="D3429" s="66"/>
      <c r="E3429" s="67"/>
      <c r="F3429" s="68"/>
      <c r="G3429" s="66"/>
      <c r="H3429" s="67"/>
      <c r="I3429" s="67"/>
      <c r="J3429" s="67"/>
      <c r="K3429" s="67"/>
      <c r="L3429" s="69"/>
      <c r="M3429" s="70"/>
      <c r="N3429" s="71"/>
    </row>
    <row r="3430" spans="1:14" ht="15">
      <c r="A3430" s="1" t="e">
        <f t="shared" si="554"/>
        <v>#N/A</v>
      </c>
      <c r="B3430" s="1" t="e">
        <f t="shared" si="555"/>
        <v>#N/A</v>
      </c>
      <c r="C3430" s="65">
        <v>94</v>
      </c>
      <c r="D3430" s="66"/>
      <c r="E3430" s="67"/>
      <c r="F3430" s="68"/>
      <c r="G3430" s="66"/>
      <c r="H3430" s="67"/>
      <c r="I3430" s="67"/>
      <c r="J3430" s="67"/>
      <c r="K3430" s="67"/>
      <c r="L3430" s="69"/>
      <c r="M3430" s="70"/>
      <c r="N3430" s="71"/>
    </row>
    <row r="3431" spans="1:14" ht="15.75" thickBot="1">
      <c r="A3431" s="1" t="e">
        <f t="shared" si="554"/>
        <v>#N/A</v>
      </c>
      <c r="B3431" s="1" t="e">
        <f t="shared" si="555"/>
        <v>#N/A</v>
      </c>
      <c r="C3431" s="65">
        <v>95</v>
      </c>
      <c r="D3431" s="72"/>
      <c r="E3431" s="73"/>
      <c r="F3431" s="74"/>
      <c r="G3431" s="72"/>
      <c r="H3431" s="73"/>
      <c r="I3431" s="73"/>
      <c r="J3431" s="73"/>
      <c r="K3431" s="73"/>
      <c r="L3431" s="75"/>
      <c r="M3431" s="76"/>
      <c r="N3431" s="77"/>
    </row>
    <row r="3432" spans="1:14" ht="19.5" thickTop="1" thickBot="1">
      <c r="A3432" s="1" t="e">
        <f>VALUE(TRIM(B3432&amp;"00"&amp;C3432))</f>
        <v>#N/A</v>
      </c>
      <c r="B3432" s="1" t="e">
        <f t="shared" si="555"/>
        <v>#N/A</v>
      </c>
      <c r="C3432" s="65">
        <v>96</v>
      </c>
      <c r="D3432" s="78">
        <f>SUM(D3425:D3431)</f>
        <v>0</v>
      </c>
      <c r="E3432" s="79">
        <f t="shared" ref="E3432:K3432" si="559">SUM(E3425:E3431)</f>
        <v>0</v>
      </c>
      <c r="F3432" s="80">
        <f t="shared" si="559"/>
        <v>0</v>
      </c>
      <c r="G3432" s="78">
        <f t="shared" si="559"/>
        <v>0</v>
      </c>
      <c r="H3432" s="79">
        <f t="shared" si="559"/>
        <v>0</v>
      </c>
      <c r="I3432" s="79">
        <f t="shared" si="559"/>
        <v>0</v>
      </c>
      <c r="J3432" s="79">
        <f t="shared" si="559"/>
        <v>0</v>
      </c>
      <c r="K3432" s="79">
        <f t="shared" si="559"/>
        <v>0</v>
      </c>
      <c r="L3432" s="159" t="s">
        <v>106</v>
      </c>
      <c r="M3432" s="160"/>
      <c r="N3432" s="161"/>
    </row>
    <row r="3433" spans="1:14" ht="16.5" customHeight="1" thickTop="1" thickBot="1">
      <c r="A3433" s="1" t="e">
        <f>VALUE(TRIM(B3433&amp;"00"&amp;C3433))</f>
        <v>#N/A</v>
      </c>
      <c r="B3433" s="1" t="e">
        <f t="shared" si="555"/>
        <v>#N/A</v>
      </c>
      <c r="C3433" s="82">
        <v>97</v>
      </c>
      <c r="D3433" s="78">
        <f t="shared" ref="D3433:K3433" si="560">D3344+D3352+D3360+D3368+D3376+D3384+D3392+D3400+D3408+D3416+D3424+D3432</f>
        <v>0</v>
      </c>
      <c r="E3433" s="79">
        <f t="shared" si="560"/>
        <v>0</v>
      </c>
      <c r="F3433" s="80">
        <f t="shared" si="560"/>
        <v>0</v>
      </c>
      <c r="G3433" s="78">
        <f t="shared" si="560"/>
        <v>0</v>
      </c>
      <c r="H3433" s="79">
        <f t="shared" si="560"/>
        <v>0</v>
      </c>
      <c r="I3433" s="79">
        <f t="shared" si="560"/>
        <v>0</v>
      </c>
      <c r="J3433" s="79">
        <f t="shared" si="560"/>
        <v>0</v>
      </c>
      <c r="K3433" s="79">
        <f t="shared" si="560"/>
        <v>0</v>
      </c>
      <c r="L3433" s="159" t="s">
        <v>107</v>
      </c>
      <c r="M3433" s="160"/>
      <c r="N3433" s="161"/>
    </row>
    <row r="3434" spans="1:14" ht="15.75" thickTop="1" thickBot="1"/>
    <row r="3435" spans="1:14" ht="15.75" customHeight="1" thickBot="1">
      <c r="I3435" s="39" t="s">
        <v>86</v>
      </c>
      <c r="J3435" s="40" t="e">
        <f>VLOOKUP(D3438,BASIC!$A$8:$H$37,7,0)</f>
        <v>#N/A</v>
      </c>
      <c r="M3435" s="39" t="s">
        <v>6</v>
      </c>
      <c r="N3435" s="40" t="e">
        <f>VLOOKUP(D3438,BASIC!$A$8:$H$37,4,0)</f>
        <v>#N/A</v>
      </c>
    </row>
    <row r="3436" spans="1:14" ht="16.5" customHeight="1">
      <c r="D3436" s="41" t="s">
        <v>4</v>
      </c>
      <c r="E3436" s="155" t="e">
        <f>VLOOKUP(D3438,BASIC!$A$8:$H$37,2,0)</f>
        <v>#N/A</v>
      </c>
      <c r="F3436" s="156"/>
      <c r="G3436" s="42"/>
      <c r="H3436" s="42"/>
      <c r="I3436" s="43" t="s">
        <v>7</v>
      </c>
      <c r="J3436" s="44" t="e">
        <f>VLOOKUP(D3438,BASIC!$A$8:$H$37,5,0)</f>
        <v>#N/A</v>
      </c>
      <c r="M3436" s="43" t="s">
        <v>87</v>
      </c>
      <c r="N3436" s="45" t="e">
        <f>VLOOKUP(D3438,BASIC!$A$8:$H$37,8,0)</f>
        <v>#N/A</v>
      </c>
    </row>
    <row r="3437" spans="1:14" ht="16.5" thickBot="1">
      <c r="D3437" s="46" t="s">
        <v>5</v>
      </c>
      <c r="E3437" s="157" t="e">
        <f>VLOOKUP(D3438,BASIC!$A$8:$H$37,3,0)</f>
        <v>#N/A</v>
      </c>
      <c r="F3437" s="158"/>
      <c r="I3437" s="47" t="s">
        <v>88</v>
      </c>
      <c r="J3437" s="48" t="e">
        <f>VLOOKUP(D3438,BASIC!$A$8:$H$37,6,0)</f>
        <v>#N/A</v>
      </c>
      <c r="M3437" s="47" t="s">
        <v>89</v>
      </c>
      <c r="N3437" s="48" t="e">
        <f>N3436+SUM(D3537:F3537)-SUM(G3537:K3537)</f>
        <v>#N/A</v>
      </c>
    </row>
    <row r="3438" spans="1:14" ht="21.75" customHeight="1" thickBot="1">
      <c r="D3438" s="49">
        <f>D3334+1</f>
        <v>34</v>
      </c>
      <c r="E3438" s="50"/>
      <c r="F3438" s="50"/>
      <c r="G3438" s="50"/>
      <c r="H3438" s="50"/>
      <c r="I3438" s="50"/>
      <c r="J3438" s="50"/>
      <c r="K3438" s="50"/>
      <c r="L3438" s="50"/>
      <c r="M3438" s="50"/>
      <c r="N3438" s="51"/>
    </row>
    <row r="3439" spans="1:14" ht="15" customHeight="1">
      <c r="D3439" s="52" t="s">
        <v>11</v>
      </c>
      <c r="E3439" s="53"/>
      <c r="F3439" s="54"/>
      <c r="G3439" s="52" t="s">
        <v>12</v>
      </c>
      <c r="H3439" s="53"/>
      <c r="I3439" s="53"/>
      <c r="J3439" s="53"/>
      <c r="K3439" s="55"/>
      <c r="L3439" s="56" t="s">
        <v>90</v>
      </c>
      <c r="M3439" s="56" t="s">
        <v>91</v>
      </c>
      <c r="N3439" s="57" t="s">
        <v>92</v>
      </c>
    </row>
    <row r="3440" spans="1:14" ht="15">
      <c r="D3440" s="60" t="s">
        <v>14</v>
      </c>
      <c r="E3440" s="61" t="s">
        <v>15</v>
      </c>
      <c r="F3440" s="62" t="s">
        <v>16</v>
      </c>
      <c r="G3440" s="60" t="s">
        <v>17</v>
      </c>
      <c r="H3440" s="61" t="s">
        <v>18</v>
      </c>
      <c r="I3440" s="61" t="s">
        <v>19</v>
      </c>
      <c r="J3440" s="61" t="s">
        <v>20</v>
      </c>
      <c r="K3440" s="61" t="s">
        <v>21</v>
      </c>
      <c r="L3440" s="63"/>
      <c r="M3440" s="63"/>
      <c r="N3440" s="64"/>
    </row>
    <row r="3441" spans="1:14" ht="15">
      <c r="A3441" s="1" t="e">
        <f>VALUE(TRIM(B3441&amp;"00"&amp;C3441))</f>
        <v>#N/A</v>
      </c>
      <c r="B3441" s="1" t="e">
        <f>VLOOKUP(D3438,BASIC!$A$8:$T$37,20,0)</f>
        <v>#N/A</v>
      </c>
      <c r="C3441" s="65">
        <v>1</v>
      </c>
      <c r="D3441" s="66"/>
      <c r="E3441" s="67"/>
      <c r="F3441" s="68"/>
      <c r="G3441" s="66"/>
      <c r="H3441" s="67"/>
      <c r="I3441" s="67"/>
      <c r="J3441" s="67"/>
      <c r="K3441" s="67"/>
      <c r="L3441" s="69"/>
      <c r="M3441" s="70"/>
      <c r="N3441" s="71"/>
    </row>
    <row r="3442" spans="1:14" ht="15">
      <c r="A3442" s="1" t="e">
        <f t="shared" ref="A3442:A3505" si="561">VALUE(TRIM(B3442&amp;"00"&amp;C3442))</f>
        <v>#N/A</v>
      </c>
      <c r="B3442" s="1" t="e">
        <f>B3441</f>
        <v>#N/A</v>
      </c>
      <c r="C3442" s="65">
        <v>2</v>
      </c>
      <c r="D3442" s="66"/>
      <c r="E3442" s="67"/>
      <c r="F3442" s="68"/>
      <c r="G3442" s="66"/>
      <c r="H3442" s="67"/>
      <c r="I3442" s="67"/>
      <c r="J3442" s="67"/>
      <c r="K3442" s="67"/>
      <c r="L3442" s="69"/>
      <c r="M3442" s="70"/>
      <c r="N3442" s="71"/>
    </row>
    <row r="3443" spans="1:14" ht="15">
      <c r="A3443" s="1" t="e">
        <f t="shared" si="561"/>
        <v>#N/A</v>
      </c>
      <c r="B3443" s="1" t="e">
        <f t="shared" ref="B3443:B3506" si="562">B3442</f>
        <v>#N/A</v>
      </c>
      <c r="C3443" s="65">
        <v>3</v>
      </c>
      <c r="D3443" s="66"/>
      <c r="E3443" s="67"/>
      <c r="F3443" s="68"/>
      <c r="G3443" s="66"/>
      <c r="H3443" s="67"/>
      <c r="I3443" s="67"/>
      <c r="J3443" s="67"/>
      <c r="K3443" s="67"/>
      <c r="L3443" s="69"/>
      <c r="M3443" s="70"/>
      <c r="N3443" s="71"/>
    </row>
    <row r="3444" spans="1:14" ht="15">
      <c r="A3444" s="1" t="e">
        <f t="shared" si="561"/>
        <v>#N/A</v>
      </c>
      <c r="B3444" s="1" t="e">
        <f t="shared" si="562"/>
        <v>#N/A</v>
      </c>
      <c r="C3444" s="65">
        <v>4</v>
      </c>
      <c r="D3444" s="66"/>
      <c r="E3444" s="67"/>
      <c r="F3444" s="68"/>
      <c r="G3444" s="66"/>
      <c r="H3444" s="67"/>
      <c r="I3444" s="67"/>
      <c r="J3444" s="67"/>
      <c r="K3444" s="67"/>
      <c r="L3444" s="69"/>
      <c r="M3444" s="70"/>
      <c r="N3444" s="71"/>
    </row>
    <row r="3445" spans="1:14" ht="15">
      <c r="A3445" s="1" t="e">
        <f t="shared" si="561"/>
        <v>#N/A</v>
      </c>
      <c r="B3445" s="1" t="e">
        <f t="shared" si="562"/>
        <v>#N/A</v>
      </c>
      <c r="C3445" s="65">
        <v>5</v>
      </c>
      <c r="D3445" s="66"/>
      <c r="E3445" s="67"/>
      <c r="F3445" s="68"/>
      <c r="G3445" s="66"/>
      <c r="H3445" s="67"/>
      <c r="I3445" s="67"/>
      <c r="J3445" s="67"/>
      <c r="K3445" s="67"/>
      <c r="L3445" s="69"/>
      <c r="M3445" s="70"/>
      <c r="N3445" s="71"/>
    </row>
    <row r="3446" spans="1:14" ht="15">
      <c r="A3446" s="1" t="e">
        <f t="shared" si="561"/>
        <v>#N/A</v>
      </c>
      <c r="B3446" s="1" t="e">
        <f t="shared" si="562"/>
        <v>#N/A</v>
      </c>
      <c r="C3446" s="65">
        <v>6</v>
      </c>
      <c r="D3446" s="66"/>
      <c r="E3446" s="67"/>
      <c r="F3446" s="68"/>
      <c r="G3446" s="66"/>
      <c r="H3446" s="67"/>
      <c r="I3446" s="67"/>
      <c r="J3446" s="67"/>
      <c r="K3446" s="67"/>
      <c r="L3446" s="69"/>
      <c r="M3446" s="70"/>
      <c r="N3446" s="71"/>
    </row>
    <row r="3447" spans="1:14" ht="15.75" thickBot="1">
      <c r="A3447" s="1" t="e">
        <f t="shared" si="561"/>
        <v>#N/A</v>
      </c>
      <c r="B3447" s="1" t="e">
        <f t="shared" si="562"/>
        <v>#N/A</v>
      </c>
      <c r="C3447" s="65">
        <v>7</v>
      </c>
      <c r="D3447" s="72"/>
      <c r="E3447" s="73"/>
      <c r="F3447" s="74"/>
      <c r="G3447" s="72"/>
      <c r="H3447" s="73"/>
      <c r="I3447" s="73"/>
      <c r="J3447" s="73"/>
      <c r="K3447" s="73"/>
      <c r="L3447" s="75"/>
      <c r="M3447" s="76"/>
      <c r="N3447" s="77"/>
    </row>
    <row r="3448" spans="1:14" ht="19.5" thickTop="1" thickBot="1">
      <c r="A3448" s="1" t="e">
        <f t="shared" si="561"/>
        <v>#N/A</v>
      </c>
      <c r="B3448" s="1" t="e">
        <f t="shared" si="562"/>
        <v>#N/A</v>
      </c>
      <c r="C3448" s="65">
        <v>8</v>
      </c>
      <c r="D3448" s="78">
        <f>SUM(D3441:D3447)</f>
        <v>0</v>
      </c>
      <c r="E3448" s="79">
        <f t="shared" ref="E3448:K3448" si="563">SUM(E3441:E3447)</f>
        <v>0</v>
      </c>
      <c r="F3448" s="80">
        <f t="shared" si="563"/>
        <v>0</v>
      </c>
      <c r="G3448" s="78">
        <f t="shared" si="563"/>
        <v>0</v>
      </c>
      <c r="H3448" s="79">
        <f t="shared" si="563"/>
        <v>0</v>
      </c>
      <c r="I3448" s="79">
        <f t="shared" si="563"/>
        <v>0</v>
      </c>
      <c r="J3448" s="79">
        <f t="shared" si="563"/>
        <v>0</v>
      </c>
      <c r="K3448" s="79">
        <f t="shared" si="563"/>
        <v>0</v>
      </c>
      <c r="L3448" s="159" t="s">
        <v>95</v>
      </c>
      <c r="M3448" s="160"/>
      <c r="N3448" s="161"/>
    </row>
    <row r="3449" spans="1:14" ht="15.75" thickTop="1">
      <c r="A3449" s="1" t="e">
        <f t="shared" si="561"/>
        <v>#N/A</v>
      </c>
      <c r="B3449" s="1" t="e">
        <f t="shared" si="562"/>
        <v>#N/A</v>
      </c>
      <c r="C3449" s="65">
        <v>9</v>
      </c>
      <c r="D3449" s="66"/>
      <c r="E3449" s="67"/>
      <c r="F3449" s="68"/>
      <c r="G3449" s="66"/>
      <c r="H3449" s="67"/>
      <c r="I3449" s="67"/>
      <c r="J3449" s="67"/>
      <c r="K3449" s="67"/>
      <c r="L3449" s="69"/>
      <c r="M3449" s="70"/>
      <c r="N3449" s="71"/>
    </row>
    <row r="3450" spans="1:14" ht="15">
      <c r="A3450" s="1" t="e">
        <f t="shared" si="561"/>
        <v>#N/A</v>
      </c>
      <c r="B3450" s="1" t="e">
        <f t="shared" si="562"/>
        <v>#N/A</v>
      </c>
      <c r="C3450" s="65">
        <v>10</v>
      </c>
      <c r="D3450" s="66"/>
      <c r="E3450" s="67"/>
      <c r="F3450" s="68"/>
      <c r="G3450" s="66"/>
      <c r="H3450" s="67"/>
      <c r="I3450" s="67"/>
      <c r="J3450" s="67"/>
      <c r="K3450" s="67"/>
      <c r="L3450" s="69"/>
      <c r="M3450" s="70"/>
      <c r="N3450" s="71"/>
    </row>
    <row r="3451" spans="1:14" ht="15">
      <c r="A3451" s="1" t="e">
        <f t="shared" si="561"/>
        <v>#N/A</v>
      </c>
      <c r="B3451" s="1" t="e">
        <f t="shared" si="562"/>
        <v>#N/A</v>
      </c>
      <c r="C3451" s="65">
        <v>11</v>
      </c>
      <c r="D3451" s="66"/>
      <c r="E3451" s="67"/>
      <c r="F3451" s="68"/>
      <c r="G3451" s="66"/>
      <c r="H3451" s="67"/>
      <c r="I3451" s="67"/>
      <c r="J3451" s="67"/>
      <c r="K3451" s="67"/>
      <c r="L3451" s="69"/>
      <c r="M3451" s="70"/>
      <c r="N3451" s="71"/>
    </row>
    <row r="3452" spans="1:14" ht="15">
      <c r="A3452" s="1" t="e">
        <f t="shared" si="561"/>
        <v>#N/A</v>
      </c>
      <c r="B3452" s="1" t="e">
        <f t="shared" si="562"/>
        <v>#N/A</v>
      </c>
      <c r="C3452" s="65">
        <v>12</v>
      </c>
      <c r="D3452" s="66"/>
      <c r="E3452" s="67"/>
      <c r="F3452" s="68"/>
      <c r="G3452" s="66"/>
      <c r="H3452" s="67"/>
      <c r="I3452" s="67"/>
      <c r="J3452" s="67"/>
      <c r="K3452" s="67"/>
      <c r="L3452" s="69"/>
      <c r="M3452" s="70"/>
      <c r="N3452" s="71"/>
    </row>
    <row r="3453" spans="1:14" ht="15">
      <c r="A3453" s="1" t="e">
        <f t="shared" si="561"/>
        <v>#N/A</v>
      </c>
      <c r="B3453" s="1" t="e">
        <f t="shared" si="562"/>
        <v>#N/A</v>
      </c>
      <c r="C3453" s="65">
        <v>13</v>
      </c>
      <c r="D3453" s="66"/>
      <c r="E3453" s="67"/>
      <c r="F3453" s="68"/>
      <c r="G3453" s="66"/>
      <c r="H3453" s="67"/>
      <c r="I3453" s="67"/>
      <c r="J3453" s="67"/>
      <c r="K3453" s="67"/>
      <c r="L3453" s="69"/>
      <c r="M3453" s="70"/>
      <c r="N3453" s="71"/>
    </row>
    <row r="3454" spans="1:14" ht="15">
      <c r="A3454" s="1" t="e">
        <f t="shared" si="561"/>
        <v>#N/A</v>
      </c>
      <c r="B3454" s="1" t="e">
        <f t="shared" si="562"/>
        <v>#N/A</v>
      </c>
      <c r="C3454" s="65">
        <v>14</v>
      </c>
      <c r="D3454" s="66"/>
      <c r="E3454" s="67"/>
      <c r="F3454" s="68"/>
      <c r="G3454" s="66"/>
      <c r="H3454" s="67"/>
      <c r="I3454" s="67"/>
      <c r="J3454" s="67"/>
      <c r="K3454" s="67"/>
      <c r="L3454" s="69"/>
      <c r="M3454" s="70"/>
      <c r="N3454" s="71"/>
    </row>
    <row r="3455" spans="1:14" ht="15.75" thickBot="1">
      <c r="A3455" s="1" t="e">
        <f t="shared" si="561"/>
        <v>#N/A</v>
      </c>
      <c r="B3455" s="1" t="e">
        <f t="shared" si="562"/>
        <v>#N/A</v>
      </c>
      <c r="C3455" s="65">
        <v>15</v>
      </c>
      <c r="D3455" s="72"/>
      <c r="E3455" s="73"/>
      <c r="F3455" s="74"/>
      <c r="G3455" s="72"/>
      <c r="H3455" s="73"/>
      <c r="I3455" s="73"/>
      <c r="J3455" s="73"/>
      <c r="K3455" s="73"/>
      <c r="L3455" s="75"/>
      <c r="M3455" s="76"/>
      <c r="N3455" s="77"/>
    </row>
    <row r="3456" spans="1:14" ht="19.5" thickTop="1" thickBot="1">
      <c r="A3456" s="1" t="e">
        <f t="shared" si="561"/>
        <v>#N/A</v>
      </c>
      <c r="B3456" s="1" t="e">
        <f t="shared" si="562"/>
        <v>#N/A</v>
      </c>
      <c r="C3456" s="65">
        <v>16</v>
      </c>
      <c r="D3456" s="78">
        <f>SUM(D3449:D3455)</f>
        <v>0</v>
      </c>
      <c r="E3456" s="79">
        <f t="shared" ref="E3456:K3456" si="564">SUM(E3449:E3455)</f>
        <v>0</v>
      </c>
      <c r="F3456" s="80">
        <f t="shared" si="564"/>
        <v>0</v>
      </c>
      <c r="G3456" s="78">
        <f t="shared" si="564"/>
        <v>0</v>
      </c>
      <c r="H3456" s="79">
        <f t="shared" si="564"/>
        <v>0</v>
      </c>
      <c r="I3456" s="79">
        <f t="shared" si="564"/>
        <v>0</v>
      </c>
      <c r="J3456" s="79">
        <f t="shared" si="564"/>
        <v>0</v>
      </c>
      <c r="K3456" s="79">
        <f t="shared" si="564"/>
        <v>0</v>
      </c>
      <c r="L3456" s="159" t="s">
        <v>96</v>
      </c>
      <c r="M3456" s="160"/>
      <c r="N3456" s="161"/>
    </row>
    <row r="3457" spans="1:14" ht="15.75" thickTop="1">
      <c r="A3457" s="1" t="e">
        <f t="shared" si="561"/>
        <v>#N/A</v>
      </c>
      <c r="B3457" s="1" t="e">
        <f t="shared" si="562"/>
        <v>#N/A</v>
      </c>
      <c r="C3457" s="65">
        <v>17</v>
      </c>
      <c r="D3457" s="66"/>
      <c r="E3457" s="67"/>
      <c r="F3457" s="68"/>
      <c r="G3457" s="66"/>
      <c r="H3457" s="67"/>
      <c r="I3457" s="67"/>
      <c r="J3457" s="67"/>
      <c r="K3457" s="67"/>
      <c r="L3457" s="69"/>
      <c r="M3457" s="70"/>
      <c r="N3457" s="71"/>
    </row>
    <row r="3458" spans="1:14" ht="15">
      <c r="A3458" s="1" t="e">
        <f t="shared" si="561"/>
        <v>#N/A</v>
      </c>
      <c r="B3458" s="1" t="e">
        <f t="shared" si="562"/>
        <v>#N/A</v>
      </c>
      <c r="C3458" s="65">
        <v>18</v>
      </c>
      <c r="D3458" s="66"/>
      <c r="E3458" s="67"/>
      <c r="F3458" s="68"/>
      <c r="G3458" s="66"/>
      <c r="H3458" s="67"/>
      <c r="I3458" s="67"/>
      <c r="J3458" s="67"/>
      <c r="K3458" s="67"/>
      <c r="L3458" s="69"/>
      <c r="M3458" s="70"/>
      <c r="N3458" s="71"/>
    </row>
    <row r="3459" spans="1:14" ht="15">
      <c r="A3459" s="1" t="e">
        <f t="shared" si="561"/>
        <v>#N/A</v>
      </c>
      <c r="B3459" s="1" t="e">
        <f t="shared" si="562"/>
        <v>#N/A</v>
      </c>
      <c r="C3459" s="65">
        <v>19</v>
      </c>
      <c r="D3459" s="66"/>
      <c r="E3459" s="67"/>
      <c r="F3459" s="68"/>
      <c r="G3459" s="66"/>
      <c r="H3459" s="67"/>
      <c r="I3459" s="67"/>
      <c r="J3459" s="67"/>
      <c r="K3459" s="67"/>
      <c r="L3459" s="69"/>
      <c r="M3459" s="70"/>
      <c r="N3459" s="71"/>
    </row>
    <row r="3460" spans="1:14" ht="15">
      <c r="A3460" s="1" t="e">
        <f t="shared" si="561"/>
        <v>#N/A</v>
      </c>
      <c r="B3460" s="1" t="e">
        <f t="shared" si="562"/>
        <v>#N/A</v>
      </c>
      <c r="C3460" s="65">
        <v>20</v>
      </c>
      <c r="D3460" s="66"/>
      <c r="E3460" s="67"/>
      <c r="F3460" s="68"/>
      <c r="G3460" s="66"/>
      <c r="H3460" s="67"/>
      <c r="I3460" s="67"/>
      <c r="J3460" s="67"/>
      <c r="K3460" s="67"/>
      <c r="L3460" s="69"/>
      <c r="M3460" s="70"/>
      <c r="N3460" s="71"/>
    </row>
    <row r="3461" spans="1:14" ht="15">
      <c r="A3461" s="1" t="e">
        <f t="shared" si="561"/>
        <v>#N/A</v>
      </c>
      <c r="B3461" s="1" t="e">
        <f t="shared" si="562"/>
        <v>#N/A</v>
      </c>
      <c r="C3461" s="65">
        <v>21</v>
      </c>
      <c r="D3461" s="66"/>
      <c r="E3461" s="67"/>
      <c r="F3461" s="68"/>
      <c r="G3461" s="66"/>
      <c r="H3461" s="67"/>
      <c r="I3461" s="67"/>
      <c r="J3461" s="67"/>
      <c r="K3461" s="67"/>
      <c r="L3461" s="69"/>
      <c r="M3461" s="70"/>
      <c r="N3461" s="71"/>
    </row>
    <row r="3462" spans="1:14" ht="15">
      <c r="A3462" s="1" t="e">
        <f t="shared" si="561"/>
        <v>#N/A</v>
      </c>
      <c r="B3462" s="1" t="e">
        <f t="shared" si="562"/>
        <v>#N/A</v>
      </c>
      <c r="C3462" s="65">
        <v>22</v>
      </c>
      <c r="D3462" s="66"/>
      <c r="E3462" s="67"/>
      <c r="F3462" s="68"/>
      <c r="G3462" s="66"/>
      <c r="H3462" s="67"/>
      <c r="I3462" s="67"/>
      <c r="J3462" s="67"/>
      <c r="K3462" s="67"/>
      <c r="L3462" s="69"/>
      <c r="M3462" s="70"/>
      <c r="N3462" s="71"/>
    </row>
    <row r="3463" spans="1:14" ht="15.75" thickBot="1">
      <c r="A3463" s="1" t="e">
        <f t="shared" si="561"/>
        <v>#N/A</v>
      </c>
      <c r="B3463" s="1" t="e">
        <f t="shared" si="562"/>
        <v>#N/A</v>
      </c>
      <c r="C3463" s="65">
        <v>23</v>
      </c>
      <c r="D3463" s="72"/>
      <c r="E3463" s="73"/>
      <c r="F3463" s="74"/>
      <c r="G3463" s="72"/>
      <c r="H3463" s="73"/>
      <c r="I3463" s="73"/>
      <c r="J3463" s="73"/>
      <c r="K3463" s="73"/>
      <c r="L3463" s="75"/>
      <c r="M3463" s="76"/>
      <c r="N3463" s="77"/>
    </row>
    <row r="3464" spans="1:14" ht="19.5" thickTop="1" thickBot="1">
      <c r="A3464" s="1" t="e">
        <f t="shared" si="561"/>
        <v>#N/A</v>
      </c>
      <c r="B3464" s="1" t="e">
        <f t="shared" si="562"/>
        <v>#N/A</v>
      </c>
      <c r="C3464" s="65">
        <v>24</v>
      </c>
      <c r="D3464" s="78">
        <f>SUM(D3457:D3463)</f>
        <v>0</v>
      </c>
      <c r="E3464" s="79">
        <f t="shared" ref="E3464:K3464" si="565">SUM(E3457:E3463)</f>
        <v>0</v>
      </c>
      <c r="F3464" s="80">
        <f t="shared" si="565"/>
        <v>0</v>
      </c>
      <c r="G3464" s="78">
        <f t="shared" si="565"/>
        <v>0</v>
      </c>
      <c r="H3464" s="79">
        <f t="shared" si="565"/>
        <v>0</v>
      </c>
      <c r="I3464" s="79">
        <f t="shared" si="565"/>
        <v>0</v>
      </c>
      <c r="J3464" s="79">
        <f t="shared" si="565"/>
        <v>0</v>
      </c>
      <c r="K3464" s="79">
        <f t="shared" si="565"/>
        <v>0</v>
      </c>
      <c r="L3464" s="159" t="s">
        <v>97</v>
      </c>
      <c r="M3464" s="160"/>
      <c r="N3464" s="161"/>
    </row>
    <row r="3465" spans="1:14" ht="15.75" thickTop="1">
      <c r="A3465" s="1" t="e">
        <f t="shared" si="561"/>
        <v>#N/A</v>
      </c>
      <c r="B3465" s="1" t="e">
        <f t="shared" si="562"/>
        <v>#N/A</v>
      </c>
      <c r="C3465" s="65">
        <v>25</v>
      </c>
      <c r="D3465" s="66"/>
      <c r="E3465" s="67"/>
      <c r="F3465" s="68"/>
      <c r="G3465" s="66"/>
      <c r="H3465" s="67"/>
      <c r="I3465" s="67"/>
      <c r="J3465" s="67"/>
      <c r="K3465" s="67"/>
      <c r="L3465" s="69"/>
      <c r="M3465" s="70"/>
      <c r="N3465" s="71"/>
    </row>
    <row r="3466" spans="1:14" ht="15">
      <c r="A3466" s="1" t="e">
        <f t="shared" si="561"/>
        <v>#N/A</v>
      </c>
      <c r="B3466" s="1" t="e">
        <f t="shared" si="562"/>
        <v>#N/A</v>
      </c>
      <c r="C3466" s="65">
        <v>26</v>
      </c>
      <c r="D3466" s="66"/>
      <c r="E3466" s="67"/>
      <c r="F3466" s="68"/>
      <c r="G3466" s="66"/>
      <c r="H3466" s="67"/>
      <c r="I3466" s="67"/>
      <c r="J3466" s="67"/>
      <c r="K3466" s="67"/>
      <c r="L3466" s="69"/>
      <c r="M3466" s="70"/>
      <c r="N3466" s="71"/>
    </row>
    <row r="3467" spans="1:14" ht="15">
      <c r="A3467" s="1" t="e">
        <f t="shared" si="561"/>
        <v>#N/A</v>
      </c>
      <c r="B3467" s="1" t="e">
        <f t="shared" si="562"/>
        <v>#N/A</v>
      </c>
      <c r="C3467" s="65">
        <v>27</v>
      </c>
      <c r="D3467" s="66"/>
      <c r="E3467" s="67"/>
      <c r="F3467" s="68"/>
      <c r="G3467" s="66"/>
      <c r="H3467" s="67"/>
      <c r="I3467" s="67"/>
      <c r="J3467" s="67"/>
      <c r="K3467" s="67"/>
      <c r="L3467" s="69"/>
      <c r="M3467" s="70"/>
      <c r="N3467" s="71"/>
    </row>
    <row r="3468" spans="1:14" ht="15">
      <c r="A3468" s="1" t="e">
        <f t="shared" si="561"/>
        <v>#N/A</v>
      </c>
      <c r="B3468" s="1" t="e">
        <f t="shared" si="562"/>
        <v>#N/A</v>
      </c>
      <c r="C3468" s="65">
        <v>28</v>
      </c>
      <c r="D3468" s="66"/>
      <c r="E3468" s="67"/>
      <c r="F3468" s="68"/>
      <c r="G3468" s="66"/>
      <c r="H3468" s="67"/>
      <c r="I3468" s="67"/>
      <c r="J3468" s="67"/>
      <c r="K3468" s="67"/>
      <c r="L3468" s="69"/>
      <c r="M3468" s="70"/>
      <c r="N3468" s="71"/>
    </row>
    <row r="3469" spans="1:14" ht="15">
      <c r="A3469" s="1" t="e">
        <f t="shared" si="561"/>
        <v>#N/A</v>
      </c>
      <c r="B3469" s="1" t="e">
        <f t="shared" si="562"/>
        <v>#N/A</v>
      </c>
      <c r="C3469" s="65">
        <v>29</v>
      </c>
      <c r="D3469" s="66"/>
      <c r="E3469" s="67"/>
      <c r="F3469" s="68"/>
      <c r="G3469" s="66"/>
      <c r="H3469" s="67"/>
      <c r="I3469" s="67"/>
      <c r="J3469" s="67"/>
      <c r="K3469" s="67"/>
      <c r="L3469" s="69"/>
      <c r="M3469" s="70"/>
      <c r="N3469" s="71"/>
    </row>
    <row r="3470" spans="1:14" ht="15">
      <c r="A3470" s="1" t="e">
        <f t="shared" si="561"/>
        <v>#N/A</v>
      </c>
      <c r="B3470" s="1" t="e">
        <f t="shared" si="562"/>
        <v>#N/A</v>
      </c>
      <c r="C3470" s="65">
        <v>30</v>
      </c>
      <c r="D3470" s="66"/>
      <c r="E3470" s="67"/>
      <c r="F3470" s="68"/>
      <c r="G3470" s="66"/>
      <c r="H3470" s="67"/>
      <c r="I3470" s="67"/>
      <c r="J3470" s="67"/>
      <c r="K3470" s="67"/>
      <c r="L3470" s="69"/>
      <c r="M3470" s="70"/>
      <c r="N3470" s="71"/>
    </row>
    <row r="3471" spans="1:14" ht="15.75" thickBot="1">
      <c r="A3471" s="1" t="e">
        <f t="shared" si="561"/>
        <v>#N/A</v>
      </c>
      <c r="B3471" s="1" t="e">
        <f t="shared" si="562"/>
        <v>#N/A</v>
      </c>
      <c r="C3471" s="65">
        <v>31</v>
      </c>
      <c r="D3471" s="72"/>
      <c r="E3471" s="73"/>
      <c r="F3471" s="74"/>
      <c r="G3471" s="72"/>
      <c r="H3471" s="73"/>
      <c r="I3471" s="73"/>
      <c r="J3471" s="73"/>
      <c r="K3471" s="73"/>
      <c r="L3471" s="75"/>
      <c r="M3471" s="76"/>
      <c r="N3471" s="77"/>
    </row>
    <row r="3472" spans="1:14" ht="19.5" thickTop="1" thickBot="1">
      <c r="A3472" s="1" t="e">
        <f t="shared" si="561"/>
        <v>#N/A</v>
      </c>
      <c r="B3472" s="1" t="e">
        <f t="shared" si="562"/>
        <v>#N/A</v>
      </c>
      <c r="C3472" s="65">
        <v>32</v>
      </c>
      <c r="D3472" s="78">
        <f>SUM(D3465:D3471)</f>
        <v>0</v>
      </c>
      <c r="E3472" s="79">
        <f t="shared" ref="E3472:K3472" si="566">SUM(E3465:E3471)</f>
        <v>0</v>
      </c>
      <c r="F3472" s="80">
        <f t="shared" si="566"/>
        <v>0</v>
      </c>
      <c r="G3472" s="78">
        <f t="shared" si="566"/>
        <v>0</v>
      </c>
      <c r="H3472" s="79">
        <f t="shared" si="566"/>
        <v>0</v>
      </c>
      <c r="I3472" s="79">
        <f t="shared" si="566"/>
        <v>0</v>
      </c>
      <c r="J3472" s="79">
        <f t="shared" si="566"/>
        <v>0</v>
      </c>
      <c r="K3472" s="79">
        <f t="shared" si="566"/>
        <v>0</v>
      </c>
      <c r="L3472" s="159" t="s">
        <v>98</v>
      </c>
      <c r="M3472" s="160"/>
      <c r="N3472" s="161"/>
    </row>
    <row r="3473" spans="1:14" ht="15.75" thickTop="1">
      <c r="A3473" s="1" t="e">
        <f t="shared" si="561"/>
        <v>#N/A</v>
      </c>
      <c r="B3473" s="1" t="e">
        <f t="shared" si="562"/>
        <v>#N/A</v>
      </c>
      <c r="C3473" s="65">
        <v>33</v>
      </c>
      <c r="D3473" s="66"/>
      <c r="E3473" s="67"/>
      <c r="F3473" s="68"/>
      <c r="G3473" s="66"/>
      <c r="H3473" s="67"/>
      <c r="I3473" s="67"/>
      <c r="J3473" s="67"/>
      <c r="K3473" s="67"/>
      <c r="L3473" s="69"/>
      <c r="M3473" s="70"/>
      <c r="N3473" s="71"/>
    </row>
    <row r="3474" spans="1:14" ht="15">
      <c r="A3474" s="1" t="e">
        <f t="shared" si="561"/>
        <v>#N/A</v>
      </c>
      <c r="B3474" s="1" t="e">
        <f t="shared" si="562"/>
        <v>#N/A</v>
      </c>
      <c r="C3474" s="65">
        <v>34</v>
      </c>
      <c r="D3474" s="66"/>
      <c r="E3474" s="67"/>
      <c r="F3474" s="68"/>
      <c r="G3474" s="66"/>
      <c r="H3474" s="67"/>
      <c r="I3474" s="67"/>
      <c r="J3474" s="67"/>
      <c r="K3474" s="67"/>
      <c r="L3474" s="69"/>
      <c r="M3474" s="70"/>
      <c r="N3474" s="71"/>
    </row>
    <row r="3475" spans="1:14" ht="15">
      <c r="A3475" s="1" t="e">
        <f t="shared" si="561"/>
        <v>#N/A</v>
      </c>
      <c r="B3475" s="1" t="e">
        <f t="shared" si="562"/>
        <v>#N/A</v>
      </c>
      <c r="C3475" s="65">
        <v>35</v>
      </c>
      <c r="D3475" s="66"/>
      <c r="E3475" s="67"/>
      <c r="F3475" s="68"/>
      <c r="G3475" s="66"/>
      <c r="H3475" s="67"/>
      <c r="I3475" s="67"/>
      <c r="J3475" s="67"/>
      <c r="K3475" s="67"/>
      <c r="L3475" s="69"/>
      <c r="M3475" s="70"/>
      <c r="N3475" s="71"/>
    </row>
    <row r="3476" spans="1:14" ht="15">
      <c r="A3476" s="1" t="e">
        <f t="shared" si="561"/>
        <v>#N/A</v>
      </c>
      <c r="B3476" s="1" t="e">
        <f t="shared" si="562"/>
        <v>#N/A</v>
      </c>
      <c r="C3476" s="65">
        <v>36</v>
      </c>
      <c r="D3476" s="66"/>
      <c r="E3476" s="67"/>
      <c r="F3476" s="68"/>
      <c r="G3476" s="66"/>
      <c r="H3476" s="67"/>
      <c r="I3476" s="67"/>
      <c r="J3476" s="67"/>
      <c r="K3476" s="67"/>
      <c r="L3476" s="69"/>
      <c r="M3476" s="70"/>
      <c r="N3476" s="71"/>
    </row>
    <row r="3477" spans="1:14" ht="15">
      <c r="A3477" s="1" t="e">
        <f t="shared" si="561"/>
        <v>#N/A</v>
      </c>
      <c r="B3477" s="1" t="e">
        <f t="shared" si="562"/>
        <v>#N/A</v>
      </c>
      <c r="C3477" s="65">
        <v>37</v>
      </c>
      <c r="D3477" s="66"/>
      <c r="E3477" s="67"/>
      <c r="F3477" s="68"/>
      <c r="G3477" s="66"/>
      <c r="H3477" s="67"/>
      <c r="I3477" s="67"/>
      <c r="J3477" s="67"/>
      <c r="K3477" s="67"/>
      <c r="L3477" s="69"/>
      <c r="M3477" s="70"/>
      <c r="N3477" s="71"/>
    </row>
    <row r="3478" spans="1:14" ht="15">
      <c r="A3478" s="1" t="e">
        <f t="shared" si="561"/>
        <v>#N/A</v>
      </c>
      <c r="B3478" s="1" t="e">
        <f t="shared" si="562"/>
        <v>#N/A</v>
      </c>
      <c r="C3478" s="65">
        <v>38</v>
      </c>
      <c r="D3478" s="66"/>
      <c r="E3478" s="67"/>
      <c r="F3478" s="68"/>
      <c r="G3478" s="66"/>
      <c r="H3478" s="67"/>
      <c r="I3478" s="67"/>
      <c r="J3478" s="67"/>
      <c r="K3478" s="67"/>
      <c r="L3478" s="69"/>
      <c r="M3478" s="70"/>
      <c r="N3478" s="71"/>
    </row>
    <row r="3479" spans="1:14" ht="15.75" thickBot="1">
      <c r="A3479" s="1" t="e">
        <f t="shared" si="561"/>
        <v>#N/A</v>
      </c>
      <c r="B3479" s="1" t="e">
        <f t="shared" si="562"/>
        <v>#N/A</v>
      </c>
      <c r="C3479" s="65">
        <v>39</v>
      </c>
      <c r="D3479" s="72"/>
      <c r="E3479" s="73"/>
      <c r="F3479" s="74"/>
      <c r="G3479" s="72"/>
      <c r="H3479" s="73"/>
      <c r="I3479" s="73"/>
      <c r="J3479" s="73"/>
      <c r="K3479" s="73"/>
      <c r="L3479" s="75"/>
      <c r="M3479" s="76"/>
      <c r="N3479" s="77"/>
    </row>
    <row r="3480" spans="1:14" ht="19.5" thickTop="1" thickBot="1">
      <c r="A3480" s="1" t="e">
        <f t="shared" si="561"/>
        <v>#N/A</v>
      </c>
      <c r="B3480" s="1" t="e">
        <f t="shared" si="562"/>
        <v>#N/A</v>
      </c>
      <c r="C3480" s="65">
        <v>40</v>
      </c>
      <c r="D3480" s="78">
        <f>SUM(D3473:D3479)</f>
        <v>0</v>
      </c>
      <c r="E3480" s="79">
        <f t="shared" ref="E3480:K3480" si="567">SUM(E3473:E3479)</f>
        <v>0</v>
      </c>
      <c r="F3480" s="80">
        <f t="shared" si="567"/>
        <v>0</v>
      </c>
      <c r="G3480" s="78">
        <f t="shared" si="567"/>
        <v>0</v>
      </c>
      <c r="H3480" s="79">
        <f t="shared" si="567"/>
        <v>0</v>
      </c>
      <c r="I3480" s="79">
        <f t="shared" si="567"/>
        <v>0</v>
      </c>
      <c r="J3480" s="79">
        <f t="shared" si="567"/>
        <v>0</v>
      </c>
      <c r="K3480" s="79">
        <f t="shared" si="567"/>
        <v>0</v>
      </c>
      <c r="L3480" s="159" t="s">
        <v>99</v>
      </c>
      <c r="M3480" s="160"/>
      <c r="N3480" s="161"/>
    </row>
    <row r="3481" spans="1:14" ht="15.75" thickTop="1">
      <c r="A3481" s="1" t="e">
        <f t="shared" si="561"/>
        <v>#N/A</v>
      </c>
      <c r="B3481" s="1" t="e">
        <f t="shared" si="562"/>
        <v>#N/A</v>
      </c>
      <c r="C3481" s="65">
        <v>41</v>
      </c>
      <c r="D3481" s="66"/>
      <c r="E3481" s="67"/>
      <c r="F3481" s="68"/>
      <c r="G3481" s="66"/>
      <c r="H3481" s="67"/>
      <c r="I3481" s="67"/>
      <c r="J3481" s="67"/>
      <c r="K3481" s="67"/>
      <c r="L3481" s="69"/>
      <c r="M3481" s="70"/>
      <c r="N3481" s="71"/>
    </row>
    <row r="3482" spans="1:14" ht="15">
      <c r="A3482" s="1" t="e">
        <f t="shared" si="561"/>
        <v>#N/A</v>
      </c>
      <c r="B3482" s="1" t="e">
        <f t="shared" si="562"/>
        <v>#N/A</v>
      </c>
      <c r="C3482" s="65">
        <v>42</v>
      </c>
      <c r="D3482" s="66"/>
      <c r="E3482" s="67"/>
      <c r="F3482" s="68"/>
      <c r="G3482" s="66"/>
      <c r="H3482" s="67"/>
      <c r="I3482" s="67"/>
      <c r="J3482" s="67"/>
      <c r="K3482" s="67"/>
      <c r="L3482" s="69"/>
      <c r="M3482" s="70"/>
      <c r="N3482" s="71"/>
    </row>
    <row r="3483" spans="1:14" ht="15">
      <c r="A3483" s="1" t="e">
        <f t="shared" si="561"/>
        <v>#N/A</v>
      </c>
      <c r="B3483" s="1" t="e">
        <f t="shared" si="562"/>
        <v>#N/A</v>
      </c>
      <c r="C3483" s="65">
        <v>43</v>
      </c>
      <c r="D3483" s="66"/>
      <c r="E3483" s="67"/>
      <c r="F3483" s="68"/>
      <c r="G3483" s="66"/>
      <c r="H3483" s="67"/>
      <c r="I3483" s="67"/>
      <c r="J3483" s="67"/>
      <c r="K3483" s="67"/>
      <c r="L3483" s="69"/>
      <c r="M3483" s="70"/>
      <c r="N3483" s="71"/>
    </row>
    <row r="3484" spans="1:14" ht="15">
      <c r="A3484" s="1" t="e">
        <f t="shared" si="561"/>
        <v>#N/A</v>
      </c>
      <c r="B3484" s="1" t="e">
        <f t="shared" si="562"/>
        <v>#N/A</v>
      </c>
      <c r="C3484" s="65">
        <v>44</v>
      </c>
      <c r="D3484" s="66"/>
      <c r="E3484" s="67"/>
      <c r="F3484" s="68"/>
      <c r="G3484" s="66"/>
      <c r="H3484" s="67"/>
      <c r="I3484" s="67"/>
      <c r="J3484" s="67"/>
      <c r="K3484" s="67"/>
      <c r="L3484" s="69"/>
      <c r="M3484" s="70"/>
      <c r="N3484" s="71"/>
    </row>
    <row r="3485" spans="1:14" ht="15">
      <c r="A3485" s="1" t="e">
        <f t="shared" si="561"/>
        <v>#N/A</v>
      </c>
      <c r="B3485" s="1" t="e">
        <f t="shared" si="562"/>
        <v>#N/A</v>
      </c>
      <c r="C3485" s="65">
        <v>45</v>
      </c>
      <c r="D3485" s="66"/>
      <c r="E3485" s="67"/>
      <c r="F3485" s="68"/>
      <c r="G3485" s="66"/>
      <c r="H3485" s="67"/>
      <c r="I3485" s="67"/>
      <c r="J3485" s="67"/>
      <c r="K3485" s="67"/>
      <c r="L3485" s="69"/>
      <c r="M3485" s="70"/>
      <c r="N3485" s="71"/>
    </row>
    <row r="3486" spans="1:14" ht="15">
      <c r="A3486" s="1" t="e">
        <f t="shared" si="561"/>
        <v>#N/A</v>
      </c>
      <c r="B3486" s="1" t="e">
        <f t="shared" si="562"/>
        <v>#N/A</v>
      </c>
      <c r="C3486" s="65">
        <v>46</v>
      </c>
      <c r="D3486" s="66"/>
      <c r="E3486" s="67"/>
      <c r="F3486" s="68"/>
      <c r="G3486" s="66"/>
      <c r="H3486" s="67"/>
      <c r="I3486" s="67"/>
      <c r="J3486" s="67"/>
      <c r="K3486" s="67"/>
      <c r="L3486" s="69"/>
      <c r="M3486" s="70"/>
      <c r="N3486" s="71"/>
    </row>
    <row r="3487" spans="1:14" ht="15.75" thickBot="1">
      <c r="A3487" s="1" t="e">
        <f t="shared" si="561"/>
        <v>#N/A</v>
      </c>
      <c r="B3487" s="1" t="e">
        <f t="shared" si="562"/>
        <v>#N/A</v>
      </c>
      <c r="C3487" s="65">
        <v>47</v>
      </c>
      <c r="D3487" s="72"/>
      <c r="E3487" s="73"/>
      <c r="F3487" s="74"/>
      <c r="G3487" s="72"/>
      <c r="H3487" s="73"/>
      <c r="I3487" s="73"/>
      <c r="J3487" s="73"/>
      <c r="K3487" s="73"/>
      <c r="L3487" s="75"/>
      <c r="M3487" s="76"/>
      <c r="N3487" s="77"/>
    </row>
    <row r="3488" spans="1:14" ht="19.5" thickTop="1" thickBot="1">
      <c r="A3488" s="1" t="e">
        <f t="shared" si="561"/>
        <v>#N/A</v>
      </c>
      <c r="B3488" s="1" t="e">
        <f t="shared" si="562"/>
        <v>#N/A</v>
      </c>
      <c r="C3488" s="65">
        <v>48</v>
      </c>
      <c r="D3488" s="78">
        <f>SUM(D3481:D3487)</f>
        <v>0</v>
      </c>
      <c r="E3488" s="79">
        <f t="shared" ref="E3488:K3488" si="568">SUM(E3481:E3487)</f>
        <v>0</v>
      </c>
      <c r="F3488" s="80">
        <f t="shared" si="568"/>
        <v>0</v>
      </c>
      <c r="G3488" s="78">
        <f t="shared" si="568"/>
        <v>0</v>
      </c>
      <c r="H3488" s="79">
        <f t="shared" si="568"/>
        <v>0</v>
      </c>
      <c r="I3488" s="79">
        <f t="shared" si="568"/>
        <v>0</v>
      </c>
      <c r="J3488" s="79">
        <f t="shared" si="568"/>
        <v>0</v>
      </c>
      <c r="K3488" s="79">
        <f t="shared" si="568"/>
        <v>0</v>
      </c>
      <c r="L3488" s="159" t="s">
        <v>100</v>
      </c>
      <c r="M3488" s="160"/>
      <c r="N3488" s="161"/>
    </row>
    <row r="3489" spans="1:14" ht="15.75" thickTop="1">
      <c r="A3489" s="1" t="e">
        <f t="shared" si="561"/>
        <v>#N/A</v>
      </c>
      <c r="B3489" s="1" t="e">
        <f t="shared" si="562"/>
        <v>#N/A</v>
      </c>
      <c r="C3489" s="65">
        <v>49</v>
      </c>
      <c r="D3489" s="66"/>
      <c r="E3489" s="67"/>
      <c r="F3489" s="68"/>
      <c r="G3489" s="66"/>
      <c r="H3489" s="67"/>
      <c r="I3489" s="67"/>
      <c r="J3489" s="67"/>
      <c r="K3489" s="67"/>
      <c r="L3489" s="69"/>
      <c r="M3489" s="70"/>
      <c r="N3489" s="71"/>
    </row>
    <row r="3490" spans="1:14" ht="15">
      <c r="A3490" s="1" t="e">
        <f t="shared" si="561"/>
        <v>#N/A</v>
      </c>
      <c r="B3490" s="1" t="e">
        <f t="shared" si="562"/>
        <v>#N/A</v>
      </c>
      <c r="C3490" s="65">
        <v>50</v>
      </c>
      <c r="D3490" s="66"/>
      <c r="E3490" s="67"/>
      <c r="F3490" s="68"/>
      <c r="G3490" s="66"/>
      <c r="H3490" s="67"/>
      <c r="I3490" s="67"/>
      <c r="J3490" s="67"/>
      <c r="K3490" s="67"/>
      <c r="L3490" s="69"/>
      <c r="M3490" s="70"/>
      <c r="N3490" s="71"/>
    </row>
    <row r="3491" spans="1:14" ht="15">
      <c r="A3491" s="1" t="e">
        <f t="shared" si="561"/>
        <v>#N/A</v>
      </c>
      <c r="B3491" s="1" t="e">
        <f t="shared" si="562"/>
        <v>#N/A</v>
      </c>
      <c r="C3491" s="65">
        <v>51</v>
      </c>
      <c r="D3491" s="66"/>
      <c r="E3491" s="67"/>
      <c r="F3491" s="68"/>
      <c r="G3491" s="66"/>
      <c r="H3491" s="67"/>
      <c r="I3491" s="67"/>
      <c r="J3491" s="67"/>
      <c r="K3491" s="67"/>
      <c r="L3491" s="69"/>
      <c r="M3491" s="70"/>
      <c r="N3491" s="71"/>
    </row>
    <row r="3492" spans="1:14" ht="15">
      <c r="A3492" s="1" t="e">
        <f t="shared" si="561"/>
        <v>#N/A</v>
      </c>
      <c r="B3492" s="1" t="e">
        <f t="shared" si="562"/>
        <v>#N/A</v>
      </c>
      <c r="C3492" s="65">
        <v>52</v>
      </c>
      <c r="D3492" s="66"/>
      <c r="E3492" s="67"/>
      <c r="F3492" s="68"/>
      <c r="G3492" s="66"/>
      <c r="H3492" s="67"/>
      <c r="I3492" s="67"/>
      <c r="J3492" s="67"/>
      <c r="K3492" s="67"/>
      <c r="L3492" s="69"/>
      <c r="M3492" s="70"/>
      <c r="N3492" s="71"/>
    </row>
    <row r="3493" spans="1:14" ht="15">
      <c r="A3493" s="1" t="e">
        <f t="shared" si="561"/>
        <v>#N/A</v>
      </c>
      <c r="B3493" s="1" t="e">
        <f t="shared" si="562"/>
        <v>#N/A</v>
      </c>
      <c r="C3493" s="65">
        <v>53</v>
      </c>
      <c r="D3493" s="66"/>
      <c r="E3493" s="67"/>
      <c r="F3493" s="68"/>
      <c r="G3493" s="66"/>
      <c r="H3493" s="67"/>
      <c r="I3493" s="67"/>
      <c r="J3493" s="67"/>
      <c r="K3493" s="67"/>
      <c r="L3493" s="69"/>
      <c r="M3493" s="70"/>
      <c r="N3493" s="71"/>
    </row>
    <row r="3494" spans="1:14" ht="15">
      <c r="A3494" s="1" t="e">
        <f t="shared" si="561"/>
        <v>#N/A</v>
      </c>
      <c r="B3494" s="1" t="e">
        <f t="shared" si="562"/>
        <v>#N/A</v>
      </c>
      <c r="C3494" s="65">
        <v>54</v>
      </c>
      <c r="D3494" s="66"/>
      <c r="E3494" s="67"/>
      <c r="F3494" s="68"/>
      <c r="G3494" s="66"/>
      <c r="H3494" s="67"/>
      <c r="I3494" s="67"/>
      <c r="J3494" s="67"/>
      <c r="K3494" s="67"/>
      <c r="L3494" s="69"/>
      <c r="M3494" s="70"/>
      <c r="N3494" s="71"/>
    </row>
    <row r="3495" spans="1:14" ht="15.75" thickBot="1">
      <c r="A3495" s="1" t="e">
        <f t="shared" si="561"/>
        <v>#N/A</v>
      </c>
      <c r="B3495" s="1" t="e">
        <f t="shared" si="562"/>
        <v>#N/A</v>
      </c>
      <c r="C3495" s="65">
        <v>55</v>
      </c>
      <c r="D3495" s="72"/>
      <c r="E3495" s="73"/>
      <c r="F3495" s="74"/>
      <c r="G3495" s="72"/>
      <c r="H3495" s="73"/>
      <c r="I3495" s="73"/>
      <c r="J3495" s="73"/>
      <c r="K3495" s="73"/>
      <c r="L3495" s="75"/>
      <c r="M3495" s="76"/>
      <c r="N3495" s="77"/>
    </row>
    <row r="3496" spans="1:14" ht="19.5" thickTop="1" thickBot="1">
      <c r="A3496" s="1" t="e">
        <f t="shared" si="561"/>
        <v>#N/A</v>
      </c>
      <c r="B3496" s="1" t="e">
        <f t="shared" si="562"/>
        <v>#N/A</v>
      </c>
      <c r="C3496" s="65">
        <v>56</v>
      </c>
      <c r="D3496" s="78">
        <f>SUM(D3489:D3495)</f>
        <v>0</v>
      </c>
      <c r="E3496" s="79">
        <f t="shared" ref="E3496:K3496" si="569">SUM(E3489:E3495)</f>
        <v>0</v>
      </c>
      <c r="F3496" s="80">
        <f t="shared" si="569"/>
        <v>0</v>
      </c>
      <c r="G3496" s="78">
        <f t="shared" si="569"/>
        <v>0</v>
      </c>
      <c r="H3496" s="79">
        <f t="shared" si="569"/>
        <v>0</v>
      </c>
      <c r="I3496" s="79">
        <f t="shared" si="569"/>
        <v>0</v>
      </c>
      <c r="J3496" s="79">
        <f t="shared" si="569"/>
        <v>0</v>
      </c>
      <c r="K3496" s="79">
        <f t="shared" si="569"/>
        <v>0</v>
      </c>
      <c r="L3496" s="159" t="s">
        <v>101</v>
      </c>
      <c r="M3496" s="160"/>
      <c r="N3496" s="161"/>
    </row>
    <row r="3497" spans="1:14" ht="15.75" thickTop="1">
      <c r="A3497" s="1" t="e">
        <f t="shared" si="561"/>
        <v>#N/A</v>
      </c>
      <c r="B3497" s="1" t="e">
        <f t="shared" si="562"/>
        <v>#N/A</v>
      </c>
      <c r="C3497" s="65">
        <v>57</v>
      </c>
      <c r="D3497" s="66"/>
      <c r="E3497" s="67"/>
      <c r="F3497" s="68"/>
      <c r="G3497" s="66"/>
      <c r="H3497" s="67"/>
      <c r="I3497" s="67"/>
      <c r="J3497" s="67"/>
      <c r="K3497" s="67"/>
      <c r="L3497" s="69"/>
      <c r="M3497" s="70"/>
      <c r="N3497" s="71"/>
    </row>
    <row r="3498" spans="1:14" ht="15">
      <c r="A3498" s="1" t="e">
        <f t="shared" si="561"/>
        <v>#N/A</v>
      </c>
      <c r="B3498" s="1" t="e">
        <f t="shared" si="562"/>
        <v>#N/A</v>
      </c>
      <c r="C3498" s="65">
        <v>58</v>
      </c>
      <c r="D3498" s="66"/>
      <c r="E3498" s="67"/>
      <c r="F3498" s="68"/>
      <c r="G3498" s="66"/>
      <c r="H3498" s="67"/>
      <c r="I3498" s="67"/>
      <c r="J3498" s="67"/>
      <c r="K3498" s="67"/>
      <c r="L3498" s="69"/>
      <c r="M3498" s="70"/>
      <c r="N3498" s="71"/>
    </row>
    <row r="3499" spans="1:14" ht="15">
      <c r="A3499" s="1" t="e">
        <f t="shared" si="561"/>
        <v>#N/A</v>
      </c>
      <c r="B3499" s="1" t="e">
        <f t="shared" si="562"/>
        <v>#N/A</v>
      </c>
      <c r="C3499" s="65">
        <v>59</v>
      </c>
      <c r="D3499" s="66"/>
      <c r="E3499" s="67"/>
      <c r="F3499" s="68"/>
      <c r="G3499" s="66"/>
      <c r="H3499" s="67"/>
      <c r="I3499" s="67"/>
      <c r="J3499" s="67"/>
      <c r="K3499" s="67"/>
      <c r="L3499" s="69"/>
      <c r="M3499" s="70"/>
      <c r="N3499" s="71"/>
    </row>
    <row r="3500" spans="1:14" ht="15">
      <c r="A3500" s="1" t="e">
        <f t="shared" si="561"/>
        <v>#N/A</v>
      </c>
      <c r="B3500" s="1" t="e">
        <f t="shared" si="562"/>
        <v>#N/A</v>
      </c>
      <c r="C3500" s="65">
        <v>60</v>
      </c>
      <c r="D3500" s="66"/>
      <c r="E3500" s="67"/>
      <c r="F3500" s="68"/>
      <c r="G3500" s="66"/>
      <c r="H3500" s="67"/>
      <c r="I3500" s="67"/>
      <c r="J3500" s="67"/>
      <c r="K3500" s="67"/>
      <c r="L3500" s="69"/>
      <c r="M3500" s="70"/>
      <c r="N3500" s="71"/>
    </row>
    <row r="3501" spans="1:14" ht="15">
      <c r="A3501" s="1" t="e">
        <f t="shared" si="561"/>
        <v>#N/A</v>
      </c>
      <c r="B3501" s="1" t="e">
        <f t="shared" si="562"/>
        <v>#N/A</v>
      </c>
      <c r="C3501" s="65">
        <v>61</v>
      </c>
      <c r="D3501" s="66"/>
      <c r="E3501" s="67"/>
      <c r="F3501" s="68"/>
      <c r="G3501" s="66"/>
      <c r="H3501" s="67"/>
      <c r="I3501" s="67"/>
      <c r="J3501" s="67"/>
      <c r="K3501" s="67"/>
      <c r="L3501" s="69"/>
      <c r="M3501" s="70"/>
      <c r="N3501" s="71"/>
    </row>
    <row r="3502" spans="1:14" ht="15">
      <c r="A3502" s="1" t="e">
        <f t="shared" si="561"/>
        <v>#N/A</v>
      </c>
      <c r="B3502" s="1" t="e">
        <f t="shared" si="562"/>
        <v>#N/A</v>
      </c>
      <c r="C3502" s="65">
        <v>62</v>
      </c>
      <c r="D3502" s="66"/>
      <c r="E3502" s="67"/>
      <c r="F3502" s="68"/>
      <c r="G3502" s="66"/>
      <c r="H3502" s="67"/>
      <c r="I3502" s="67"/>
      <c r="J3502" s="67"/>
      <c r="K3502" s="67"/>
      <c r="L3502" s="69"/>
      <c r="M3502" s="70"/>
      <c r="N3502" s="71"/>
    </row>
    <row r="3503" spans="1:14" ht="15.75" thickBot="1">
      <c r="A3503" s="1" t="e">
        <f t="shared" si="561"/>
        <v>#N/A</v>
      </c>
      <c r="B3503" s="1" t="e">
        <f t="shared" si="562"/>
        <v>#N/A</v>
      </c>
      <c r="C3503" s="65">
        <v>63</v>
      </c>
      <c r="D3503" s="72"/>
      <c r="E3503" s="73"/>
      <c r="F3503" s="74"/>
      <c r="G3503" s="72"/>
      <c r="H3503" s="73"/>
      <c r="I3503" s="73"/>
      <c r="J3503" s="73"/>
      <c r="K3503" s="73"/>
      <c r="L3503" s="75"/>
      <c r="M3503" s="76"/>
      <c r="N3503" s="77"/>
    </row>
    <row r="3504" spans="1:14" ht="19.5" thickTop="1" thickBot="1">
      <c r="A3504" s="1" t="e">
        <f t="shared" si="561"/>
        <v>#N/A</v>
      </c>
      <c r="B3504" s="1" t="e">
        <f t="shared" si="562"/>
        <v>#N/A</v>
      </c>
      <c r="C3504" s="65">
        <v>64</v>
      </c>
      <c r="D3504" s="78">
        <f>SUM(D3497:D3503)</f>
        <v>0</v>
      </c>
      <c r="E3504" s="79">
        <f t="shared" ref="E3504:K3504" si="570">SUM(E3497:E3503)</f>
        <v>0</v>
      </c>
      <c r="F3504" s="80">
        <f t="shared" si="570"/>
        <v>0</v>
      </c>
      <c r="G3504" s="78">
        <f t="shared" si="570"/>
        <v>0</v>
      </c>
      <c r="H3504" s="79">
        <f t="shared" si="570"/>
        <v>0</v>
      </c>
      <c r="I3504" s="79">
        <f t="shared" si="570"/>
        <v>0</v>
      </c>
      <c r="J3504" s="79">
        <f t="shared" si="570"/>
        <v>0</v>
      </c>
      <c r="K3504" s="79">
        <f t="shared" si="570"/>
        <v>0</v>
      </c>
      <c r="L3504" s="159" t="s">
        <v>102</v>
      </c>
      <c r="M3504" s="160"/>
      <c r="N3504" s="161"/>
    </row>
    <row r="3505" spans="1:14" ht="15.75" thickTop="1">
      <c r="A3505" s="1" t="e">
        <f t="shared" si="561"/>
        <v>#N/A</v>
      </c>
      <c r="B3505" s="1" t="e">
        <f t="shared" si="562"/>
        <v>#N/A</v>
      </c>
      <c r="C3505" s="65">
        <v>65</v>
      </c>
      <c r="D3505" s="66"/>
      <c r="E3505" s="67"/>
      <c r="F3505" s="68"/>
      <c r="G3505" s="66"/>
      <c r="H3505" s="67"/>
      <c r="I3505" s="67"/>
      <c r="J3505" s="67"/>
      <c r="K3505" s="67"/>
      <c r="L3505" s="69"/>
      <c r="M3505" s="70"/>
      <c r="N3505" s="71"/>
    </row>
    <row r="3506" spans="1:14" ht="15">
      <c r="A3506" s="1" t="e">
        <f t="shared" ref="A3506:A3535" si="571">VALUE(TRIM(B3506&amp;"00"&amp;C3506))</f>
        <v>#N/A</v>
      </c>
      <c r="B3506" s="1" t="e">
        <f t="shared" si="562"/>
        <v>#N/A</v>
      </c>
      <c r="C3506" s="65">
        <v>66</v>
      </c>
      <c r="D3506" s="66"/>
      <c r="E3506" s="67"/>
      <c r="F3506" s="68"/>
      <c r="G3506" s="66"/>
      <c r="H3506" s="67"/>
      <c r="I3506" s="67"/>
      <c r="J3506" s="67"/>
      <c r="K3506" s="67"/>
      <c r="L3506" s="69"/>
      <c r="M3506" s="70"/>
      <c r="N3506" s="71"/>
    </row>
    <row r="3507" spans="1:14" ht="15">
      <c r="A3507" s="1" t="e">
        <f t="shared" si="571"/>
        <v>#N/A</v>
      </c>
      <c r="B3507" s="1" t="e">
        <f t="shared" ref="B3507:B3537" si="572">B3506</f>
        <v>#N/A</v>
      </c>
      <c r="C3507" s="65">
        <v>67</v>
      </c>
      <c r="D3507" s="66"/>
      <c r="E3507" s="67"/>
      <c r="F3507" s="68"/>
      <c r="G3507" s="66"/>
      <c r="H3507" s="67"/>
      <c r="I3507" s="67"/>
      <c r="J3507" s="67"/>
      <c r="K3507" s="67"/>
      <c r="L3507" s="69"/>
      <c r="M3507" s="70"/>
      <c r="N3507" s="71"/>
    </row>
    <row r="3508" spans="1:14" ht="15">
      <c r="A3508" s="1" t="e">
        <f t="shared" si="571"/>
        <v>#N/A</v>
      </c>
      <c r="B3508" s="1" t="e">
        <f t="shared" si="572"/>
        <v>#N/A</v>
      </c>
      <c r="C3508" s="65">
        <v>68</v>
      </c>
      <c r="D3508" s="66"/>
      <c r="E3508" s="67"/>
      <c r="F3508" s="68"/>
      <c r="G3508" s="66"/>
      <c r="H3508" s="67"/>
      <c r="I3508" s="67"/>
      <c r="J3508" s="67"/>
      <c r="K3508" s="67"/>
      <c r="L3508" s="69"/>
      <c r="M3508" s="70"/>
      <c r="N3508" s="71"/>
    </row>
    <row r="3509" spans="1:14" ht="15">
      <c r="A3509" s="1" t="e">
        <f t="shared" si="571"/>
        <v>#N/A</v>
      </c>
      <c r="B3509" s="1" t="e">
        <f t="shared" si="572"/>
        <v>#N/A</v>
      </c>
      <c r="C3509" s="65">
        <v>69</v>
      </c>
      <c r="D3509" s="66"/>
      <c r="E3509" s="67"/>
      <c r="F3509" s="68"/>
      <c r="G3509" s="66"/>
      <c r="H3509" s="67"/>
      <c r="I3509" s="67"/>
      <c r="J3509" s="67"/>
      <c r="K3509" s="67"/>
      <c r="L3509" s="69"/>
      <c r="M3509" s="70"/>
      <c r="N3509" s="71"/>
    </row>
    <row r="3510" spans="1:14" ht="15">
      <c r="A3510" s="1" t="e">
        <f t="shared" si="571"/>
        <v>#N/A</v>
      </c>
      <c r="B3510" s="1" t="e">
        <f t="shared" si="572"/>
        <v>#N/A</v>
      </c>
      <c r="C3510" s="65">
        <v>70</v>
      </c>
      <c r="D3510" s="66"/>
      <c r="E3510" s="67"/>
      <c r="F3510" s="68"/>
      <c r="G3510" s="66"/>
      <c r="H3510" s="67"/>
      <c r="I3510" s="67"/>
      <c r="J3510" s="67"/>
      <c r="K3510" s="67"/>
      <c r="L3510" s="69"/>
      <c r="M3510" s="70"/>
      <c r="N3510" s="71"/>
    </row>
    <row r="3511" spans="1:14" ht="15.75" thickBot="1">
      <c r="A3511" s="1" t="e">
        <f t="shared" si="571"/>
        <v>#N/A</v>
      </c>
      <c r="B3511" s="1" t="e">
        <f t="shared" si="572"/>
        <v>#N/A</v>
      </c>
      <c r="C3511" s="65">
        <v>71</v>
      </c>
      <c r="D3511" s="72"/>
      <c r="E3511" s="73"/>
      <c r="F3511" s="74"/>
      <c r="G3511" s="72"/>
      <c r="H3511" s="73"/>
      <c r="I3511" s="73"/>
      <c r="J3511" s="73"/>
      <c r="K3511" s="73"/>
      <c r="L3511" s="75"/>
      <c r="M3511" s="76"/>
      <c r="N3511" s="77"/>
    </row>
    <row r="3512" spans="1:14" ht="19.5" thickTop="1" thickBot="1">
      <c r="A3512" s="1" t="e">
        <f t="shared" si="571"/>
        <v>#N/A</v>
      </c>
      <c r="B3512" s="1" t="e">
        <f t="shared" si="572"/>
        <v>#N/A</v>
      </c>
      <c r="C3512" s="65">
        <v>72</v>
      </c>
      <c r="D3512" s="78">
        <f>SUM(D3505:D3511)</f>
        <v>0</v>
      </c>
      <c r="E3512" s="79">
        <f t="shared" ref="E3512:K3512" si="573">SUM(E3505:E3511)</f>
        <v>0</v>
      </c>
      <c r="F3512" s="80">
        <f t="shared" si="573"/>
        <v>0</v>
      </c>
      <c r="G3512" s="78">
        <f t="shared" si="573"/>
        <v>0</v>
      </c>
      <c r="H3512" s="79">
        <f t="shared" si="573"/>
        <v>0</v>
      </c>
      <c r="I3512" s="79">
        <f t="shared" si="573"/>
        <v>0</v>
      </c>
      <c r="J3512" s="79">
        <f t="shared" si="573"/>
        <v>0</v>
      </c>
      <c r="K3512" s="79">
        <f t="shared" si="573"/>
        <v>0</v>
      </c>
      <c r="L3512" s="159" t="s">
        <v>103</v>
      </c>
      <c r="M3512" s="160"/>
      <c r="N3512" s="161"/>
    </row>
    <row r="3513" spans="1:14" ht="15.75" thickTop="1">
      <c r="A3513" s="1" t="e">
        <f t="shared" si="571"/>
        <v>#N/A</v>
      </c>
      <c r="B3513" s="1" t="e">
        <f t="shared" si="572"/>
        <v>#N/A</v>
      </c>
      <c r="C3513" s="65">
        <v>73</v>
      </c>
      <c r="D3513" s="66"/>
      <c r="E3513" s="67"/>
      <c r="F3513" s="68"/>
      <c r="G3513" s="66"/>
      <c r="H3513" s="67"/>
      <c r="I3513" s="67"/>
      <c r="J3513" s="67"/>
      <c r="K3513" s="67"/>
      <c r="L3513" s="69"/>
      <c r="M3513" s="70"/>
      <c r="N3513" s="71"/>
    </row>
    <row r="3514" spans="1:14" ht="15">
      <c r="A3514" s="1" t="e">
        <f t="shared" si="571"/>
        <v>#N/A</v>
      </c>
      <c r="B3514" s="1" t="e">
        <f t="shared" si="572"/>
        <v>#N/A</v>
      </c>
      <c r="C3514" s="65">
        <v>74</v>
      </c>
      <c r="D3514" s="66"/>
      <c r="E3514" s="67"/>
      <c r="F3514" s="68"/>
      <c r="G3514" s="66"/>
      <c r="H3514" s="67"/>
      <c r="I3514" s="67"/>
      <c r="J3514" s="67"/>
      <c r="K3514" s="67"/>
      <c r="L3514" s="69"/>
      <c r="M3514" s="70"/>
      <c r="N3514" s="71"/>
    </row>
    <row r="3515" spans="1:14" ht="15">
      <c r="A3515" s="1" t="e">
        <f t="shared" si="571"/>
        <v>#N/A</v>
      </c>
      <c r="B3515" s="1" t="e">
        <f t="shared" si="572"/>
        <v>#N/A</v>
      </c>
      <c r="C3515" s="65">
        <v>75</v>
      </c>
      <c r="D3515" s="66"/>
      <c r="E3515" s="67"/>
      <c r="F3515" s="68"/>
      <c r="G3515" s="66"/>
      <c r="H3515" s="67"/>
      <c r="I3515" s="67"/>
      <c r="J3515" s="67"/>
      <c r="K3515" s="67"/>
      <c r="L3515" s="69"/>
      <c r="M3515" s="70"/>
      <c r="N3515" s="71"/>
    </row>
    <row r="3516" spans="1:14" ht="15">
      <c r="A3516" s="1" t="e">
        <f t="shared" si="571"/>
        <v>#N/A</v>
      </c>
      <c r="B3516" s="1" t="e">
        <f t="shared" si="572"/>
        <v>#N/A</v>
      </c>
      <c r="C3516" s="65">
        <v>76</v>
      </c>
      <c r="D3516" s="66"/>
      <c r="E3516" s="67"/>
      <c r="F3516" s="68"/>
      <c r="G3516" s="66"/>
      <c r="H3516" s="67"/>
      <c r="I3516" s="67"/>
      <c r="J3516" s="67"/>
      <c r="K3516" s="67"/>
      <c r="L3516" s="69"/>
      <c r="M3516" s="70"/>
      <c r="N3516" s="71"/>
    </row>
    <row r="3517" spans="1:14" ht="15">
      <c r="A3517" s="1" t="e">
        <f t="shared" si="571"/>
        <v>#N/A</v>
      </c>
      <c r="B3517" s="1" t="e">
        <f t="shared" si="572"/>
        <v>#N/A</v>
      </c>
      <c r="C3517" s="65">
        <v>77</v>
      </c>
      <c r="D3517" s="66"/>
      <c r="E3517" s="67"/>
      <c r="F3517" s="68"/>
      <c r="G3517" s="66"/>
      <c r="H3517" s="67"/>
      <c r="I3517" s="67"/>
      <c r="J3517" s="67"/>
      <c r="K3517" s="67"/>
      <c r="L3517" s="69"/>
      <c r="M3517" s="70"/>
      <c r="N3517" s="71"/>
    </row>
    <row r="3518" spans="1:14" ht="15">
      <c r="A3518" s="1" t="e">
        <f t="shared" si="571"/>
        <v>#N/A</v>
      </c>
      <c r="B3518" s="1" t="e">
        <f t="shared" si="572"/>
        <v>#N/A</v>
      </c>
      <c r="C3518" s="65">
        <v>78</v>
      </c>
      <c r="D3518" s="66"/>
      <c r="E3518" s="67"/>
      <c r="F3518" s="68"/>
      <c r="G3518" s="66"/>
      <c r="H3518" s="67"/>
      <c r="I3518" s="67"/>
      <c r="J3518" s="67"/>
      <c r="K3518" s="67"/>
      <c r="L3518" s="69"/>
      <c r="M3518" s="70"/>
      <c r="N3518" s="71"/>
    </row>
    <row r="3519" spans="1:14" ht="15.75" thickBot="1">
      <c r="A3519" s="1" t="e">
        <f t="shared" si="571"/>
        <v>#N/A</v>
      </c>
      <c r="B3519" s="1" t="e">
        <f t="shared" si="572"/>
        <v>#N/A</v>
      </c>
      <c r="C3519" s="65">
        <v>79</v>
      </c>
      <c r="D3519" s="72"/>
      <c r="E3519" s="73"/>
      <c r="F3519" s="74"/>
      <c r="G3519" s="72"/>
      <c r="H3519" s="73"/>
      <c r="I3519" s="73"/>
      <c r="J3519" s="73"/>
      <c r="K3519" s="73"/>
      <c r="L3519" s="75"/>
      <c r="M3519" s="76"/>
      <c r="N3519" s="77"/>
    </row>
    <row r="3520" spans="1:14" ht="19.5" thickTop="1" thickBot="1">
      <c r="A3520" s="1" t="e">
        <f t="shared" si="571"/>
        <v>#N/A</v>
      </c>
      <c r="B3520" s="1" t="e">
        <f t="shared" si="572"/>
        <v>#N/A</v>
      </c>
      <c r="C3520" s="65">
        <v>80</v>
      </c>
      <c r="D3520" s="78">
        <f>SUM(D3513:D3519)</f>
        <v>0</v>
      </c>
      <c r="E3520" s="79">
        <f t="shared" ref="E3520:K3520" si="574">SUM(E3513:E3519)</f>
        <v>0</v>
      </c>
      <c r="F3520" s="80">
        <f t="shared" si="574"/>
        <v>0</v>
      </c>
      <c r="G3520" s="78">
        <f t="shared" si="574"/>
        <v>0</v>
      </c>
      <c r="H3520" s="79">
        <f t="shared" si="574"/>
        <v>0</v>
      </c>
      <c r="I3520" s="79">
        <f t="shared" si="574"/>
        <v>0</v>
      </c>
      <c r="J3520" s="79">
        <f t="shared" si="574"/>
        <v>0</v>
      </c>
      <c r="K3520" s="79">
        <f t="shared" si="574"/>
        <v>0</v>
      </c>
      <c r="L3520" s="159" t="s">
        <v>104</v>
      </c>
      <c r="M3520" s="160"/>
      <c r="N3520" s="161"/>
    </row>
    <row r="3521" spans="1:14" ht="15.75" thickTop="1">
      <c r="A3521" s="1" t="e">
        <f t="shared" si="571"/>
        <v>#N/A</v>
      </c>
      <c r="B3521" s="1" t="e">
        <f t="shared" si="572"/>
        <v>#N/A</v>
      </c>
      <c r="C3521" s="65">
        <v>81</v>
      </c>
      <c r="D3521" s="66"/>
      <c r="E3521" s="67"/>
      <c r="F3521" s="68"/>
      <c r="G3521" s="66"/>
      <c r="H3521" s="67"/>
      <c r="I3521" s="67"/>
      <c r="J3521" s="67"/>
      <c r="K3521" s="67"/>
      <c r="L3521" s="69"/>
      <c r="M3521" s="70"/>
      <c r="N3521" s="71"/>
    </row>
    <row r="3522" spans="1:14" ht="15">
      <c r="A3522" s="1" t="e">
        <f t="shared" si="571"/>
        <v>#N/A</v>
      </c>
      <c r="B3522" s="1" t="e">
        <f t="shared" si="572"/>
        <v>#N/A</v>
      </c>
      <c r="C3522" s="65">
        <v>82</v>
      </c>
      <c r="D3522" s="66"/>
      <c r="E3522" s="67"/>
      <c r="F3522" s="68"/>
      <c r="G3522" s="66"/>
      <c r="H3522" s="67"/>
      <c r="I3522" s="67"/>
      <c r="J3522" s="67"/>
      <c r="K3522" s="67"/>
      <c r="L3522" s="69"/>
      <c r="M3522" s="70"/>
      <c r="N3522" s="71"/>
    </row>
    <row r="3523" spans="1:14" ht="15">
      <c r="A3523" s="1" t="e">
        <f t="shared" si="571"/>
        <v>#N/A</v>
      </c>
      <c r="B3523" s="1" t="e">
        <f t="shared" si="572"/>
        <v>#N/A</v>
      </c>
      <c r="C3523" s="65">
        <v>83</v>
      </c>
      <c r="D3523" s="66"/>
      <c r="E3523" s="67"/>
      <c r="F3523" s="68"/>
      <c r="G3523" s="66"/>
      <c r="H3523" s="67"/>
      <c r="I3523" s="67"/>
      <c r="J3523" s="67"/>
      <c r="K3523" s="67"/>
      <c r="L3523" s="69"/>
      <c r="M3523" s="70"/>
      <c r="N3523" s="71"/>
    </row>
    <row r="3524" spans="1:14" ht="15">
      <c r="A3524" s="1" t="e">
        <f t="shared" si="571"/>
        <v>#N/A</v>
      </c>
      <c r="B3524" s="1" t="e">
        <f t="shared" si="572"/>
        <v>#N/A</v>
      </c>
      <c r="C3524" s="65">
        <v>84</v>
      </c>
      <c r="D3524" s="66"/>
      <c r="E3524" s="67"/>
      <c r="F3524" s="68"/>
      <c r="G3524" s="66"/>
      <c r="H3524" s="67"/>
      <c r="I3524" s="67"/>
      <c r="J3524" s="67"/>
      <c r="K3524" s="67"/>
      <c r="L3524" s="69"/>
      <c r="M3524" s="70"/>
      <c r="N3524" s="71"/>
    </row>
    <row r="3525" spans="1:14" ht="15">
      <c r="A3525" s="1" t="e">
        <f t="shared" si="571"/>
        <v>#N/A</v>
      </c>
      <c r="B3525" s="1" t="e">
        <f t="shared" si="572"/>
        <v>#N/A</v>
      </c>
      <c r="C3525" s="65">
        <v>85</v>
      </c>
      <c r="D3525" s="66"/>
      <c r="E3525" s="67"/>
      <c r="F3525" s="68"/>
      <c r="G3525" s="66"/>
      <c r="H3525" s="67"/>
      <c r="I3525" s="67"/>
      <c r="J3525" s="67"/>
      <c r="K3525" s="67"/>
      <c r="L3525" s="69"/>
      <c r="M3525" s="70"/>
      <c r="N3525" s="71"/>
    </row>
    <row r="3526" spans="1:14" ht="15">
      <c r="A3526" s="1" t="e">
        <f t="shared" si="571"/>
        <v>#N/A</v>
      </c>
      <c r="B3526" s="1" t="e">
        <f t="shared" si="572"/>
        <v>#N/A</v>
      </c>
      <c r="C3526" s="65">
        <v>86</v>
      </c>
      <c r="D3526" s="66"/>
      <c r="E3526" s="67"/>
      <c r="F3526" s="68"/>
      <c r="G3526" s="66"/>
      <c r="H3526" s="67"/>
      <c r="I3526" s="67"/>
      <c r="J3526" s="67"/>
      <c r="K3526" s="67"/>
      <c r="L3526" s="69"/>
      <c r="M3526" s="70"/>
      <c r="N3526" s="71"/>
    </row>
    <row r="3527" spans="1:14" ht="15.75" thickBot="1">
      <c r="A3527" s="1" t="e">
        <f t="shared" si="571"/>
        <v>#N/A</v>
      </c>
      <c r="B3527" s="1" t="e">
        <f t="shared" si="572"/>
        <v>#N/A</v>
      </c>
      <c r="C3527" s="65">
        <v>87</v>
      </c>
      <c r="D3527" s="72"/>
      <c r="E3527" s="73"/>
      <c r="F3527" s="74"/>
      <c r="G3527" s="72"/>
      <c r="H3527" s="73"/>
      <c r="I3527" s="73"/>
      <c r="J3527" s="73"/>
      <c r="K3527" s="73"/>
      <c r="L3527" s="75"/>
      <c r="M3527" s="76"/>
      <c r="N3527" s="77"/>
    </row>
    <row r="3528" spans="1:14" ht="19.5" thickTop="1" thickBot="1">
      <c r="A3528" s="1" t="e">
        <f t="shared" si="571"/>
        <v>#N/A</v>
      </c>
      <c r="B3528" s="1" t="e">
        <f t="shared" si="572"/>
        <v>#N/A</v>
      </c>
      <c r="C3528" s="65">
        <v>88</v>
      </c>
      <c r="D3528" s="78">
        <f>SUM(D3521:D3527)</f>
        <v>0</v>
      </c>
      <c r="E3528" s="79">
        <f t="shared" ref="E3528:K3528" si="575">SUM(E3521:E3527)</f>
        <v>0</v>
      </c>
      <c r="F3528" s="80">
        <f t="shared" si="575"/>
        <v>0</v>
      </c>
      <c r="G3528" s="78">
        <f t="shared" si="575"/>
        <v>0</v>
      </c>
      <c r="H3528" s="79">
        <f t="shared" si="575"/>
        <v>0</v>
      </c>
      <c r="I3528" s="79">
        <f t="shared" si="575"/>
        <v>0</v>
      </c>
      <c r="J3528" s="79">
        <f t="shared" si="575"/>
        <v>0</v>
      </c>
      <c r="K3528" s="79">
        <f t="shared" si="575"/>
        <v>0</v>
      </c>
      <c r="L3528" s="159" t="s">
        <v>105</v>
      </c>
      <c r="M3528" s="160"/>
      <c r="N3528" s="161"/>
    </row>
    <row r="3529" spans="1:14" ht="15.75" thickTop="1">
      <c r="A3529" s="1" t="e">
        <f t="shared" si="571"/>
        <v>#N/A</v>
      </c>
      <c r="B3529" s="1" t="e">
        <f t="shared" si="572"/>
        <v>#N/A</v>
      </c>
      <c r="C3529" s="65">
        <v>89</v>
      </c>
      <c r="D3529" s="66"/>
      <c r="E3529" s="67"/>
      <c r="F3529" s="68"/>
      <c r="G3529" s="66"/>
      <c r="H3529" s="67"/>
      <c r="I3529" s="67"/>
      <c r="J3529" s="67"/>
      <c r="K3529" s="67"/>
      <c r="L3529" s="69"/>
      <c r="M3529" s="70"/>
      <c r="N3529" s="71"/>
    </row>
    <row r="3530" spans="1:14" ht="15">
      <c r="A3530" s="1" t="e">
        <f t="shared" si="571"/>
        <v>#N/A</v>
      </c>
      <c r="B3530" s="1" t="e">
        <f t="shared" si="572"/>
        <v>#N/A</v>
      </c>
      <c r="C3530" s="65">
        <v>90</v>
      </c>
      <c r="D3530" s="66"/>
      <c r="E3530" s="67"/>
      <c r="F3530" s="68"/>
      <c r="G3530" s="66"/>
      <c r="H3530" s="67"/>
      <c r="I3530" s="67"/>
      <c r="J3530" s="67"/>
      <c r="K3530" s="67"/>
      <c r="L3530" s="69"/>
      <c r="M3530" s="70"/>
      <c r="N3530" s="71"/>
    </row>
    <row r="3531" spans="1:14" ht="15">
      <c r="A3531" s="1" t="e">
        <f t="shared" si="571"/>
        <v>#N/A</v>
      </c>
      <c r="B3531" s="1" t="e">
        <f t="shared" si="572"/>
        <v>#N/A</v>
      </c>
      <c r="C3531" s="65">
        <v>91</v>
      </c>
      <c r="D3531" s="66"/>
      <c r="E3531" s="67"/>
      <c r="F3531" s="68"/>
      <c r="G3531" s="66"/>
      <c r="H3531" s="67"/>
      <c r="I3531" s="67"/>
      <c r="J3531" s="67"/>
      <c r="K3531" s="67"/>
      <c r="L3531" s="69"/>
      <c r="M3531" s="70"/>
      <c r="N3531" s="71"/>
    </row>
    <row r="3532" spans="1:14" ht="15">
      <c r="A3532" s="1" t="e">
        <f t="shared" si="571"/>
        <v>#N/A</v>
      </c>
      <c r="B3532" s="1" t="e">
        <f t="shared" si="572"/>
        <v>#N/A</v>
      </c>
      <c r="C3532" s="65">
        <v>92</v>
      </c>
      <c r="D3532" s="66"/>
      <c r="E3532" s="67"/>
      <c r="F3532" s="68"/>
      <c r="G3532" s="66"/>
      <c r="H3532" s="67"/>
      <c r="I3532" s="67"/>
      <c r="J3532" s="67"/>
      <c r="K3532" s="67"/>
      <c r="L3532" s="69"/>
      <c r="M3532" s="70"/>
      <c r="N3532" s="71"/>
    </row>
    <row r="3533" spans="1:14" ht="15">
      <c r="A3533" s="1" t="e">
        <f t="shared" si="571"/>
        <v>#N/A</v>
      </c>
      <c r="B3533" s="1" t="e">
        <f t="shared" si="572"/>
        <v>#N/A</v>
      </c>
      <c r="C3533" s="65">
        <v>93</v>
      </c>
      <c r="D3533" s="66"/>
      <c r="E3533" s="67"/>
      <c r="F3533" s="68"/>
      <c r="G3533" s="66"/>
      <c r="H3533" s="67"/>
      <c r="I3533" s="67"/>
      <c r="J3533" s="67"/>
      <c r="K3533" s="67"/>
      <c r="L3533" s="69"/>
      <c r="M3533" s="70"/>
      <c r="N3533" s="71"/>
    </row>
    <row r="3534" spans="1:14" ht="15">
      <c r="A3534" s="1" t="e">
        <f t="shared" si="571"/>
        <v>#N/A</v>
      </c>
      <c r="B3534" s="1" t="e">
        <f t="shared" si="572"/>
        <v>#N/A</v>
      </c>
      <c r="C3534" s="65">
        <v>94</v>
      </c>
      <c r="D3534" s="66"/>
      <c r="E3534" s="67"/>
      <c r="F3534" s="68"/>
      <c r="G3534" s="66"/>
      <c r="H3534" s="67"/>
      <c r="I3534" s="67"/>
      <c r="J3534" s="67"/>
      <c r="K3534" s="67"/>
      <c r="L3534" s="69"/>
      <c r="M3534" s="70"/>
      <c r="N3534" s="71"/>
    </row>
    <row r="3535" spans="1:14" ht="15.75" thickBot="1">
      <c r="A3535" s="1" t="e">
        <f t="shared" si="571"/>
        <v>#N/A</v>
      </c>
      <c r="B3535" s="1" t="e">
        <f t="shared" si="572"/>
        <v>#N/A</v>
      </c>
      <c r="C3535" s="65">
        <v>95</v>
      </c>
      <c r="D3535" s="72"/>
      <c r="E3535" s="73"/>
      <c r="F3535" s="74"/>
      <c r="G3535" s="72"/>
      <c r="H3535" s="73"/>
      <c r="I3535" s="73"/>
      <c r="J3535" s="73"/>
      <c r="K3535" s="73"/>
      <c r="L3535" s="75"/>
      <c r="M3535" s="76"/>
      <c r="N3535" s="77"/>
    </row>
    <row r="3536" spans="1:14" ht="19.5" thickTop="1" thickBot="1">
      <c r="A3536" s="1" t="e">
        <f>VALUE(TRIM(B3536&amp;"00"&amp;C3536))</f>
        <v>#N/A</v>
      </c>
      <c r="B3536" s="1" t="e">
        <f t="shared" si="572"/>
        <v>#N/A</v>
      </c>
      <c r="C3536" s="65">
        <v>96</v>
      </c>
      <c r="D3536" s="78">
        <f>SUM(D3529:D3535)</f>
        <v>0</v>
      </c>
      <c r="E3536" s="79">
        <f t="shared" ref="E3536:K3536" si="576">SUM(E3529:E3535)</f>
        <v>0</v>
      </c>
      <c r="F3536" s="80">
        <f t="shared" si="576"/>
        <v>0</v>
      </c>
      <c r="G3536" s="78">
        <f t="shared" si="576"/>
        <v>0</v>
      </c>
      <c r="H3536" s="79">
        <f t="shared" si="576"/>
        <v>0</v>
      </c>
      <c r="I3536" s="79">
        <f t="shared" si="576"/>
        <v>0</v>
      </c>
      <c r="J3536" s="79">
        <f t="shared" si="576"/>
        <v>0</v>
      </c>
      <c r="K3536" s="79">
        <f t="shared" si="576"/>
        <v>0</v>
      </c>
      <c r="L3536" s="159" t="s">
        <v>106</v>
      </c>
      <c r="M3536" s="160"/>
      <c r="N3536" s="161"/>
    </row>
    <row r="3537" spans="1:14" ht="16.5" customHeight="1" thickTop="1" thickBot="1">
      <c r="A3537" s="1" t="e">
        <f>VALUE(TRIM(B3537&amp;"00"&amp;C3537))</f>
        <v>#N/A</v>
      </c>
      <c r="B3537" s="1" t="e">
        <f t="shared" si="572"/>
        <v>#N/A</v>
      </c>
      <c r="C3537" s="82">
        <v>97</v>
      </c>
      <c r="D3537" s="78">
        <f t="shared" ref="D3537:K3537" si="577">D3448+D3456+D3464+D3472+D3480+D3488+D3496+D3504+D3512+D3520+D3528+D3536</f>
        <v>0</v>
      </c>
      <c r="E3537" s="79">
        <f t="shared" si="577"/>
        <v>0</v>
      </c>
      <c r="F3537" s="80">
        <f t="shared" si="577"/>
        <v>0</v>
      </c>
      <c r="G3537" s="78">
        <f t="shared" si="577"/>
        <v>0</v>
      </c>
      <c r="H3537" s="79">
        <f t="shared" si="577"/>
        <v>0</v>
      </c>
      <c r="I3537" s="79">
        <f t="shared" si="577"/>
        <v>0</v>
      </c>
      <c r="J3537" s="79">
        <f t="shared" si="577"/>
        <v>0</v>
      </c>
      <c r="K3537" s="79">
        <f t="shared" si="577"/>
        <v>0</v>
      </c>
      <c r="L3537" s="159" t="s">
        <v>107</v>
      </c>
      <c r="M3537" s="160"/>
      <c r="N3537" s="161"/>
    </row>
    <row r="3538" spans="1:14" ht="15.75" thickTop="1" thickBot="1"/>
    <row r="3539" spans="1:14" ht="15.75" customHeight="1" thickBot="1">
      <c r="I3539" s="39" t="s">
        <v>86</v>
      </c>
      <c r="J3539" s="40" t="e">
        <f>VLOOKUP(D3542,BASIC!$A$8:$H$37,7,0)</f>
        <v>#N/A</v>
      </c>
      <c r="M3539" s="39" t="s">
        <v>6</v>
      </c>
      <c r="N3539" s="40" t="e">
        <f>VLOOKUP(D3542,BASIC!$A$8:$H$37,4,0)</f>
        <v>#N/A</v>
      </c>
    </row>
    <row r="3540" spans="1:14" ht="16.5" customHeight="1">
      <c r="D3540" s="41" t="s">
        <v>4</v>
      </c>
      <c r="E3540" s="155" t="e">
        <f>VLOOKUP(D3542,BASIC!$A$8:$H$37,2,0)</f>
        <v>#N/A</v>
      </c>
      <c r="F3540" s="156"/>
      <c r="G3540" s="42"/>
      <c r="H3540" s="42"/>
      <c r="I3540" s="43" t="s">
        <v>7</v>
      </c>
      <c r="J3540" s="44" t="e">
        <f>VLOOKUP(D3542,BASIC!$A$8:$H$37,5,0)</f>
        <v>#N/A</v>
      </c>
      <c r="M3540" s="43" t="s">
        <v>87</v>
      </c>
      <c r="N3540" s="45" t="e">
        <f>VLOOKUP(D3542,BASIC!$A$8:$H$37,8,0)</f>
        <v>#N/A</v>
      </c>
    </row>
    <row r="3541" spans="1:14" ht="16.5" thickBot="1">
      <c r="D3541" s="46" t="s">
        <v>5</v>
      </c>
      <c r="E3541" s="157" t="e">
        <f>VLOOKUP(D3542,BASIC!$A$8:$H$37,3,0)</f>
        <v>#N/A</v>
      </c>
      <c r="F3541" s="158"/>
      <c r="I3541" s="47" t="s">
        <v>88</v>
      </c>
      <c r="J3541" s="48" t="e">
        <f>VLOOKUP(D3542,BASIC!$A$8:$H$37,6,0)</f>
        <v>#N/A</v>
      </c>
      <c r="M3541" s="47" t="s">
        <v>89</v>
      </c>
      <c r="N3541" s="48" t="e">
        <f>N3540+SUM(D3641:F3641)-SUM(G3641:K3641)</f>
        <v>#N/A</v>
      </c>
    </row>
    <row r="3542" spans="1:14" ht="21.75" customHeight="1" thickBot="1">
      <c r="D3542" s="49">
        <f>D3438+1</f>
        <v>35</v>
      </c>
      <c r="E3542" s="50"/>
      <c r="F3542" s="50"/>
      <c r="G3542" s="50"/>
      <c r="H3542" s="50"/>
      <c r="I3542" s="50"/>
      <c r="J3542" s="50"/>
      <c r="K3542" s="50"/>
      <c r="L3542" s="50"/>
      <c r="M3542" s="50"/>
      <c r="N3542" s="51"/>
    </row>
    <row r="3543" spans="1:14" ht="15" customHeight="1">
      <c r="D3543" s="52" t="s">
        <v>11</v>
      </c>
      <c r="E3543" s="53"/>
      <c r="F3543" s="54"/>
      <c r="G3543" s="52" t="s">
        <v>12</v>
      </c>
      <c r="H3543" s="53"/>
      <c r="I3543" s="53"/>
      <c r="J3543" s="53"/>
      <c r="K3543" s="55"/>
      <c r="L3543" s="56" t="s">
        <v>90</v>
      </c>
      <c r="M3543" s="56" t="s">
        <v>91</v>
      </c>
      <c r="N3543" s="57" t="s">
        <v>92</v>
      </c>
    </row>
    <row r="3544" spans="1:14" ht="15">
      <c r="D3544" s="60" t="s">
        <v>14</v>
      </c>
      <c r="E3544" s="61" t="s">
        <v>15</v>
      </c>
      <c r="F3544" s="62" t="s">
        <v>16</v>
      </c>
      <c r="G3544" s="60" t="s">
        <v>17</v>
      </c>
      <c r="H3544" s="61" t="s">
        <v>18</v>
      </c>
      <c r="I3544" s="61" t="s">
        <v>19</v>
      </c>
      <c r="J3544" s="61" t="s">
        <v>20</v>
      </c>
      <c r="K3544" s="61" t="s">
        <v>21</v>
      </c>
      <c r="L3544" s="63"/>
      <c r="M3544" s="63"/>
      <c r="N3544" s="64"/>
    </row>
    <row r="3545" spans="1:14" ht="15">
      <c r="A3545" s="1" t="e">
        <f>VALUE(TRIM(B3545&amp;"00"&amp;C3545))</f>
        <v>#N/A</v>
      </c>
      <c r="B3545" s="1" t="e">
        <f>VLOOKUP(D3542,BASIC!$A$8:$T$37,20,0)</f>
        <v>#N/A</v>
      </c>
      <c r="C3545" s="65">
        <v>1</v>
      </c>
      <c r="D3545" s="66"/>
      <c r="E3545" s="67"/>
      <c r="F3545" s="68"/>
      <c r="G3545" s="66"/>
      <c r="H3545" s="67"/>
      <c r="I3545" s="67"/>
      <c r="J3545" s="67"/>
      <c r="K3545" s="67"/>
      <c r="L3545" s="69"/>
      <c r="M3545" s="70"/>
      <c r="N3545" s="71"/>
    </row>
    <row r="3546" spans="1:14" ht="15">
      <c r="A3546" s="1" t="e">
        <f t="shared" ref="A3546:A3609" si="578">VALUE(TRIM(B3546&amp;"00"&amp;C3546))</f>
        <v>#N/A</v>
      </c>
      <c r="B3546" s="1" t="e">
        <f>B3545</f>
        <v>#N/A</v>
      </c>
      <c r="C3546" s="65">
        <v>2</v>
      </c>
      <c r="D3546" s="66"/>
      <c r="E3546" s="67"/>
      <c r="F3546" s="68"/>
      <c r="G3546" s="66"/>
      <c r="H3546" s="67"/>
      <c r="I3546" s="67"/>
      <c r="J3546" s="67"/>
      <c r="K3546" s="67"/>
      <c r="L3546" s="69"/>
      <c r="M3546" s="70"/>
      <c r="N3546" s="71"/>
    </row>
    <row r="3547" spans="1:14" ht="15">
      <c r="A3547" s="1" t="e">
        <f t="shared" si="578"/>
        <v>#N/A</v>
      </c>
      <c r="B3547" s="1" t="e">
        <f t="shared" ref="B3547:B3610" si="579">B3546</f>
        <v>#N/A</v>
      </c>
      <c r="C3547" s="65">
        <v>3</v>
      </c>
      <c r="D3547" s="66"/>
      <c r="E3547" s="67"/>
      <c r="F3547" s="68"/>
      <c r="G3547" s="66"/>
      <c r="H3547" s="67"/>
      <c r="I3547" s="67"/>
      <c r="J3547" s="67"/>
      <c r="K3547" s="67"/>
      <c r="L3547" s="69"/>
      <c r="M3547" s="70"/>
      <c r="N3547" s="71"/>
    </row>
    <row r="3548" spans="1:14" ht="15">
      <c r="A3548" s="1" t="e">
        <f t="shared" si="578"/>
        <v>#N/A</v>
      </c>
      <c r="B3548" s="1" t="e">
        <f t="shared" si="579"/>
        <v>#N/A</v>
      </c>
      <c r="C3548" s="65">
        <v>4</v>
      </c>
      <c r="D3548" s="66"/>
      <c r="E3548" s="67"/>
      <c r="F3548" s="68"/>
      <c r="G3548" s="66"/>
      <c r="H3548" s="67"/>
      <c r="I3548" s="67"/>
      <c r="J3548" s="67"/>
      <c r="K3548" s="67"/>
      <c r="L3548" s="69"/>
      <c r="M3548" s="70"/>
      <c r="N3548" s="71"/>
    </row>
    <row r="3549" spans="1:14" ht="15">
      <c r="A3549" s="1" t="e">
        <f t="shared" si="578"/>
        <v>#N/A</v>
      </c>
      <c r="B3549" s="1" t="e">
        <f t="shared" si="579"/>
        <v>#N/A</v>
      </c>
      <c r="C3549" s="65">
        <v>5</v>
      </c>
      <c r="D3549" s="66"/>
      <c r="E3549" s="67"/>
      <c r="F3549" s="68"/>
      <c r="G3549" s="66"/>
      <c r="H3549" s="67"/>
      <c r="I3549" s="67"/>
      <c r="J3549" s="67"/>
      <c r="K3549" s="67"/>
      <c r="L3549" s="69"/>
      <c r="M3549" s="70"/>
      <c r="N3549" s="71"/>
    </row>
    <row r="3550" spans="1:14" ht="15">
      <c r="A3550" s="1" t="e">
        <f t="shared" si="578"/>
        <v>#N/A</v>
      </c>
      <c r="B3550" s="1" t="e">
        <f t="shared" si="579"/>
        <v>#N/A</v>
      </c>
      <c r="C3550" s="65">
        <v>6</v>
      </c>
      <c r="D3550" s="66"/>
      <c r="E3550" s="67"/>
      <c r="F3550" s="68"/>
      <c r="G3550" s="66"/>
      <c r="H3550" s="67"/>
      <c r="I3550" s="67"/>
      <c r="J3550" s="67"/>
      <c r="K3550" s="67"/>
      <c r="L3550" s="69"/>
      <c r="M3550" s="70"/>
      <c r="N3550" s="71"/>
    </row>
    <row r="3551" spans="1:14" ht="15.75" thickBot="1">
      <c r="A3551" s="1" t="e">
        <f t="shared" si="578"/>
        <v>#N/A</v>
      </c>
      <c r="B3551" s="1" t="e">
        <f t="shared" si="579"/>
        <v>#N/A</v>
      </c>
      <c r="C3551" s="65">
        <v>7</v>
      </c>
      <c r="D3551" s="72"/>
      <c r="E3551" s="73"/>
      <c r="F3551" s="74"/>
      <c r="G3551" s="72"/>
      <c r="H3551" s="73"/>
      <c r="I3551" s="73"/>
      <c r="J3551" s="73"/>
      <c r="K3551" s="73"/>
      <c r="L3551" s="75"/>
      <c r="M3551" s="76"/>
      <c r="N3551" s="77"/>
    </row>
    <row r="3552" spans="1:14" ht="19.5" thickTop="1" thickBot="1">
      <c r="A3552" s="1" t="e">
        <f t="shared" si="578"/>
        <v>#N/A</v>
      </c>
      <c r="B3552" s="1" t="e">
        <f t="shared" si="579"/>
        <v>#N/A</v>
      </c>
      <c r="C3552" s="65">
        <v>8</v>
      </c>
      <c r="D3552" s="78">
        <f>SUM(D3545:D3551)</f>
        <v>0</v>
      </c>
      <c r="E3552" s="79">
        <f t="shared" ref="E3552:K3552" si="580">SUM(E3545:E3551)</f>
        <v>0</v>
      </c>
      <c r="F3552" s="80">
        <f t="shared" si="580"/>
        <v>0</v>
      </c>
      <c r="G3552" s="78">
        <f t="shared" si="580"/>
        <v>0</v>
      </c>
      <c r="H3552" s="79">
        <f t="shared" si="580"/>
        <v>0</v>
      </c>
      <c r="I3552" s="79">
        <f t="shared" si="580"/>
        <v>0</v>
      </c>
      <c r="J3552" s="79">
        <f t="shared" si="580"/>
        <v>0</v>
      </c>
      <c r="K3552" s="79">
        <f t="shared" si="580"/>
        <v>0</v>
      </c>
      <c r="L3552" s="159" t="s">
        <v>95</v>
      </c>
      <c r="M3552" s="160"/>
      <c r="N3552" s="161"/>
    </row>
    <row r="3553" spans="1:14" ht="15.75" thickTop="1">
      <c r="A3553" s="1" t="e">
        <f t="shared" si="578"/>
        <v>#N/A</v>
      </c>
      <c r="B3553" s="1" t="e">
        <f t="shared" si="579"/>
        <v>#N/A</v>
      </c>
      <c r="C3553" s="65">
        <v>9</v>
      </c>
      <c r="D3553" s="66"/>
      <c r="E3553" s="67"/>
      <c r="F3553" s="68"/>
      <c r="G3553" s="66"/>
      <c r="H3553" s="67"/>
      <c r="I3553" s="67"/>
      <c r="J3553" s="67"/>
      <c r="K3553" s="67"/>
      <c r="L3553" s="69"/>
      <c r="M3553" s="70"/>
      <c r="N3553" s="71"/>
    </row>
    <row r="3554" spans="1:14" ht="15">
      <c r="A3554" s="1" t="e">
        <f t="shared" si="578"/>
        <v>#N/A</v>
      </c>
      <c r="B3554" s="1" t="e">
        <f t="shared" si="579"/>
        <v>#N/A</v>
      </c>
      <c r="C3554" s="65">
        <v>10</v>
      </c>
      <c r="D3554" s="66"/>
      <c r="E3554" s="67"/>
      <c r="F3554" s="68"/>
      <c r="G3554" s="66"/>
      <c r="H3554" s="67"/>
      <c r="I3554" s="67"/>
      <c r="J3554" s="67"/>
      <c r="K3554" s="67"/>
      <c r="L3554" s="69"/>
      <c r="M3554" s="70"/>
      <c r="N3554" s="71"/>
    </row>
    <row r="3555" spans="1:14" ht="15">
      <c r="A3555" s="1" t="e">
        <f t="shared" si="578"/>
        <v>#N/A</v>
      </c>
      <c r="B3555" s="1" t="e">
        <f t="shared" si="579"/>
        <v>#N/A</v>
      </c>
      <c r="C3555" s="65">
        <v>11</v>
      </c>
      <c r="D3555" s="66"/>
      <c r="E3555" s="67"/>
      <c r="F3555" s="68"/>
      <c r="G3555" s="66"/>
      <c r="H3555" s="67"/>
      <c r="I3555" s="67"/>
      <c r="J3555" s="67"/>
      <c r="K3555" s="67"/>
      <c r="L3555" s="69"/>
      <c r="M3555" s="70"/>
      <c r="N3555" s="71"/>
    </row>
    <row r="3556" spans="1:14" ht="15">
      <c r="A3556" s="1" t="e">
        <f t="shared" si="578"/>
        <v>#N/A</v>
      </c>
      <c r="B3556" s="1" t="e">
        <f t="shared" si="579"/>
        <v>#N/A</v>
      </c>
      <c r="C3556" s="65">
        <v>12</v>
      </c>
      <c r="D3556" s="66"/>
      <c r="E3556" s="67"/>
      <c r="F3556" s="68"/>
      <c r="G3556" s="66"/>
      <c r="H3556" s="67"/>
      <c r="I3556" s="67"/>
      <c r="J3556" s="67"/>
      <c r="K3556" s="67"/>
      <c r="L3556" s="69"/>
      <c r="M3556" s="70"/>
      <c r="N3556" s="71"/>
    </row>
    <row r="3557" spans="1:14" ht="15">
      <c r="A3557" s="1" t="e">
        <f t="shared" si="578"/>
        <v>#N/A</v>
      </c>
      <c r="B3557" s="1" t="e">
        <f t="shared" si="579"/>
        <v>#N/A</v>
      </c>
      <c r="C3557" s="65">
        <v>13</v>
      </c>
      <c r="D3557" s="66"/>
      <c r="E3557" s="67"/>
      <c r="F3557" s="68"/>
      <c r="G3557" s="66"/>
      <c r="H3557" s="67"/>
      <c r="I3557" s="67"/>
      <c r="J3557" s="67"/>
      <c r="K3557" s="67"/>
      <c r="L3557" s="69"/>
      <c r="M3557" s="70"/>
      <c r="N3557" s="71"/>
    </row>
    <row r="3558" spans="1:14" ht="15">
      <c r="A3558" s="1" t="e">
        <f t="shared" si="578"/>
        <v>#N/A</v>
      </c>
      <c r="B3558" s="1" t="e">
        <f t="shared" si="579"/>
        <v>#N/A</v>
      </c>
      <c r="C3558" s="65">
        <v>14</v>
      </c>
      <c r="D3558" s="66"/>
      <c r="E3558" s="67"/>
      <c r="F3558" s="68"/>
      <c r="G3558" s="66"/>
      <c r="H3558" s="67"/>
      <c r="I3558" s="67"/>
      <c r="J3558" s="67"/>
      <c r="K3558" s="67"/>
      <c r="L3558" s="69"/>
      <c r="M3558" s="70"/>
      <c r="N3558" s="71"/>
    </row>
    <row r="3559" spans="1:14" ht="15.75" thickBot="1">
      <c r="A3559" s="1" t="e">
        <f t="shared" si="578"/>
        <v>#N/A</v>
      </c>
      <c r="B3559" s="1" t="e">
        <f t="shared" si="579"/>
        <v>#N/A</v>
      </c>
      <c r="C3559" s="65">
        <v>15</v>
      </c>
      <c r="D3559" s="72"/>
      <c r="E3559" s="73"/>
      <c r="F3559" s="74"/>
      <c r="G3559" s="72"/>
      <c r="H3559" s="73"/>
      <c r="I3559" s="73"/>
      <c r="J3559" s="73"/>
      <c r="K3559" s="73"/>
      <c r="L3559" s="75"/>
      <c r="M3559" s="76"/>
      <c r="N3559" s="77"/>
    </row>
    <row r="3560" spans="1:14" ht="19.5" thickTop="1" thickBot="1">
      <c r="A3560" s="1" t="e">
        <f t="shared" si="578"/>
        <v>#N/A</v>
      </c>
      <c r="B3560" s="1" t="e">
        <f t="shared" si="579"/>
        <v>#N/A</v>
      </c>
      <c r="C3560" s="65">
        <v>16</v>
      </c>
      <c r="D3560" s="78">
        <f>SUM(D3553:D3559)</f>
        <v>0</v>
      </c>
      <c r="E3560" s="79">
        <f t="shared" ref="E3560:K3560" si="581">SUM(E3553:E3559)</f>
        <v>0</v>
      </c>
      <c r="F3560" s="80">
        <f t="shared" si="581"/>
        <v>0</v>
      </c>
      <c r="G3560" s="78">
        <f t="shared" si="581"/>
        <v>0</v>
      </c>
      <c r="H3560" s="79">
        <f t="shared" si="581"/>
        <v>0</v>
      </c>
      <c r="I3560" s="79">
        <f t="shared" si="581"/>
        <v>0</v>
      </c>
      <c r="J3560" s="79">
        <f t="shared" si="581"/>
        <v>0</v>
      </c>
      <c r="K3560" s="79">
        <f t="shared" si="581"/>
        <v>0</v>
      </c>
      <c r="L3560" s="159" t="s">
        <v>96</v>
      </c>
      <c r="M3560" s="160"/>
      <c r="N3560" s="161"/>
    </row>
    <row r="3561" spans="1:14" ht="15.75" thickTop="1">
      <c r="A3561" s="1" t="e">
        <f t="shared" si="578"/>
        <v>#N/A</v>
      </c>
      <c r="B3561" s="1" t="e">
        <f t="shared" si="579"/>
        <v>#N/A</v>
      </c>
      <c r="C3561" s="65">
        <v>17</v>
      </c>
      <c r="D3561" s="66"/>
      <c r="E3561" s="67"/>
      <c r="F3561" s="68"/>
      <c r="G3561" s="66"/>
      <c r="H3561" s="67"/>
      <c r="I3561" s="67"/>
      <c r="J3561" s="67"/>
      <c r="K3561" s="67"/>
      <c r="L3561" s="69"/>
      <c r="M3561" s="70"/>
      <c r="N3561" s="71"/>
    </row>
    <row r="3562" spans="1:14" ht="15">
      <c r="A3562" s="1" t="e">
        <f t="shared" si="578"/>
        <v>#N/A</v>
      </c>
      <c r="B3562" s="1" t="e">
        <f t="shared" si="579"/>
        <v>#N/A</v>
      </c>
      <c r="C3562" s="65">
        <v>18</v>
      </c>
      <c r="D3562" s="66"/>
      <c r="E3562" s="67"/>
      <c r="F3562" s="68"/>
      <c r="G3562" s="66"/>
      <c r="H3562" s="67"/>
      <c r="I3562" s="67"/>
      <c r="J3562" s="67"/>
      <c r="K3562" s="67"/>
      <c r="L3562" s="69"/>
      <c r="M3562" s="70"/>
      <c r="N3562" s="71"/>
    </row>
    <row r="3563" spans="1:14" ht="15">
      <c r="A3563" s="1" t="e">
        <f t="shared" si="578"/>
        <v>#N/A</v>
      </c>
      <c r="B3563" s="1" t="e">
        <f t="shared" si="579"/>
        <v>#N/A</v>
      </c>
      <c r="C3563" s="65">
        <v>19</v>
      </c>
      <c r="D3563" s="66"/>
      <c r="E3563" s="67"/>
      <c r="F3563" s="68"/>
      <c r="G3563" s="66"/>
      <c r="H3563" s="67"/>
      <c r="I3563" s="67"/>
      <c r="J3563" s="67"/>
      <c r="K3563" s="67"/>
      <c r="L3563" s="69"/>
      <c r="M3563" s="70"/>
      <c r="N3563" s="71"/>
    </row>
    <row r="3564" spans="1:14" ht="15">
      <c r="A3564" s="1" t="e">
        <f t="shared" si="578"/>
        <v>#N/A</v>
      </c>
      <c r="B3564" s="1" t="e">
        <f t="shared" si="579"/>
        <v>#N/A</v>
      </c>
      <c r="C3564" s="65">
        <v>20</v>
      </c>
      <c r="D3564" s="66"/>
      <c r="E3564" s="67"/>
      <c r="F3564" s="68"/>
      <c r="G3564" s="66"/>
      <c r="H3564" s="67"/>
      <c r="I3564" s="67"/>
      <c r="J3564" s="67"/>
      <c r="K3564" s="67"/>
      <c r="L3564" s="69"/>
      <c r="M3564" s="70"/>
      <c r="N3564" s="71"/>
    </row>
    <row r="3565" spans="1:14" ht="15">
      <c r="A3565" s="1" t="e">
        <f t="shared" si="578"/>
        <v>#N/A</v>
      </c>
      <c r="B3565" s="1" t="e">
        <f t="shared" si="579"/>
        <v>#N/A</v>
      </c>
      <c r="C3565" s="65">
        <v>21</v>
      </c>
      <c r="D3565" s="66"/>
      <c r="E3565" s="67"/>
      <c r="F3565" s="68"/>
      <c r="G3565" s="66"/>
      <c r="H3565" s="67"/>
      <c r="I3565" s="67"/>
      <c r="J3565" s="67"/>
      <c r="K3565" s="67"/>
      <c r="L3565" s="69"/>
      <c r="M3565" s="70"/>
      <c r="N3565" s="71"/>
    </row>
    <row r="3566" spans="1:14" ht="15">
      <c r="A3566" s="1" t="e">
        <f t="shared" si="578"/>
        <v>#N/A</v>
      </c>
      <c r="B3566" s="1" t="e">
        <f t="shared" si="579"/>
        <v>#N/A</v>
      </c>
      <c r="C3566" s="65">
        <v>22</v>
      </c>
      <c r="D3566" s="66"/>
      <c r="E3566" s="67"/>
      <c r="F3566" s="68"/>
      <c r="G3566" s="66"/>
      <c r="H3566" s="67"/>
      <c r="I3566" s="67"/>
      <c r="J3566" s="67"/>
      <c r="K3566" s="67"/>
      <c r="L3566" s="69"/>
      <c r="M3566" s="70"/>
      <c r="N3566" s="71"/>
    </row>
    <row r="3567" spans="1:14" ht="15.75" thickBot="1">
      <c r="A3567" s="1" t="e">
        <f t="shared" si="578"/>
        <v>#N/A</v>
      </c>
      <c r="B3567" s="1" t="e">
        <f t="shared" si="579"/>
        <v>#N/A</v>
      </c>
      <c r="C3567" s="65">
        <v>23</v>
      </c>
      <c r="D3567" s="72"/>
      <c r="E3567" s="73"/>
      <c r="F3567" s="74"/>
      <c r="G3567" s="72"/>
      <c r="H3567" s="73"/>
      <c r="I3567" s="73"/>
      <c r="J3567" s="73"/>
      <c r="K3567" s="73"/>
      <c r="L3567" s="75"/>
      <c r="M3567" s="76"/>
      <c r="N3567" s="77"/>
    </row>
    <row r="3568" spans="1:14" ht="19.5" thickTop="1" thickBot="1">
      <c r="A3568" s="1" t="e">
        <f t="shared" si="578"/>
        <v>#N/A</v>
      </c>
      <c r="B3568" s="1" t="e">
        <f t="shared" si="579"/>
        <v>#N/A</v>
      </c>
      <c r="C3568" s="65">
        <v>24</v>
      </c>
      <c r="D3568" s="78">
        <f>SUM(D3561:D3567)</f>
        <v>0</v>
      </c>
      <c r="E3568" s="79">
        <f t="shared" ref="E3568:K3568" si="582">SUM(E3561:E3567)</f>
        <v>0</v>
      </c>
      <c r="F3568" s="80">
        <f t="shared" si="582"/>
        <v>0</v>
      </c>
      <c r="G3568" s="78">
        <f t="shared" si="582"/>
        <v>0</v>
      </c>
      <c r="H3568" s="79">
        <f t="shared" si="582"/>
        <v>0</v>
      </c>
      <c r="I3568" s="79">
        <f t="shared" si="582"/>
        <v>0</v>
      </c>
      <c r="J3568" s="79">
        <f t="shared" si="582"/>
        <v>0</v>
      </c>
      <c r="K3568" s="79">
        <f t="shared" si="582"/>
        <v>0</v>
      </c>
      <c r="L3568" s="159" t="s">
        <v>97</v>
      </c>
      <c r="M3568" s="160"/>
      <c r="N3568" s="161"/>
    </row>
    <row r="3569" spans="1:14" ht="15.75" thickTop="1">
      <c r="A3569" s="1" t="e">
        <f t="shared" si="578"/>
        <v>#N/A</v>
      </c>
      <c r="B3569" s="1" t="e">
        <f t="shared" si="579"/>
        <v>#N/A</v>
      </c>
      <c r="C3569" s="65">
        <v>25</v>
      </c>
      <c r="D3569" s="66"/>
      <c r="E3569" s="67"/>
      <c r="F3569" s="68"/>
      <c r="G3569" s="66"/>
      <c r="H3569" s="67"/>
      <c r="I3569" s="67"/>
      <c r="J3569" s="67"/>
      <c r="K3569" s="67"/>
      <c r="L3569" s="69"/>
      <c r="M3569" s="70"/>
      <c r="N3569" s="71"/>
    </row>
    <row r="3570" spans="1:14" ht="15">
      <c r="A3570" s="1" t="e">
        <f t="shared" si="578"/>
        <v>#N/A</v>
      </c>
      <c r="B3570" s="1" t="e">
        <f t="shared" si="579"/>
        <v>#N/A</v>
      </c>
      <c r="C3570" s="65">
        <v>26</v>
      </c>
      <c r="D3570" s="66"/>
      <c r="E3570" s="67"/>
      <c r="F3570" s="68"/>
      <c r="G3570" s="66"/>
      <c r="H3570" s="67"/>
      <c r="I3570" s="67"/>
      <c r="J3570" s="67"/>
      <c r="K3570" s="67"/>
      <c r="L3570" s="69"/>
      <c r="M3570" s="70"/>
      <c r="N3570" s="71"/>
    </row>
    <row r="3571" spans="1:14" ht="15">
      <c r="A3571" s="1" t="e">
        <f t="shared" si="578"/>
        <v>#N/A</v>
      </c>
      <c r="B3571" s="1" t="e">
        <f t="shared" si="579"/>
        <v>#N/A</v>
      </c>
      <c r="C3571" s="65">
        <v>27</v>
      </c>
      <c r="D3571" s="66"/>
      <c r="E3571" s="67"/>
      <c r="F3571" s="68"/>
      <c r="G3571" s="66"/>
      <c r="H3571" s="67"/>
      <c r="I3571" s="67"/>
      <c r="J3571" s="67"/>
      <c r="K3571" s="67"/>
      <c r="L3571" s="69"/>
      <c r="M3571" s="70"/>
      <c r="N3571" s="71"/>
    </row>
    <row r="3572" spans="1:14" ht="15">
      <c r="A3572" s="1" t="e">
        <f t="shared" si="578"/>
        <v>#N/A</v>
      </c>
      <c r="B3572" s="1" t="e">
        <f t="shared" si="579"/>
        <v>#N/A</v>
      </c>
      <c r="C3572" s="65">
        <v>28</v>
      </c>
      <c r="D3572" s="66"/>
      <c r="E3572" s="67"/>
      <c r="F3572" s="68"/>
      <c r="G3572" s="66"/>
      <c r="H3572" s="67"/>
      <c r="I3572" s="67"/>
      <c r="J3572" s="67"/>
      <c r="K3572" s="67"/>
      <c r="L3572" s="69"/>
      <c r="M3572" s="70"/>
      <c r="N3572" s="71"/>
    </row>
    <row r="3573" spans="1:14" ht="15">
      <c r="A3573" s="1" t="e">
        <f t="shared" si="578"/>
        <v>#N/A</v>
      </c>
      <c r="B3573" s="1" t="e">
        <f t="shared" si="579"/>
        <v>#N/A</v>
      </c>
      <c r="C3573" s="65">
        <v>29</v>
      </c>
      <c r="D3573" s="66"/>
      <c r="E3573" s="67"/>
      <c r="F3573" s="68"/>
      <c r="G3573" s="66"/>
      <c r="H3573" s="67"/>
      <c r="I3573" s="67"/>
      <c r="J3573" s="67"/>
      <c r="K3573" s="67"/>
      <c r="L3573" s="69"/>
      <c r="M3573" s="70"/>
      <c r="N3573" s="71"/>
    </row>
    <row r="3574" spans="1:14" ht="15">
      <c r="A3574" s="1" t="e">
        <f t="shared" si="578"/>
        <v>#N/A</v>
      </c>
      <c r="B3574" s="1" t="e">
        <f t="shared" si="579"/>
        <v>#N/A</v>
      </c>
      <c r="C3574" s="65">
        <v>30</v>
      </c>
      <c r="D3574" s="66"/>
      <c r="E3574" s="67"/>
      <c r="F3574" s="68"/>
      <c r="G3574" s="66"/>
      <c r="H3574" s="67"/>
      <c r="I3574" s="67"/>
      <c r="J3574" s="67"/>
      <c r="K3574" s="67"/>
      <c r="L3574" s="69"/>
      <c r="M3574" s="70"/>
      <c r="N3574" s="71"/>
    </row>
    <row r="3575" spans="1:14" ht="15.75" thickBot="1">
      <c r="A3575" s="1" t="e">
        <f t="shared" si="578"/>
        <v>#N/A</v>
      </c>
      <c r="B3575" s="1" t="e">
        <f t="shared" si="579"/>
        <v>#N/A</v>
      </c>
      <c r="C3575" s="65">
        <v>31</v>
      </c>
      <c r="D3575" s="72"/>
      <c r="E3575" s="73"/>
      <c r="F3575" s="74"/>
      <c r="G3575" s="72"/>
      <c r="H3575" s="73"/>
      <c r="I3575" s="73"/>
      <c r="J3575" s="73"/>
      <c r="K3575" s="73"/>
      <c r="L3575" s="75"/>
      <c r="M3575" s="76"/>
      <c r="N3575" s="77"/>
    </row>
    <row r="3576" spans="1:14" ht="19.5" thickTop="1" thickBot="1">
      <c r="A3576" s="1" t="e">
        <f t="shared" si="578"/>
        <v>#N/A</v>
      </c>
      <c r="B3576" s="1" t="e">
        <f t="shared" si="579"/>
        <v>#N/A</v>
      </c>
      <c r="C3576" s="65">
        <v>32</v>
      </c>
      <c r="D3576" s="78">
        <f>SUM(D3569:D3575)</f>
        <v>0</v>
      </c>
      <c r="E3576" s="79">
        <f t="shared" ref="E3576:K3576" si="583">SUM(E3569:E3575)</f>
        <v>0</v>
      </c>
      <c r="F3576" s="80">
        <f t="shared" si="583"/>
        <v>0</v>
      </c>
      <c r="G3576" s="78">
        <f t="shared" si="583"/>
        <v>0</v>
      </c>
      <c r="H3576" s="79">
        <f t="shared" si="583"/>
        <v>0</v>
      </c>
      <c r="I3576" s="79">
        <f t="shared" si="583"/>
        <v>0</v>
      </c>
      <c r="J3576" s="79">
        <f t="shared" si="583"/>
        <v>0</v>
      </c>
      <c r="K3576" s="79">
        <f t="shared" si="583"/>
        <v>0</v>
      </c>
      <c r="L3576" s="159" t="s">
        <v>98</v>
      </c>
      <c r="M3576" s="160"/>
      <c r="N3576" s="161"/>
    </row>
    <row r="3577" spans="1:14" ht="15.75" thickTop="1">
      <c r="A3577" s="1" t="e">
        <f t="shared" si="578"/>
        <v>#N/A</v>
      </c>
      <c r="B3577" s="1" t="e">
        <f t="shared" si="579"/>
        <v>#N/A</v>
      </c>
      <c r="C3577" s="65">
        <v>33</v>
      </c>
      <c r="D3577" s="66"/>
      <c r="E3577" s="67"/>
      <c r="F3577" s="68"/>
      <c r="G3577" s="66"/>
      <c r="H3577" s="67"/>
      <c r="I3577" s="67"/>
      <c r="J3577" s="67"/>
      <c r="K3577" s="67"/>
      <c r="L3577" s="69"/>
      <c r="M3577" s="70"/>
      <c r="N3577" s="71"/>
    </row>
    <row r="3578" spans="1:14" ht="15">
      <c r="A3578" s="1" t="e">
        <f t="shared" si="578"/>
        <v>#N/A</v>
      </c>
      <c r="B3578" s="1" t="e">
        <f t="shared" si="579"/>
        <v>#N/A</v>
      </c>
      <c r="C3578" s="65">
        <v>34</v>
      </c>
      <c r="D3578" s="66"/>
      <c r="E3578" s="67"/>
      <c r="F3578" s="68"/>
      <c r="G3578" s="66"/>
      <c r="H3578" s="67"/>
      <c r="I3578" s="67"/>
      <c r="J3578" s="67"/>
      <c r="K3578" s="67"/>
      <c r="L3578" s="69"/>
      <c r="M3578" s="70"/>
      <c r="N3578" s="71"/>
    </row>
    <row r="3579" spans="1:14" ht="15">
      <c r="A3579" s="1" t="e">
        <f t="shared" si="578"/>
        <v>#N/A</v>
      </c>
      <c r="B3579" s="1" t="e">
        <f t="shared" si="579"/>
        <v>#N/A</v>
      </c>
      <c r="C3579" s="65">
        <v>35</v>
      </c>
      <c r="D3579" s="66"/>
      <c r="E3579" s="67"/>
      <c r="F3579" s="68"/>
      <c r="G3579" s="66"/>
      <c r="H3579" s="67"/>
      <c r="I3579" s="67"/>
      <c r="J3579" s="67"/>
      <c r="K3579" s="67"/>
      <c r="L3579" s="69"/>
      <c r="M3579" s="70"/>
      <c r="N3579" s="71"/>
    </row>
    <row r="3580" spans="1:14" ht="15">
      <c r="A3580" s="1" t="e">
        <f t="shared" si="578"/>
        <v>#N/A</v>
      </c>
      <c r="B3580" s="1" t="e">
        <f t="shared" si="579"/>
        <v>#N/A</v>
      </c>
      <c r="C3580" s="65">
        <v>36</v>
      </c>
      <c r="D3580" s="66"/>
      <c r="E3580" s="67"/>
      <c r="F3580" s="68"/>
      <c r="G3580" s="66"/>
      <c r="H3580" s="67"/>
      <c r="I3580" s="67"/>
      <c r="J3580" s="67"/>
      <c r="K3580" s="67"/>
      <c r="L3580" s="69"/>
      <c r="M3580" s="70"/>
      <c r="N3580" s="71"/>
    </row>
    <row r="3581" spans="1:14" ht="15">
      <c r="A3581" s="1" t="e">
        <f t="shared" si="578"/>
        <v>#N/A</v>
      </c>
      <c r="B3581" s="1" t="e">
        <f t="shared" si="579"/>
        <v>#N/A</v>
      </c>
      <c r="C3581" s="65">
        <v>37</v>
      </c>
      <c r="D3581" s="66"/>
      <c r="E3581" s="67"/>
      <c r="F3581" s="68"/>
      <c r="G3581" s="66"/>
      <c r="H3581" s="67"/>
      <c r="I3581" s="67"/>
      <c r="J3581" s="67"/>
      <c r="K3581" s="67"/>
      <c r="L3581" s="69"/>
      <c r="M3581" s="70"/>
      <c r="N3581" s="71"/>
    </row>
    <row r="3582" spans="1:14" ht="15">
      <c r="A3582" s="1" t="e">
        <f t="shared" si="578"/>
        <v>#N/A</v>
      </c>
      <c r="B3582" s="1" t="e">
        <f t="shared" si="579"/>
        <v>#N/A</v>
      </c>
      <c r="C3582" s="65">
        <v>38</v>
      </c>
      <c r="D3582" s="66"/>
      <c r="E3582" s="67"/>
      <c r="F3582" s="68"/>
      <c r="G3582" s="66"/>
      <c r="H3582" s="67"/>
      <c r="I3582" s="67"/>
      <c r="J3582" s="67"/>
      <c r="K3582" s="67"/>
      <c r="L3582" s="69"/>
      <c r="M3582" s="70"/>
      <c r="N3582" s="71"/>
    </row>
    <row r="3583" spans="1:14" ht="15.75" thickBot="1">
      <c r="A3583" s="1" t="e">
        <f t="shared" si="578"/>
        <v>#N/A</v>
      </c>
      <c r="B3583" s="1" t="e">
        <f t="shared" si="579"/>
        <v>#N/A</v>
      </c>
      <c r="C3583" s="65">
        <v>39</v>
      </c>
      <c r="D3583" s="72"/>
      <c r="E3583" s="73"/>
      <c r="F3583" s="74"/>
      <c r="G3583" s="72"/>
      <c r="H3583" s="73"/>
      <c r="I3583" s="73"/>
      <c r="J3583" s="73"/>
      <c r="K3583" s="73"/>
      <c r="L3583" s="75"/>
      <c r="M3583" s="76"/>
      <c r="N3583" s="77"/>
    </row>
    <row r="3584" spans="1:14" ht="19.5" thickTop="1" thickBot="1">
      <c r="A3584" s="1" t="e">
        <f t="shared" si="578"/>
        <v>#N/A</v>
      </c>
      <c r="B3584" s="1" t="e">
        <f t="shared" si="579"/>
        <v>#N/A</v>
      </c>
      <c r="C3584" s="65">
        <v>40</v>
      </c>
      <c r="D3584" s="78">
        <f>SUM(D3577:D3583)</f>
        <v>0</v>
      </c>
      <c r="E3584" s="79">
        <f t="shared" ref="E3584:K3584" si="584">SUM(E3577:E3583)</f>
        <v>0</v>
      </c>
      <c r="F3584" s="80">
        <f t="shared" si="584"/>
        <v>0</v>
      </c>
      <c r="G3584" s="78">
        <f t="shared" si="584"/>
        <v>0</v>
      </c>
      <c r="H3584" s="79">
        <f t="shared" si="584"/>
        <v>0</v>
      </c>
      <c r="I3584" s="79">
        <f t="shared" si="584"/>
        <v>0</v>
      </c>
      <c r="J3584" s="79">
        <f t="shared" si="584"/>
        <v>0</v>
      </c>
      <c r="K3584" s="79">
        <f t="shared" si="584"/>
        <v>0</v>
      </c>
      <c r="L3584" s="159" t="s">
        <v>99</v>
      </c>
      <c r="M3584" s="160"/>
      <c r="N3584" s="161"/>
    </row>
    <row r="3585" spans="1:14" ht="15.75" thickTop="1">
      <c r="A3585" s="1" t="e">
        <f t="shared" si="578"/>
        <v>#N/A</v>
      </c>
      <c r="B3585" s="1" t="e">
        <f t="shared" si="579"/>
        <v>#N/A</v>
      </c>
      <c r="C3585" s="65">
        <v>41</v>
      </c>
      <c r="D3585" s="66"/>
      <c r="E3585" s="67"/>
      <c r="F3585" s="68"/>
      <c r="G3585" s="66"/>
      <c r="H3585" s="67"/>
      <c r="I3585" s="67"/>
      <c r="J3585" s="67"/>
      <c r="K3585" s="67"/>
      <c r="L3585" s="69"/>
      <c r="M3585" s="70"/>
      <c r="N3585" s="71"/>
    </row>
    <row r="3586" spans="1:14" ht="15">
      <c r="A3586" s="1" t="e">
        <f t="shared" si="578"/>
        <v>#N/A</v>
      </c>
      <c r="B3586" s="1" t="e">
        <f t="shared" si="579"/>
        <v>#N/A</v>
      </c>
      <c r="C3586" s="65">
        <v>42</v>
      </c>
      <c r="D3586" s="66"/>
      <c r="E3586" s="67"/>
      <c r="F3586" s="68"/>
      <c r="G3586" s="66"/>
      <c r="H3586" s="67"/>
      <c r="I3586" s="67"/>
      <c r="J3586" s="67"/>
      <c r="K3586" s="67"/>
      <c r="L3586" s="69"/>
      <c r="M3586" s="70"/>
      <c r="N3586" s="71"/>
    </row>
    <row r="3587" spans="1:14" ht="15">
      <c r="A3587" s="1" t="e">
        <f t="shared" si="578"/>
        <v>#N/A</v>
      </c>
      <c r="B3587" s="1" t="e">
        <f t="shared" si="579"/>
        <v>#N/A</v>
      </c>
      <c r="C3587" s="65">
        <v>43</v>
      </c>
      <c r="D3587" s="66"/>
      <c r="E3587" s="67"/>
      <c r="F3587" s="68"/>
      <c r="G3587" s="66"/>
      <c r="H3587" s="67"/>
      <c r="I3587" s="67"/>
      <c r="J3587" s="67"/>
      <c r="K3587" s="67"/>
      <c r="L3587" s="69"/>
      <c r="M3587" s="70"/>
      <c r="N3587" s="71"/>
    </row>
    <row r="3588" spans="1:14" ht="15">
      <c r="A3588" s="1" t="e">
        <f t="shared" si="578"/>
        <v>#N/A</v>
      </c>
      <c r="B3588" s="1" t="e">
        <f t="shared" si="579"/>
        <v>#N/A</v>
      </c>
      <c r="C3588" s="65">
        <v>44</v>
      </c>
      <c r="D3588" s="66"/>
      <c r="E3588" s="67"/>
      <c r="F3588" s="68"/>
      <c r="G3588" s="66"/>
      <c r="H3588" s="67"/>
      <c r="I3588" s="67"/>
      <c r="J3588" s="67"/>
      <c r="K3588" s="67"/>
      <c r="L3588" s="69"/>
      <c r="M3588" s="70"/>
      <c r="N3588" s="71"/>
    </row>
    <row r="3589" spans="1:14" ht="15">
      <c r="A3589" s="1" t="e">
        <f t="shared" si="578"/>
        <v>#N/A</v>
      </c>
      <c r="B3589" s="1" t="e">
        <f t="shared" si="579"/>
        <v>#N/A</v>
      </c>
      <c r="C3589" s="65">
        <v>45</v>
      </c>
      <c r="D3589" s="66"/>
      <c r="E3589" s="67"/>
      <c r="F3589" s="68"/>
      <c r="G3589" s="66"/>
      <c r="H3589" s="67"/>
      <c r="I3589" s="67"/>
      <c r="J3589" s="67"/>
      <c r="K3589" s="67"/>
      <c r="L3589" s="69"/>
      <c r="M3589" s="70"/>
      <c r="N3589" s="71"/>
    </row>
    <row r="3590" spans="1:14" ht="15">
      <c r="A3590" s="1" t="e">
        <f t="shared" si="578"/>
        <v>#N/A</v>
      </c>
      <c r="B3590" s="1" t="e">
        <f t="shared" si="579"/>
        <v>#N/A</v>
      </c>
      <c r="C3590" s="65">
        <v>46</v>
      </c>
      <c r="D3590" s="66"/>
      <c r="E3590" s="67"/>
      <c r="F3590" s="68"/>
      <c r="G3590" s="66"/>
      <c r="H3590" s="67"/>
      <c r="I3590" s="67"/>
      <c r="J3590" s="67"/>
      <c r="K3590" s="67"/>
      <c r="L3590" s="69"/>
      <c r="M3590" s="70"/>
      <c r="N3590" s="71"/>
    </row>
    <row r="3591" spans="1:14" ht="15.75" thickBot="1">
      <c r="A3591" s="1" t="e">
        <f t="shared" si="578"/>
        <v>#N/A</v>
      </c>
      <c r="B3591" s="1" t="e">
        <f t="shared" si="579"/>
        <v>#N/A</v>
      </c>
      <c r="C3591" s="65">
        <v>47</v>
      </c>
      <c r="D3591" s="72"/>
      <c r="E3591" s="73"/>
      <c r="F3591" s="74"/>
      <c r="G3591" s="72"/>
      <c r="H3591" s="73"/>
      <c r="I3591" s="73"/>
      <c r="J3591" s="73"/>
      <c r="K3591" s="73"/>
      <c r="L3591" s="75"/>
      <c r="M3591" s="76"/>
      <c r="N3591" s="77"/>
    </row>
    <row r="3592" spans="1:14" ht="19.5" thickTop="1" thickBot="1">
      <c r="A3592" s="1" t="e">
        <f t="shared" si="578"/>
        <v>#N/A</v>
      </c>
      <c r="B3592" s="1" t="e">
        <f t="shared" si="579"/>
        <v>#N/A</v>
      </c>
      <c r="C3592" s="65">
        <v>48</v>
      </c>
      <c r="D3592" s="78">
        <f>SUM(D3585:D3591)</f>
        <v>0</v>
      </c>
      <c r="E3592" s="79">
        <f t="shared" ref="E3592:K3592" si="585">SUM(E3585:E3591)</f>
        <v>0</v>
      </c>
      <c r="F3592" s="80">
        <f t="shared" si="585"/>
        <v>0</v>
      </c>
      <c r="G3592" s="78">
        <f t="shared" si="585"/>
        <v>0</v>
      </c>
      <c r="H3592" s="79">
        <f t="shared" si="585"/>
        <v>0</v>
      </c>
      <c r="I3592" s="79">
        <f t="shared" si="585"/>
        <v>0</v>
      </c>
      <c r="J3592" s="79">
        <f t="shared" si="585"/>
        <v>0</v>
      </c>
      <c r="K3592" s="79">
        <f t="shared" si="585"/>
        <v>0</v>
      </c>
      <c r="L3592" s="159" t="s">
        <v>100</v>
      </c>
      <c r="M3592" s="160"/>
      <c r="N3592" s="161"/>
    </row>
    <row r="3593" spans="1:14" ht="15.75" thickTop="1">
      <c r="A3593" s="1" t="e">
        <f t="shared" si="578"/>
        <v>#N/A</v>
      </c>
      <c r="B3593" s="1" t="e">
        <f t="shared" si="579"/>
        <v>#N/A</v>
      </c>
      <c r="C3593" s="65">
        <v>49</v>
      </c>
      <c r="D3593" s="66"/>
      <c r="E3593" s="67"/>
      <c r="F3593" s="68"/>
      <c r="G3593" s="66"/>
      <c r="H3593" s="67"/>
      <c r="I3593" s="67"/>
      <c r="J3593" s="67"/>
      <c r="K3593" s="67"/>
      <c r="L3593" s="69"/>
      <c r="M3593" s="70"/>
      <c r="N3593" s="71"/>
    </row>
    <row r="3594" spans="1:14" ht="15">
      <c r="A3594" s="1" t="e">
        <f t="shared" si="578"/>
        <v>#N/A</v>
      </c>
      <c r="B3594" s="1" t="e">
        <f t="shared" si="579"/>
        <v>#N/A</v>
      </c>
      <c r="C3594" s="65">
        <v>50</v>
      </c>
      <c r="D3594" s="66"/>
      <c r="E3594" s="67"/>
      <c r="F3594" s="68"/>
      <c r="G3594" s="66"/>
      <c r="H3594" s="67"/>
      <c r="I3594" s="67"/>
      <c r="J3594" s="67"/>
      <c r="K3594" s="67"/>
      <c r="L3594" s="69"/>
      <c r="M3594" s="70"/>
      <c r="N3594" s="71"/>
    </row>
    <row r="3595" spans="1:14" ht="15">
      <c r="A3595" s="1" t="e">
        <f t="shared" si="578"/>
        <v>#N/A</v>
      </c>
      <c r="B3595" s="1" t="e">
        <f t="shared" si="579"/>
        <v>#N/A</v>
      </c>
      <c r="C3595" s="65">
        <v>51</v>
      </c>
      <c r="D3595" s="66"/>
      <c r="E3595" s="67"/>
      <c r="F3595" s="68"/>
      <c r="G3595" s="66"/>
      <c r="H3595" s="67"/>
      <c r="I3595" s="67"/>
      <c r="J3595" s="67"/>
      <c r="K3595" s="67"/>
      <c r="L3595" s="69"/>
      <c r="M3595" s="70"/>
      <c r="N3595" s="71"/>
    </row>
    <row r="3596" spans="1:14" ht="15">
      <c r="A3596" s="1" t="e">
        <f t="shared" si="578"/>
        <v>#N/A</v>
      </c>
      <c r="B3596" s="1" t="e">
        <f t="shared" si="579"/>
        <v>#N/A</v>
      </c>
      <c r="C3596" s="65">
        <v>52</v>
      </c>
      <c r="D3596" s="66"/>
      <c r="E3596" s="67"/>
      <c r="F3596" s="68"/>
      <c r="G3596" s="66"/>
      <c r="H3596" s="67"/>
      <c r="I3596" s="67"/>
      <c r="J3596" s="67"/>
      <c r="K3596" s="67"/>
      <c r="L3596" s="69"/>
      <c r="M3596" s="70"/>
      <c r="N3596" s="71"/>
    </row>
    <row r="3597" spans="1:14" ht="15">
      <c r="A3597" s="1" t="e">
        <f t="shared" si="578"/>
        <v>#N/A</v>
      </c>
      <c r="B3597" s="1" t="e">
        <f t="shared" si="579"/>
        <v>#N/A</v>
      </c>
      <c r="C3597" s="65">
        <v>53</v>
      </c>
      <c r="D3597" s="66"/>
      <c r="E3597" s="67"/>
      <c r="F3597" s="68"/>
      <c r="G3597" s="66"/>
      <c r="H3597" s="67"/>
      <c r="I3597" s="67"/>
      <c r="J3597" s="67"/>
      <c r="K3597" s="67"/>
      <c r="L3597" s="69"/>
      <c r="M3597" s="70"/>
      <c r="N3597" s="71"/>
    </row>
    <row r="3598" spans="1:14" ht="15">
      <c r="A3598" s="1" t="e">
        <f t="shared" si="578"/>
        <v>#N/A</v>
      </c>
      <c r="B3598" s="1" t="e">
        <f t="shared" si="579"/>
        <v>#N/A</v>
      </c>
      <c r="C3598" s="65">
        <v>54</v>
      </c>
      <c r="D3598" s="66"/>
      <c r="E3598" s="67"/>
      <c r="F3598" s="68"/>
      <c r="G3598" s="66"/>
      <c r="H3598" s="67"/>
      <c r="I3598" s="67"/>
      <c r="J3598" s="67"/>
      <c r="K3598" s="67"/>
      <c r="L3598" s="69"/>
      <c r="M3598" s="70"/>
      <c r="N3598" s="71"/>
    </row>
    <row r="3599" spans="1:14" ht="15.75" thickBot="1">
      <c r="A3599" s="1" t="e">
        <f t="shared" si="578"/>
        <v>#N/A</v>
      </c>
      <c r="B3599" s="1" t="e">
        <f t="shared" si="579"/>
        <v>#N/A</v>
      </c>
      <c r="C3599" s="65">
        <v>55</v>
      </c>
      <c r="D3599" s="72"/>
      <c r="E3599" s="73"/>
      <c r="F3599" s="74"/>
      <c r="G3599" s="72"/>
      <c r="H3599" s="73"/>
      <c r="I3599" s="73"/>
      <c r="J3599" s="73"/>
      <c r="K3599" s="73"/>
      <c r="L3599" s="75"/>
      <c r="M3599" s="76"/>
      <c r="N3599" s="77"/>
    </row>
    <row r="3600" spans="1:14" ht="19.5" thickTop="1" thickBot="1">
      <c r="A3600" s="1" t="e">
        <f t="shared" si="578"/>
        <v>#N/A</v>
      </c>
      <c r="B3600" s="1" t="e">
        <f t="shared" si="579"/>
        <v>#N/A</v>
      </c>
      <c r="C3600" s="65">
        <v>56</v>
      </c>
      <c r="D3600" s="78">
        <f>SUM(D3593:D3599)</f>
        <v>0</v>
      </c>
      <c r="E3600" s="79">
        <f t="shared" ref="E3600:K3600" si="586">SUM(E3593:E3599)</f>
        <v>0</v>
      </c>
      <c r="F3600" s="80">
        <f t="shared" si="586"/>
        <v>0</v>
      </c>
      <c r="G3600" s="78">
        <f t="shared" si="586"/>
        <v>0</v>
      </c>
      <c r="H3600" s="79">
        <f t="shared" si="586"/>
        <v>0</v>
      </c>
      <c r="I3600" s="79">
        <f t="shared" si="586"/>
        <v>0</v>
      </c>
      <c r="J3600" s="79">
        <f t="shared" si="586"/>
        <v>0</v>
      </c>
      <c r="K3600" s="79">
        <f t="shared" si="586"/>
        <v>0</v>
      </c>
      <c r="L3600" s="159" t="s">
        <v>101</v>
      </c>
      <c r="M3600" s="160"/>
      <c r="N3600" s="161"/>
    </row>
    <row r="3601" spans="1:14" ht="15.75" thickTop="1">
      <c r="A3601" s="1" t="e">
        <f t="shared" si="578"/>
        <v>#N/A</v>
      </c>
      <c r="B3601" s="1" t="e">
        <f t="shared" si="579"/>
        <v>#N/A</v>
      </c>
      <c r="C3601" s="65">
        <v>57</v>
      </c>
      <c r="D3601" s="66"/>
      <c r="E3601" s="67"/>
      <c r="F3601" s="68"/>
      <c r="G3601" s="66"/>
      <c r="H3601" s="67"/>
      <c r="I3601" s="67"/>
      <c r="J3601" s="67"/>
      <c r="K3601" s="67"/>
      <c r="L3601" s="69"/>
      <c r="M3601" s="70"/>
      <c r="N3601" s="71"/>
    </row>
    <row r="3602" spans="1:14" ht="15">
      <c r="A3602" s="1" t="e">
        <f t="shared" si="578"/>
        <v>#N/A</v>
      </c>
      <c r="B3602" s="1" t="e">
        <f t="shared" si="579"/>
        <v>#N/A</v>
      </c>
      <c r="C3602" s="65">
        <v>58</v>
      </c>
      <c r="D3602" s="66"/>
      <c r="E3602" s="67"/>
      <c r="F3602" s="68"/>
      <c r="G3602" s="66"/>
      <c r="H3602" s="67"/>
      <c r="I3602" s="67"/>
      <c r="J3602" s="67"/>
      <c r="K3602" s="67"/>
      <c r="L3602" s="69"/>
      <c r="M3602" s="70"/>
      <c r="N3602" s="71"/>
    </row>
    <row r="3603" spans="1:14" ht="15">
      <c r="A3603" s="1" t="e">
        <f t="shared" si="578"/>
        <v>#N/A</v>
      </c>
      <c r="B3603" s="1" t="e">
        <f t="shared" si="579"/>
        <v>#N/A</v>
      </c>
      <c r="C3603" s="65">
        <v>59</v>
      </c>
      <c r="D3603" s="66"/>
      <c r="E3603" s="67"/>
      <c r="F3603" s="68"/>
      <c r="G3603" s="66"/>
      <c r="H3603" s="67"/>
      <c r="I3603" s="67"/>
      <c r="J3603" s="67"/>
      <c r="K3603" s="67"/>
      <c r="L3603" s="69"/>
      <c r="M3603" s="70"/>
      <c r="N3603" s="71"/>
    </row>
    <row r="3604" spans="1:14" ht="15">
      <c r="A3604" s="1" t="e">
        <f t="shared" si="578"/>
        <v>#N/A</v>
      </c>
      <c r="B3604" s="1" t="e">
        <f t="shared" si="579"/>
        <v>#N/A</v>
      </c>
      <c r="C3604" s="65">
        <v>60</v>
      </c>
      <c r="D3604" s="66"/>
      <c r="E3604" s="67"/>
      <c r="F3604" s="68"/>
      <c r="G3604" s="66"/>
      <c r="H3604" s="67"/>
      <c r="I3604" s="67"/>
      <c r="J3604" s="67"/>
      <c r="K3604" s="67"/>
      <c r="L3604" s="69"/>
      <c r="M3604" s="70"/>
      <c r="N3604" s="71"/>
    </row>
    <row r="3605" spans="1:14" ht="15">
      <c r="A3605" s="1" t="e">
        <f t="shared" si="578"/>
        <v>#N/A</v>
      </c>
      <c r="B3605" s="1" t="e">
        <f t="shared" si="579"/>
        <v>#N/A</v>
      </c>
      <c r="C3605" s="65">
        <v>61</v>
      </c>
      <c r="D3605" s="66"/>
      <c r="E3605" s="67"/>
      <c r="F3605" s="68"/>
      <c r="G3605" s="66"/>
      <c r="H3605" s="67"/>
      <c r="I3605" s="67"/>
      <c r="J3605" s="67"/>
      <c r="K3605" s="67"/>
      <c r="L3605" s="69"/>
      <c r="M3605" s="70"/>
      <c r="N3605" s="71"/>
    </row>
    <row r="3606" spans="1:14" ht="15">
      <c r="A3606" s="1" t="e">
        <f t="shared" si="578"/>
        <v>#N/A</v>
      </c>
      <c r="B3606" s="1" t="e">
        <f t="shared" si="579"/>
        <v>#N/A</v>
      </c>
      <c r="C3606" s="65">
        <v>62</v>
      </c>
      <c r="D3606" s="66"/>
      <c r="E3606" s="67"/>
      <c r="F3606" s="68"/>
      <c r="G3606" s="66"/>
      <c r="H3606" s="67"/>
      <c r="I3606" s="67"/>
      <c r="J3606" s="67"/>
      <c r="K3606" s="67"/>
      <c r="L3606" s="69"/>
      <c r="M3606" s="70"/>
      <c r="N3606" s="71"/>
    </row>
    <row r="3607" spans="1:14" ht="15.75" thickBot="1">
      <c r="A3607" s="1" t="e">
        <f t="shared" si="578"/>
        <v>#N/A</v>
      </c>
      <c r="B3607" s="1" t="e">
        <f t="shared" si="579"/>
        <v>#N/A</v>
      </c>
      <c r="C3607" s="65">
        <v>63</v>
      </c>
      <c r="D3607" s="72"/>
      <c r="E3607" s="73"/>
      <c r="F3607" s="74"/>
      <c r="G3607" s="72"/>
      <c r="H3607" s="73"/>
      <c r="I3607" s="73"/>
      <c r="J3607" s="73"/>
      <c r="K3607" s="73"/>
      <c r="L3607" s="75"/>
      <c r="M3607" s="76"/>
      <c r="N3607" s="77"/>
    </row>
    <row r="3608" spans="1:14" ht="19.5" thickTop="1" thickBot="1">
      <c r="A3608" s="1" t="e">
        <f t="shared" si="578"/>
        <v>#N/A</v>
      </c>
      <c r="B3608" s="1" t="e">
        <f t="shared" si="579"/>
        <v>#N/A</v>
      </c>
      <c r="C3608" s="65">
        <v>64</v>
      </c>
      <c r="D3608" s="78">
        <f>SUM(D3601:D3607)</f>
        <v>0</v>
      </c>
      <c r="E3608" s="79">
        <f t="shared" ref="E3608:K3608" si="587">SUM(E3601:E3607)</f>
        <v>0</v>
      </c>
      <c r="F3608" s="80">
        <f t="shared" si="587"/>
        <v>0</v>
      </c>
      <c r="G3608" s="78">
        <f t="shared" si="587"/>
        <v>0</v>
      </c>
      <c r="H3608" s="79">
        <f t="shared" si="587"/>
        <v>0</v>
      </c>
      <c r="I3608" s="79">
        <f t="shared" si="587"/>
        <v>0</v>
      </c>
      <c r="J3608" s="79">
        <f t="shared" si="587"/>
        <v>0</v>
      </c>
      <c r="K3608" s="79">
        <f t="shared" si="587"/>
        <v>0</v>
      </c>
      <c r="L3608" s="159" t="s">
        <v>102</v>
      </c>
      <c r="M3608" s="160"/>
      <c r="N3608" s="161"/>
    </row>
    <row r="3609" spans="1:14" ht="15.75" thickTop="1">
      <c r="A3609" s="1" t="e">
        <f t="shared" si="578"/>
        <v>#N/A</v>
      </c>
      <c r="B3609" s="1" t="e">
        <f t="shared" si="579"/>
        <v>#N/A</v>
      </c>
      <c r="C3609" s="65">
        <v>65</v>
      </c>
      <c r="D3609" s="66"/>
      <c r="E3609" s="67"/>
      <c r="F3609" s="68"/>
      <c r="G3609" s="66"/>
      <c r="H3609" s="67"/>
      <c r="I3609" s="67"/>
      <c r="J3609" s="67"/>
      <c r="K3609" s="67"/>
      <c r="L3609" s="69"/>
      <c r="M3609" s="70"/>
      <c r="N3609" s="71"/>
    </row>
    <row r="3610" spans="1:14" ht="15">
      <c r="A3610" s="1" t="e">
        <f t="shared" ref="A3610:A3639" si="588">VALUE(TRIM(B3610&amp;"00"&amp;C3610))</f>
        <v>#N/A</v>
      </c>
      <c r="B3610" s="1" t="e">
        <f t="shared" si="579"/>
        <v>#N/A</v>
      </c>
      <c r="C3610" s="65">
        <v>66</v>
      </c>
      <c r="D3610" s="66"/>
      <c r="E3610" s="67"/>
      <c r="F3610" s="68"/>
      <c r="G3610" s="66"/>
      <c r="H3610" s="67"/>
      <c r="I3610" s="67"/>
      <c r="J3610" s="67"/>
      <c r="K3610" s="67"/>
      <c r="L3610" s="69"/>
      <c r="M3610" s="70"/>
      <c r="N3610" s="71"/>
    </row>
    <row r="3611" spans="1:14" ht="15">
      <c r="A3611" s="1" t="e">
        <f t="shared" si="588"/>
        <v>#N/A</v>
      </c>
      <c r="B3611" s="1" t="e">
        <f t="shared" ref="B3611:B3641" si="589">B3610</f>
        <v>#N/A</v>
      </c>
      <c r="C3611" s="65">
        <v>67</v>
      </c>
      <c r="D3611" s="66"/>
      <c r="E3611" s="67"/>
      <c r="F3611" s="68"/>
      <c r="G3611" s="66"/>
      <c r="H3611" s="67"/>
      <c r="I3611" s="67"/>
      <c r="J3611" s="67"/>
      <c r="K3611" s="67"/>
      <c r="L3611" s="69"/>
      <c r="M3611" s="70"/>
      <c r="N3611" s="71"/>
    </row>
    <row r="3612" spans="1:14" ht="15">
      <c r="A3612" s="1" t="e">
        <f t="shared" si="588"/>
        <v>#N/A</v>
      </c>
      <c r="B3612" s="1" t="e">
        <f t="shared" si="589"/>
        <v>#N/A</v>
      </c>
      <c r="C3612" s="65">
        <v>68</v>
      </c>
      <c r="D3612" s="66"/>
      <c r="E3612" s="67"/>
      <c r="F3612" s="68"/>
      <c r="G3612" s="66"/>
      <c r="H3612" s="67"/>
      <c r="I3612" s="67"/>
      <c r="J3612" s="67"/>
      <c r="K3612" s="67"/>
      <c r="L3612" s="69"/>
      <c r="M3612" s="70"/>
      <c r="N3612" s="71"/>
    </row>
    <row r="3613" spans="1:14" ht="15">
      <c r="A3613" s="1" t="e">
        <f t="shared" si="588"/>
        <v>#N/A</v>
      </c>
      <c r="B3613" s="1" t="e">
        <f t="shared" si="589"/>
        <v>#N/A</v>
      </c>
      <c r="C3613" s="65">
        <v>69</v>
      </c>
      <c r="D3613" s="66"/>
      <c r="E3613" s="67"/>
      <c r="F3613" s="68"/>
      <c r="G3613" s="66"/>
      <c r="H3613" s="67"/>
      <c r="I3613" s="67"/>
      <c r="J3613" s="67"/>
      <c r="K3613" s="67"/>
      <c r="L3613" s="69"/>
      <c r="M3613" s="70"/>
      <c r="N3613" s="71"/>
    </row>
    <row r="3614" spans="1:14" ht="15">
      <c r="A3614" s="1" t="e">
        <f t="shared" si="588"/>
        <v>#N/A</v>
      </c>
      <c r="B3614" s="1" t="e">
        <f t="shared" si="589"/>
        <v>#N/A</v>
      </c>
      <c r="C3614" s="65">
        <v>70</v>
      </c>
      <c r="D3614" s="66"/>
      <c r="E3614" s="67"/>
      <c r="F3614" s="68"/>
      <c r="G3614" s="66"/>
      <c r="H3614" s="67"/>
      <c r="I3614" s="67"/>
      <c r="J3614" s="67"/>
      <c r="K3614" s="67"/>
      <c r="L3614" s="69"/>
      <c r="M3614" s="70"/>
      <c r="N3614" s="71"/>
    </row>
    <row r="3615" spans="1:14" ht="15.75" thickBot="1">
      <c r="A3615" s="1" t="e">
        <f t="shared" si="588"/>
        <v>#N/A</v>
      </c>
      <c r="B3615" s="1" t="e">
        <f t="shared" si="589"/>
        <v>#N/A</v>
      </c>
      <c r="C3615" s="65">
        <v>71</v>
      </c>
      <c r="D3615" s="72"/>
      <c r="E3615" s="73"/>
      <c r="F3615" s="74"/>
      <c r="G3615" s="72"/>
      <c r="H3615" s="73"/>
      <c r="I3615" s="73"/>
      <c r="J3615" s="73"/>
      <c r="K3615" s="73"/>
      <c r="L3615" s="75"/>
      <c r="M3615" s="76"/>
      <c r="N3615" s="77"/>
    </row>
    <row r="3616" spans="1:14" ht="19.5" thickTop="1" thickBot="1">
      <c r="A3616" s="1" t="e">
        <f t="shared" si="588"/>
        <v>#N/A</v>
      </c>
      <c r="B3616" s="1" t="e">
        <f t="shared" si="589"/>
        <v>#N/A</v>
      </c>
      <c r="C3616" s="65">
        <v>72</v>
      </c>
      <c r="D3616" s="78">
        <f>SUM(D3609:D3615)</f>
        <v>0</v>
      </c>
      <c r="E3616" s="79">
        <f t="shared" ref="E3616:K3616" si="590">SUM(E3609:E3615)</f>
        <v>0</v>
      </c>
      <c r="F3616" s="80">
        <f t="shared" si="590"/>
        <v>0</v>
      </c>
      <c r="G3616" s="78">
        <f t="shared" si="590"/>
        <v>0</v>
      </c>
      <c r="H3616" s="79">
        <f t="shared" si="590"/>
        <v>0</v>
      </c>
      <c r="I3616" s="79">
        <f t="shared" si="590"/>
        <v>0</v>
      </c>
      <c r="J3616" s="79">
        <f t="shared" si="590"/>
        <v>0</v>
      </c>
      <c r="K3616" s="79">
        <f t="shared" si="590"/>
        <v>0</v>
      </c>
      <c r="L3616" s="159" t="s">
        <v>103</v>
      </c>
      <c r="M3616" s="160"/>
      <c r="N3616" s="161"/>
    </row>
    <row r="3617" spans="1:14" ht="15.75" thickTop="1">
      <c r="A3617" s="1" t="e">
        <f t="shared" si="588"/>
        <v>#N/A</v>
      </c>
      <c r="B3617" s="1" t="e">
        <f t="shared" si="589"/>
        <v>#N/A</v>
      </c>
      <c r="C3617" s="65">
        <v>73</v>
      </c>
      <c r="D3617" s="66"/>
      <c r="E3617" s="67"/>
      <c r="F3617" s="68"/>
      <c r="G3617" s="66"/>
      <c r="H3617" s="67"/>
      <c r="I3617" s="67"/>
      <c r="J3617" s="67"/>
      <c r="K3617" s="67"/>
      <c r="L3617" s="69"/>
      <c r="M3617" s="70"/>
      <c r="N3617" s="71"/>
    </row>
    <row r="3618" spans="1:14" ht="15">
      <c r="A3618" s="1" t="e">
        <f t="shared" si="588"/>
        <v>#N/A</v>
      </c>
      <c r="B3618" s="1" t="e">
        <f t="shared" si="589"/>
        <v>#N/A</v>
      </c>
      <c r="C3618" s="65">
        <v>74</v>
      </c>
      <c r="D3618" s="66"/>
      <c r="E3618" s="67"/>
      <c r="F3618" s="68"/>
      <c r="G3618" s="66"/>
      <c r="H3618" s="67"/>
      <c r="I3618" s="67"/>
      <c r="J3618" s="67"/>
      <c r="K3618" s="67"/>
      <c r="L3618" s="69"/>
      <c r="M3618" s="70"/>
      <c r="N3618" s="71"/>
    </row>
    <row r="3619" spans="1:14" ht="15">
      <c r="A3619" s="1" t="e">
        <f t="shared" si="588"/>
        <v>#N/A</v>
      </c>
      <c r="B3619" s="1" t="e">
        <f t="shared" si="589"/>
        <v>#N/A</v>
      </c>
      <c r="C3619" s="65">
        <v>75</v>
      </c>
      <c r="D3619" s="66"/>
      <c r="E3619" s="67"/>
      <c r="F3619" s="68"/>
      <c r="G3619" s="66"/>
      <c r="H3619" s="67"/>
      <c r="I3619" s="67"/>
      <c r="J3619" s="67"/>
      <c r="K3619" s="67"/>
      <c r="L3619" s="69"/>
      <c r="M3619" s="70"/>
      <c r="N3619" s="71"/>
    </row>
    <row r="3620" spans="1:14" ht="15">
      <c r="A3620" s="1" t="e">
        <f t="shared" si="588"/>
        <v>#N/A</v>
      </c>
      <c r="B3620" s="1" t="e">
        <f t="shared" si="589"/>
        <v>#N/A</v>
      </c>
      <c r="C3620" s="65">
        <v>76</v>
      </c>
      <c r="D3620" s="66"/>
      <c r="E3620" s="67"/>
      <c r="F3620" s="68"/>
      <c r="G3620" s="66"/>
      <c r="H3620" s="67"/>
      <c r="I3620" s="67"/>
      <c r="J3620" s="67"/>
      <c r="K3620" s="67"/>
      <c r="L3620" s="69"/>
      <c r="M3620" s="70"/>
      <c r="N3620" s="71"/>
    </row>
    <row r="3621" spans="1:14" ht="15">
      <c r="A3621" s="1" t="e">
        <f t="shared" si="588"/>
        <v>#N/A</v>
      </c>
      <c r="B3621" s="1" t="e">
        <f t="shared" si="589"/>
        <v>#N/A</v>
      </c>
      <c r="C3621" s="65">
        <v>77</v>
      </c>
      <c r="D3621" s="66"/>
      <c r="E3621" s="67"/>
      <c r="F3621" s="68"/>
      <c r="G3621" s="66"/>
      <c r="H3621" s="67"/>
      <c r="I3621" s="67"/>
      <c r="J3621" s="67"/>
      <c r="K3621" s="67"/>
      <c r="L3621" s="69"/>
      <c r="M3621" s="70"/>
      <c r="N3621" s="71"/>
    </row>
    <row r="3622" spans="1:14" ht="15">
      <c r="A3622" s="1" t="e">
        <f t="shared" si="588"/>
        <v>#N/A</v>
      </c>
      <c r="B3622" s="1" t="e">
        <f t="shared" si="589"/>
        <v>#N/A</v>
      </c>
      <c r="C3622" s="65">
        <v>78</v>
      </c>
      <c r="D3622" s="66"/>
      <c r="E3622" s="67"/>
      <c r="F3622" s="68"/>
      <c r="G3622" s="66"/>
      <c r="H3622" s="67"/>
      <c r="I3622" s="67"/>
      <c r="J3622" s="67"/>
      <c r="K3622" s="67"/>
      <c r="L3622" s="69"/>
      <c r="M3622" s="70"/>
      <c r="N3622" s="71"/>
    </row>
    <row r="3623" spans="1:14" ht="15.75" thickBot="1">
      <c r="A3623" s="1" t="e">
        <f t="shared" si="588"/>
        <v>#N/A</v>
      </c>
      <c r="B3623" s="1" t="e">
        <f t="shared" si="589"/>
        <v>#N/A</v>
      </c>
      <c r="C3623" s="65">
        <v>79</v>
      </c>
      <c r="D3623" s="72"/>
      <c r="E3623" s="73"/>
      <c r="F3623" s="74"/>
      <c r="G3623" s="72"/>
      <c r="H3623" s="73"/>
      <c r="I3623" s="73"/>
      <c r="J3623" s="73"/>
      <c r="K3623" s="73"/>
      <c r="L3623" s="75"/>
      <c r="M3623" s="76"/>
      <c r="N3623" s="77"/>
    </row>
    <row r="3624" spans="1:14" ht="19.5" thickTop="1" thickBot="1">
      <c r="A3624" s="1" t="e">
        <f t="shared" si="588"/>
        <v>#N/A</v>
      </c>
      <c r="B3624" s="1" t="e">
        <f t="shared" si="589"/>
        <v>#N/A</v>
      </c>
      <c r="C3624" s="65">
        <v>80</v>
      </c>
      <c r="D3624" s="78">
        <f>SUM(D3617:D3623)</f>
        <v>0</v>
      </c>
      <c r="E3624" s="79">
        <f t="shared" ref="E3624:K3624" si="591">SUM(E3617:E3623)</f>
        <v>0</v>
      </c>
      <c r="F3624" s="80">
        <f t="shared" si="591"/>
        <v>0</v>
      </c>
      <c r="G3624" s="78">
        <f t="shared" si="591"/>
        <v>0</v>
      </c>
      <c r="H3624" s="79">
        <f t="shared" si="591"/>
        <v>0</v>
      </c>
      <c r="I3624" s="79">
        <f t="shared" si="591"/>
        <v>0</v>
      </c>
      <c r="J3624" s="79">
        <f t="shared" si="591"/>
        <v>0</v>
      </c>
      <c r="K3624" s="79">
        <f t="shared" si="591"/>
        <v>0</v>
      </c>
      <c r="L3624" s="159" t="s">
        <v>104</v>
      </c>
      <c r="M3624" s="160"/>
      <c r="N3624" s="161"/>
    </row>
    <row r="3625" spans="1:14" ht="15.75" thickTop="1">
      <c r="A3625" s="1" t="e">
        <f t="shared" si="588"/>
        <v>#N/A</v>
      </c>
      <c r="B3625" s="1" t="e">
        <f t="shared" si="589"/>
        <v>#N/A</v>
      </c>
      <c r="C3625" s="65">
        <v>81</v>
      </c>
      <c r="D3625" s="66"/>
      <c r="E3625" s="67"/>
      <c r="F3625" s="68"/>
      <c r="G3625" s="66"/>
      <c r="H3625" s="67"/>
      <c r="I3625" s="67"/>
      <c r="J3625" s="67"/>
      <c r="K3625" s="67"/>
      <c r="L3625" s="69"/>
      <c r="M3625" s="70"/>
      <c r="N3625" s="71"/>
    </row>
    <row r="3626" spans="1:14" ht="15">
      <c r="A3626" s="1" t="e">
        <f t="shared" si="588"/>
        <v>#N/A</v>
      </c>
      <c r="B3626" s="1" t="e">
        <f t="shared" si="589"/>
        <v>#N/A</v>
      </c>
      <c r="C3626" s="65">
        <v>82</v>
      </c>
      <c r="D3626" s="66"/>
      <c r="E3626" s="67"/>
      <c r="F3626" s="68"/>
      <c r="G3626" s="66"/>
      <c r="H3626" s="67"/>
      <c r="I3626" s="67"/>
      <c r="J3626" s="67"/>
      <c r="K3626" s="67"/>
      <c r="L3626" s="69"/>
      <c r="M3626" s="70"/>
      <c r="N3626" s="71"/>
    </row>
    <row r="3627" spans="1:14" ht="15">
      <c r="A3627" s="1" t="e">
        <f t="shared" si="588"/>
        <v>#N/A</v>
      </c>
      <c r="B3627" s="1" t="e">
        <f t="shared" si="589"/>
        <v>#N/A</v>
      </c>
      <c r="C3627" s="65">
        <v>83</v>
      </c>
      <c r="D3627" s="66"/>
      <c r="E3627" s="67"/>
      <c r="F3627" s="68"/>
      <c r="G3627" s="66"/>
      <c r="H3627" s="67"/>
      <c r="I3627" s="67"/>
      <c r="J3627" s="67"/>
      <c r="K3627" s="67"/>
      <c r="L3627" s="69"/>
      <c r="M3627" s="70"/>
      <c r="N3627" s="71"/>
    </row>
    <row r="3628" spans="1:14" ht="15">
      <c r="A3628" s="1" t="e">
        <f t="shared" si="588"/>
        <v>#N/A</v>
      </c>
      <c r="B3628" s="1" t="e">
        <f t="shared" si="589"/>
        <v>#N/A</v>
      </c>
      <c r="C3628" s="65">
        <v>84</v>
      </c>
      <c r="D3628" s="66"/>
      <c r="E3628" s="67"/>
      <c r="F3628" s="68"/>
      <c r="G3628" s="66"/>
      <c r="H3628" s="67"/>
      <c r="I3628" s="67"/>
      <c r="J3628" s="67"/>
      <c r="K3628" s="67"/>
      <c r="L3628" s="69"/>
      <c r="M3628" s="70"/>
      <c r="N3628" s="71"/>
    </row>
    <row r="3629" spans="1:14" ht="15">
      <c r="A3629" s="1" t="e">
        <f t="shared" si="588"/>
        <v>#N/A</v>
      </c>
      <c r="B3629" s="1" t="e">
        <f t="shared" si="589"/>
        <v>#N/A</v>
      </c>
      <c r="C3629" s="65">
        <v>85</v>
      </c>
      <c r="D3629" s="66"/>
      <c r="E3629" s="67"/>
      <c r="F3629" s="68"/>
      <c r="G3629" s="66"/>
      <c r="H3629" s="67"/>
      <c r="I3629" s="67"/>
      <c r="J3629" s="67"/>
      <c r="K3629" s="67"/>
      <c r="L3629" s="69"/>
      <c r="M3629" s="70"/>
      <c r="N3629" s="71"/>
    </row>
    <row r="3630" spans="1:14" ht="15">
      <c r="A3630" s="1" t="e">
        <f t="shared" si="588"/>
        <v>#N/A</v>
      </c>
      <c r="B3630" s="1" t="e">
        <f t="shared" si="589"/>
        <v>#N/A</v>
      </c>
      <c r="C3630" s="65">
        <v>86</v>
      </c>
      <c r="D3630" s="66"/>
      <c r="E3630" s="67"/>
      <c r="F3630" s="68"/>
      <c r="G3630" s="66"/>
      <c r="H3630" s="67"/>
      <c r="I3630" s="67"/>
      <c r="J3630" s="67"/>
      <c r="K3630" s="67"/>
      <c r="L3630" s="69"/>
      <c r="M3630" s="70"/>
      <c r="N3630" s="71"/>
    </row>
    <row r="3631" spans="1:14" ht="15.75" thickBot="1">
      <c r="A3631" s="1" t="e">
        <f t="shared" si="588"/>
        <v>#N/A</v>
      </c>
      <c r="B3631" s="1" t="e">
        <f t="shared" si="589"/>
        <v>#N/A</v>
      </c>
      <c r="C3631" s="65">
        <v>87</v>
      </c>
      <c r="D3631" s="72"/>
      <c r="E3631" s="73"/>
      <c r="F3631" s="74"/>
      <c r="G3631" s="72"/>
      <c r="H3631" s="73"/>
      <c r="I3631" s="73"/>
      <c r="J3631" s="73"/>
      <c r="K3631" s="73"/>
      <c r="L3631" s="75"/>
      <c r="M3631" s="76"/>
      <c r="N3631" s="77"/>
    </row>
    <row r="3632" spans="1:14" ht="19.5" thickTop="1" thickBot="1">
      <c r="A3632" s="1" t="e">
        <f t="shared" si="588"/>
        <v>#N/A</v>
      </c>
      <c r="B3632" s="1" t="e">
        <f t="shared" si="589"/>
        <v>#N/A</v>
      </c>
      <c r="C3632" s="65">
        <v>88</v>
      </c>
      <c r="D3632" s="78">
        <f>SUM(D3625:D3631)</f>
        <v>0</v>
      </c>
      <c r="E3632" s="79">
        <f t="shared" ref="E3632:K3632" si="592">SUM(E3625:E3631)</f>
        <v>0</v>
      </c>
      <c r="F3632" s="80">
        <f t="shared" si="592"/>
        <v>0</v>
      </c>
      <c r="G3632" s="78">
        <f t="shared" si="592"/>
        <v>0</v>
      </c>
      <c r="H3632" s="79">
        <f t="shared" si="592"/>
        <v>0</v>
      </c>
      <c r="I3632" s="79">
        <f t="shared" si="592"/>
        <v>0</v>
      </c>
      <c r="J3632" s="79">
        <f t="shared" si="592"/>
        <v>0</v>
      </c>
      <c r="K3632" s="79">
        <f t="shared" si="592"/>
        <v>0</v>
      </c>
      <c r="L3632" s="159" t="s">
        <v>105</v>
      </c>
      <c r="M3632" s="160"/>
      <c r="N3632" s="161"/>
    </row>
    <row r="3633" spans="1:14" ht="15.75" thickTop="1">
      <c r="A3633" s="1" t="e">
        <f t="shared" si="588"/>
        <v>#N/A</v>
      </c>
      <c r="B3633" s="1" t="e">
        <f t="shared" si="589"/>
        <v>#N/A</v>
      </c>
      <c r="C3633" s="65">
        <v>89</v>
      </c>
      <c r="D3633" s="66"/>
      <c r="E3633" s="67"/>
      <c r="F3633" s="68"/>
      <c r="G3633" s="66"/>
      <c r="H3633" s="67"/>
      <c r="I3633" s="67"/>
      <c r="J3633" s="67"/>
      <c r="K3633" s="67"/>
      <c r="L3633" s="69"/>
      <c r="M3633" s="70"/>
      <c r="N3633" s="71"/>
    </row>
    <row r="3634" spans="1:14" ht="15">
      <c r="A3634" s="1" t="e">
        <f t="shared" si="588"/>
        <v>#N/A</v>
      </c>
      <c r="B3634" s="1" t="e">
        <f t="shared" si="589"/>
        <v>#N/A</v>
      </c>
      <c r="C3634" s="65">
        <v>90</v>
      </c>
      <c r="D3634" s="66"/>
      <c r="E3634" s="67"/>
      <c r="F3634" s="68"/>
      <c r="G3634" s="66"/>
      <c r="H3634" s="67"/>
      <c r="I3634" s="67"/>
      <c r="J3634" s="67"/>
      <c r="K3634" s="67"/>
      <c r="L3634" s="69"/>
      <c r="M3634" s="70"/>
      <c r="N3634" s="71"/>
    </row>
    <row r="3635" spans="1:14" ht="15">
      <c r="A3635" s="1" t="e">
        <f t="shared" si="588"/>
        <v>#N/A</v>
      </c>
      <c r="B3635" s="1" t="e">
        <f t="shared" si="589"/>
        <v>#N/A</v>
      </c>
      <c r="C3635" s="65">
        <v>91</v>
      </c>
      <c r="D3635" s="66"/>
      <c r="E3635" s="67"/>
      <c r="F3635" s="68"/>
      <c r="G3635" s="66"/>
      <c r="H3635" s="67"/>
      <c r="I3635" s="67"/>
      <c r="J3635" s="67"/>
      <c r="K3635" s="67"/>
      <c r="L3635" s="69"/>
      <c r="M3635" s="70"/>
      <c r="N3635" s="71"/>
    </row>
    <row r="3636" spans="1:14" ht="15">
      <c r="A3636" s="1" t="e">
        <f t="shared" si="588"/>
        <v>#N/A</v>
      </c>
      <c r="B3636" s="1" t="e">
        <f t="shared" si="589"/>
        <v>#N/A</v>
      </c>
      <c r="C3636" s="65">
        <v>92</v>
      </c>
      <c r="D3636" s="66"/>
      <c r="E3636" s="67"/>
      <c r="F3636" s="68"/>
      <c r="G3636" s="66"/>
      <c r="H3636" s="67"/>
      <c r="I3636" s="67"/>
      <c r="J3636" s="67"/>
      <c r="K3636" s="67"/>
      <c r="L3636" s="69"/>
      <c r="M3636" s="70"/>
      <c r="N3636" s="71"/>
    </row>
    <row r="3637" spans="1:14" ht="15">
      <c r="A3637" s="1" t="e">
        <f t="shared" si="588"/>
        <v>#N/A</v>
      </c>
      <c r="B3637" s="1" t="e">
        <f t="shared" si="589"/>
        <v>#N/A</v>
      </c>
      <c r="C3637" s="65">
        <v>93</v>
      </c>
      <c r="D3637" s="66"/>
      <c r="E3637" s="67"/>
      <c r="F3637" s="68"/>
      <c r="G3637" s="66"/>
      <c r="H3637" s="67"/>
      <c r="I3637" s="67"/>
      <c r="J3637" s="67"/>
      <c r="K3637" s="67"/>
      <c r="L3637" s="69"/>
      <c r="M3637" s="70"/>
      <c r="N3637" s="71"/>
    </row>
    <row r="3638" spans="1:14" ht="15">
      <c r="A3638" s="1" t="e">
        <f t="shared" si="588"/>
        <v>#N/A</v>
      </c>
      <c r="B3638" s="1" t="e">
        <f t="shared" si="589"/>
        <v>#N/A</v>
      </c>
      <c r="C3638" s="65">
        <v>94</v>
      </c>
      <c r="D3638" s="66"/>
      <c r="E3638" s="67"/>
      <c r="F3638" s="68"/>
      <c r="G3638" s="66"/>
      <c r="H3638" s="67"/>
      <c r="I3638" s="67"/>
      <c r="J3638" s="67"/>
      <c r="K3638" s="67"/>
      <c r="L3638" s="69"/>
      <c r="M3638" s="70"/>
      <c r="N3638" s="71"/>
    </row>
    <row r="3639" spans="1:14" ht="15.75" thickBot="1">
      <c r="A3639" s="1" t="e">
        <f t="shared" si="588"/>
        <v>#N/A</v>
      </c>
      <c r="B3639" s="1" t="e">
        <f t="shared" si="589"/>
        <v>#N/A</v>
      </c>
      <c r="C3639" s="65">
        <v>95</v>
      </c>
      <c r="D3639" s="72"/>
      <c r="E3639" s="73"/>
      <c r="F3639" s="74"/>
      <c r="G3639" s="72"/>
      <c r="H3639" s="73"/>
      <c r="I3639" s="73"/>
      <c r="J3639" s="73"/>
      <c r="K3639" s="73"/>
      <c r="L3639" s="75"/>
      <c r="M3639" s="76"/>
      <c r="N3639" s="77"/>
    </row>
    <row r="3640" spans="1:14" ht="19.5" thickTop="1" thickBot="1">
      <c r="A3640" s="1" t="e">
        <f>VALUE(TRIM(B3640&amp;"00"&amp;C3640))</f>
        <v>#N/A</v>
      </c>
      <c r="B3640" s="1" t="e">
        <f t="shared" si="589"/>
        <v>#N/A</v>
      </c>
      <c r="C3640" s="65">
        <v>96</v>
      </c>
      <c r="D3640" s="78">
        <f>SUM(D3633:D3639)</f>
        <v>0</v>
      </c>
      <c r="E3640" s="79">
        <f t="shared" ref="E3640:K3640" si="593">SUM(E3633:E3639)</f>
        <v>0</v>
      </c>
      <c r="F3640" s="80">
        <f t="shared" si="593"/>
        <v>0</v>
      </c>
      <c r="G3640" s="78">
        <f t="shared" si="593"/>
        <v>0</v>
      </c>
      <c r="H3640" s="79">
        <f t="shared" si="593"/>
        <v>0</v>
      </c>
      <c r="I3640" s="79">
        <f t="shared" si="593"/>
        <v>0</v>
      </c>
      <c r="J3640" s="79">
        <f t="shared" si="593"/>
        <v>0</v>
      </c>
      <c r="K3640" s="79">
        <f t="shared" si="593"/>
        <v>0</v>
      </c>
      <c r="L3640" s="159" t="s">
        <v>106</v>
      </c>
      <c r="M3640" s="160"/>
      <c r="N3640" s="161"/>
    </row>
    <row r="3641" spans="1:14" ht="16.5" customHeight="1" thickTop="1" thickBot="1">
      <c r="A3641" s="1" t="e">
        <f>VALUE(TRIM(B3641&amp;"00"&amp;C3641))</f>
        <v>#N/A</v>
      </c>
      <c r="B3641" s="1" t="e">
        <f t="shared" si="589"/>
        <v>#N/A</v>
      </c>
      <c r="C3641" s="82">
        <v>97</v>
      </c>
      <c r="D3641" s="78">
        <f t="shared" ref="D3641:K3641" si="594">D3552+D3560+D3568+D3576+D3584+D3592+D3600+D3608+D3616+D3624+D3632+D3640</f>
        <v>0</v>
      </c>
      <c r="E3641" s="79">
        <f t="shared" si="594"/>
        <v>0</v>
      </c>
      <c r="F3641" s="80">
        <f t="shared" si="594"/>
        <v>0</v>
      </c>
      <c r="G3641" s="78">
        <f t="shared" si="594"/>
        <v>0</v>
      </c>
      <c r="H3641" s="79">
        <f t="shared" si="594"/>
        <v>0</v>
      </c>
      <c r="I3641" s="79">
        <f t="shared" si="594"/>
        <v>0</v>
      </c>
      <c r="J3641" s="79">
        <f t="shared" si="594"/>
        <v>0</v>
      </c>
      <c r="K3641" s="79">
        <f t="shared" si="594"/>
        <v>0</v>
      </c>
      <c r="L3641" s="159" t="s">
        <v>107</v>
      </c>
      <c r="M3641" s="160"/>
      <c r="N3641" s="161"/>
    </row>
    <row r="3642" spans="1:14" ht="15.75" thickTop="1" thickBot="1"/>
    <row r="3643" spans="1:14" ht="15.75" customHeight="1" thickBot="1">
      <c r="I3643" s="39" t="s">
        <v>86</v>
      </c>
      <c r="J3643" s="40" t="e">
        <f>VLOOKUP(D3646,BASIC!$A$8:$H$37,7,0)</f>
        <v>#N/A</v>
      </c>
      <c r="M3643" s="39" t="s">
        <v>6</v>
      </c>
      <c r="N3643" s="40" t="e">
        <f>VLOOKUP(D3646,BASIC!$A$8:$H$37,4,0)</f>
        <v>#N/A</v>
      </c>
    </row>
    <row r="3644" spans="1:14" ht="16.5" customHeight="1">
      <c r="D3644" s="41" t="s">
        <v>4</v>
      </c>
      <c r="E3644" s="155" t="e">
        <f>VLOOKUP(D3646,BASIC!$A$8:$H$37,2,0)</f>
        <v>#N/A</v>
      </c>
      <c r="F3644" s="156"/>
      <c r="G3644" s="42"/>
      <c r="H3644" s="42"/>
      <c r="I3644" s="43" t="s">
        <v>7</v>
      </c>
      <c r="J3644" s="44" t="e">
        <f>VLOOKUP(D3646,BASIC!$A$8:$H$37,5,0)</f>
        <v>#N/A</v>
      </c>
      <c r="M3644" s="43" t="s">
        <v>87</v>
      </c>
      <c r="N3644" s="45" t="e">
        <f>VLOOKUP(D3646,BASIC!$A$8:$H$37,8,0)</f>
        <v>#N/A</v>
      </c>
    </row>
    <row r="3645" spans="1:14" ht="16.5" thickBot="1">
      <c r="D3645" s="46" t="s">
        <v>5</v>
      </c>
      <c r="E3645" s="157" t="e">
        <f>VLOOKUP(D3646,BASIC!$A$8:$H$37,3,0)</f>
        <v>#N/A</v>
      </c>
      <c r="F3645" s="158"/>
      <c r="I3645" s="47" t="s">
        <v>88</v>
      </c>
      <c r="J3645" s="48" t="e">
        <f>VLOOKUP(D3646,BASIC!$A$8:$H$37,6,0)</f>
        <v>#N/A</v>
      </c>
      <c r="M3645" s="47" t="s">
        <v>89</v>
      </c>
      <c r="N3645" s="48" t="e">
        <f>N3644+SUM(D3745:F3745)-SUM(G3745:K3745)</f>
        <v>#N/A</v>
      </c>
    </row>
    <row r="3646" spans="1:14" ht="21.75" customHeight="1" thickBot="1">
      <c r="D3646" s="49">
        <f>D3542+1</f>
        <v>36</v>
      </c>
      <c r="E3646" s="50"/>
      <c r="F3646" s="50"/>
      <c r="G3646" s="50"/>
      <c r="H3646" s="50"/>
      <c r="I3646" s="50"/>
      <c r="J3646" s="50"/>
      <c r="K3646" s="50"/>
      <c r="L3646" s="50"/>
      <c r="M3646" s="50"/>
      <c r="N3646" s="51"/>
    </row>
    <row r="3647" spans="1:14" ht="15" customHeight="1">
      <c r="D3647" s="52" t="s">
        <v>11</v>
      </c>
      <c r="E3647" s="53"/>
      <c r="F3647" s="54"/>
      <c r="G3647" s="52" t="s">
        <v>12</v>
      </c>
      <c r="H3647" s="53"/>
      <c r="I3647" s="53"/>
      <c r="J3647" s="53"/>
      <c r="K3647" s="55"/>
      <c r="L3647" s="56" t="s">
        <v>90</v>
      </c>
      <c r="M3647" s="56" t="s">
        <v>91</v>
      </c>
      <c r="N3647" s="57" t="s">
        <v>92</v>
      </c>
    </row>
    <row r="3648" spans="1:14" ht="15">
      <c r="D3648" s="60" t="s">
        <v>14</v>
      </c>
      <c r="E3648" s="61" t="s">
        <v>15</v>
      </c>
      <c r="F3648" s="62" t="s">
        <v>16</v>
      </c>
      <c r="G3648" s="60" t="s">
        <v>17</v>
      </c>
      <c r="H3648" s="61" t="s">
        <v>18</v>
      </c>
      <c r="I3648" s="61" t="s">
        <v>19</v>
      </c>
      <c r="J3648" s="61" t="s">
        <v>20</v>
      </c>
      <c r="K3648" s="61" t="s">
        <v>21</v>
      </c>
      <c r="L3648" s="63"/>
      <c r="M3648" s="63"/>
      <c r="N3648" s="64"/>
    </row>
    <row r="3649" spans="1:14" ht="15">
      <c r="A3649" s="1" t="e">
        <f>VALUE(TRIM(B3649&amp;"00"&amp;C3649))</f>
        <v>#N/A</v>
      </c>
      <c r="B3649" s="1" t="e">
        <f>VLOOKUP(D3646,BASIC!$A$8:$T$37,20,0)</f>
        <v>#N/A</v>
      </c>
      <c r="C3649" s="65">
        <v>1</v>
      </c>
      <c r="D3649" s="66"/>
      <c r="E3649" s="67"/>
      <c r="F3649" s="68"/>
      <c r="G3649" s="66"/>
      <c r="H3649" s="67"/>
      <c r="I3649" s="67"/>
      <c r="J3649" s="67"/>
      <c r="K3649" s="67"/>
      <c r="L3649" s="69"/>
      <c r="M3649" s="70"/>
      <c r="N3649" s="71"/>
    </row>
    <row r="3650" spans="1:14" ht="15">
      <c r="A3650" s="1" t="e">
        <f t="shared" ref="A3650:A3713" si="595">VALUE(TRIM(B3650&amp;"00"&amp;C3650))</f>
        <v>#N/A</v>
      </c>
      <c r="B3650" s="1" t="e">
        <f>B3649</f>
        <v>#N/A</v>
      </c>
      <c r="C3650" s="65">
        <v>2</v>
      </c>
      <c r="D3650" s="66"/>
      <c r="E3650" s="67"/>
      <c r="F3650" s="68"/>
      <c r="G3650" s="66"/>
      <c r="H3650" s="67"/>
      <c r="I3650" s="67"/>
      <c r="J3650" s="67"/>
      <c r="K3650" s="67"/>
      <c r="L3650" s="69"/>
      <c r="M3650" s="70"/>
      <c r="N3650" s="71"/>
    </row>
    <row r="3651" spans="1:14" ht="15">
      <c r="A3651" s="1" t="e">
        <f t="shared" si="595"/>
        <v>#N/A</v>
      </c>
      <c r="B3651" s="1" t="e">
        <f t="shared" ref="B3651:B3714" si="596">B3650</f>
        <v>#N/A</v>
      </c>
      <c r="C3651" s="65">
        <v>3</v>
      </c>
      <c r="D3651" s="66"/>
      <c r="E3651" s="67"/>
      <c r="F3651" s="68"/>
      <c r="G3651" s="66"/>
      <c r="H3651" s="67"/>
      <c r="I3651" s="67"/>
      <c r="J3651" s="67"/>
      <c r="K3651" s="67"/>
      <c r="L3651" s="69"/>
      <c r="M3651" s="70"/>
      <c r="N3651" s="71"/>
    </row>
    <row r="3652" spans="1:14" ht="15">
      <c r="A3652" s="1" t="e">
        <f t="shared" si="595"/>
        <v>#N/A</v>
      </c>
      <c r="B3652" s="1" t="e">
        <f t="shared" si="596"/>
        <v>#N/A</v>
      </c>
      <c r="C3652" s="65">
        <v>4</v>
      </c>
      <c r="D3652" s="66"/>
      <c r="E3652" s="67"/>
      <c r="F3652" s="68"/>
      <c r="G3652" s="66"/>
      <c r="H3652" s="67"/>
      <c r="I3652" s="67"/>
      <c r="J3652" s="67"/>
      <c r="K3652" s="67"/>
      <c r="L3652" s="69"/>
      <c r="M3652" s="70"/>
      <c r="N3652" s="71"/>
    </row>
    <row r="3653" spans="1:14" ht="15">
      <c r="A3653" s="1" t="e">
        <f t="shared" si="595"/>
        <v>#N/A</v>
      </c>
      <c r="B3653" s="1" t="e">
        <f t="shared" si="596"/>
        <v>#N/A</v>
      </c>
      <c r="C3653" s="65">
        <v>5</v>
      </c>
      <c r="D3653" s="66"/>
      <c r="E3653" s="67"/>
      <c r="F3653" s="68"/>
      <c r="G3653" s="66"/>
      <c r="H3653" s="67"/>
      <c r="I3653" s="67"/>
      <c r="J3653" s="67"/>
      <c r="K3653" s="67"/>
      <c r="L3653" s="69"/>
      <c r="M3653" s="70"/>
      <c r="N3653" s="71"/>
    </row>
    <row r="3654" spans="1:14" ht="15">
      <c r="A3654" s="1" t="e">
        <f t="shared" si="595"/>
        <v>#N/A</v>
      </c>
      <c r="B3654" s="1" t="e">
        <f t="shared" si="596"/>
        <v>#N/A</v>
      </c>
      <c r="C3654" s="65">
        <v>6</v>
      </c>
      <c r="D3654" s="66"/>
      <c r="E3654" s="67"/>
      <c r="F3654" s="68"/>
      <c r="G3654" s="66"/>
      <c r="H3654" s="67"/>
      <c r="I3654" s="67"/>
      <c r="J3654" s="67"/>
      <c r="K3654" s="67"/>
      <c r="L3654" s="69"/>
      <c r="M3654" s="70"/>
      <c r="N3654" s="71"/>
    </row>
    <row r="3655" spans="1:14" ht="15.75" thickBot="1">
      <c r="A3655" s="1" t="e">
        <f t="shared" si="595"/>
        <v>#N/A</v>
      </c>
      <c r="B3655" s="1" t="e">
        <f t="shared" si="596"/>
        <v>#N/A</v>
      </c>
      <c r="C3655" s="65">
        <v>7</v>
      </c>
      <c r="D3655" s="72"/>
      <c r="E3655" s="73"/>
      <c r="F3655" s="74"/>
      <c r="G3655" s="72"/>
      <c r="H3655" s="73"/>
      <c r="I3655" s="73"/>
      <c r="J3655" s="73"/>
      <c r="K3655" s="73"/>
      <c r="L3655" s="75"/>
      <c r="M3655" s="76"/>
      <c r="N3655" s="77"/>
    </row>
    <row r="3656" spans="1:14" ht="19.5" thickTop="1" thickBot="1">
      <c r="A3656" s="1" t="e">
        <f t="shared" si="595"/>
        <v>#N/A</v>
      </c>
      <c r="B3656" s="1" t="e">
        <f t="shared" si="596"/>
        <v>#N/A</v>
      </c>
      <c r="C3656" s="65">
        <v>8</v>
      </c>
      <c r="D3656" s="78">
        <f>SUM(D3649:D3655)</f>
        <v>0</v>
      </c>
      <c r="E3656" s="79">
        <f t="shared" ref="E3656:K3656" si="597">SUM(E3649:E3655)</f>
        <v>0</v>
      </c>
      <c r="F3656" s="80">
        <f t="shared" si="597"/>
        <v>0</v>
      </c>
      <c r="G3656" s="78">
        <f t="shared" si="597"/>
        <v>0</v>
      </c>
      <c r="H3656" s="79">
        <f t="shared" si="597"/>
        <v>0</v>
      </c>
      <c r="I3656" s="79">
        <f t="shared" si="597"/>
        <v>0</v>
      </c>
      <c r="J3656" s="79">
        <f t="shared" si="597"/>
        <v>0</v>
      </c>
      <c r="K3656" s="79">
        <f t="shared" si="597"/>
        <v>0</v>
      </c>
      <c r="L3656" s="159" t="s">
        <v>95</v>
      </c>
      <c r="M3656" s="160"/>
      <c r="N3656" s="161"/>
    </row>
    <row r="3657" spans="1:14" ht="15.75" thickTop="1">
      <c r="A3657" s="1" t="e">
        <f t="shared" si="595"/>
        <v>#N/A</v>
      </c>
      <c r="B3657" s="1" t="e">
        <f t="shared" si="596"/>
        <v>#N/A</v>
      </c>
      <c r="C3657" s="65">
        <v>9</v>
      </c>
      <c r="D3657" s="66"/>
      <c r="E3657" s="67"/>
      <c r="F3657" s="68"/>
      <c r="G3657" s="66"/>
      <c r="H3657" s="67"/>
      <c r="I3657" s="67"/>
      <c r="J3657" s="67"/>
      <c r="K3657" s="67"/>
      <c r="L3657" s="69"/>
      <c r="M3657" s="70"/>
      <c r="N3657" s="71"/>
    </row>
    <row r="3658" spans="1:14" ht="15">
      <c r="A3658" s="1" t="e">
        <f t="shared" si="595"/>
        <v>#N/A</v>
      </c>
      <c r="B3658" s="1" t="e">
        <f t="shared" si="596"/>
        <v>#N/A</v>
      </c>
      <c r="C3658" s="65">
        <v>10</v>
      </c>
      <c r="D3658" s="66"/>
      <c r="E3658" s="67"/>
      <c r="F3658" s="68"/>
      <c r="G3658" s="66"/>
      <c r="H3658" s="67"/>
      <c r="I3658" s="67"/>
      <c r="J3658" s="67"/>
      <c r="K3658" s="67"/>
      <c r="L3658" s="69"/>
      <c r="M3658" s="70"/>
      <c r="N3658" s="71"/>
    </row>
    <row r="3659" spans="1:14" ht="15">
      <c r="A3659" s="1" t="e">
        <f t="shared" si="595"/>
        <v>#N/A</v>
      </c>
      <c r="B3659" s="1" t="e">
        <f t="shared" si="596"/>
        <v>#N/A</v>
      </c>
      <c r="C3659" s="65">
        <v>11</v>
      </c>
      <c r="D3659" s="66"/>
      <c r="E3659" s="67"/>
      <c r="F3659" s="68"/>
      <c r="G3659" s="66"/>
      <c r="H3659" s="67"/>
      <c r="I3659" s="67"/>
      <c r="J3659" s="67"/>
      <c r="K3659" s="67"/>
      <c r="L3659" s="69"/>
      <c r="M3659" s="70"/>
      <c r="N3659" s="71"/>
    </row>
    <row r="3660" spans="1:14" ht="15">
      <c r="A3660" s="1" t="e">
        <f t="shared" si="595"/>
        <v>#N/A</v>
      </c>
      <c r="B3660" s="1" t="e">
        <f t="shared" si="596"/>
        <v>#N/A</v>
      </c>
      <c r="C3660" s="65">
        <v>12</v>
      </c>
      <c r="D3660" s="66"/>
      <c r="E3660" s="67"/>
      <c r="F3660" s="68"/>
      <c r="G3660" s="66"/>
      <c r="H3660" s="67"/>
      <c r="I3660" s="67"/>
      <c r="J3660" s="67"/>
      <c r="K3660" s="67"/>
      <c r="L3660" s="69"/>
      <c r="M3660" s="70"/>
      <c r="N3660" s="71"/>
    </row>
    <row r="3661" spans="1:14" ht="15">
      <c r="A3661" s="1" t="e">
        <f t="shared" si="595"/>
        <v>#N/A</v>
      </c>
      <c r="B3661" s="1" t="e">
        <f t="shared" si="596"/>
        <v>#N/A</v>
      </c>
      <c r="C3661" s="65">
        <v>13</v>
      </c>
      <c r="D3661" s="66"/>
      <c r="E3661" s="67"/>
      <c r="F3661" s="68"/>
      <c r="G3661" s="66"/>
      <c r="H3661" s="67"/>
      <c r="I3661" s="67"/>
      <c r="J3661" s="67"/>
      <c r="K3661" s="67"/>
      <c r="L3661" s="69"/>
      <c r="M3661" s="70"/>
      <c r="N3661" s="71"/>
    </row>
    <row r="3662" spans="1:14" ht="15">
      <c r="A3662" s="1" t="e">
        <f t="shared" si="595"/>
        <v>#N/A</v>
      </c>
      <c r="B3662" s="1" t="e">
        <f t="shared" si="596"/>
        <v>#N/A</v>
      </c>
      <c r="C3662" s="65">
        <v>14</v>
      </c>
      <c r="D3662" s="66"/>
      <c r="E3662" s="67"/>
      <c r="F3662" s="68"/>
      <c r="G3662" s="66"/>
      <c r="H3662" s="67"/>
      <c r="I3662" s="67"/>
      <c r="J3662" s="67"/>
      <c r="K3662" s="67"/>
      <c r="L3662" s="69"/>
      <c r="M3662" s="70"/>
      <c r="N3662" s="71"/>
    </row>
    <row r="3663" spans="1:14" ht="15.75" thickBot="1">
      <c r="A3663" s="1" t="e">
        <f t="shared" si="595"/>
        <v>#N/A</v>
      </c>
      <c r="B3663" s="1" t="e">
        <f t="shared" si="596"/>
        <v>#N/A</v>
      </c>
      <c r="C3663" s="65">
        <v>15</v>
      </c>
      <c r="D3663" s="72"/>
      <c r="E3663" s="73"/>
      <c r="F3663" s="74"/>
      <c r="G3663" s="72"/>
      <c r="H3663" s="73"/>
      <c r="I3663" s="73"/>
      <c r="J3663" s="73"/>
      <c r="K3663" s="73"/>
      <c r="L3663" s="75"/>
      <c r="M3663" s="76"/>
      <c r="N3663" s="77"/>
    </row>
    <row r="3664" spans="1:14" ht="19.5" thickTop="1" thickBot="1">
      <c r="A3664" s="1" t="e">
        <f t="shared" si="595"/>
        <v>#N/A</v>
      </c>
      <c r="B3664" s="1" t="e">
        <f t="shared" si="596"/>
        <v>#N/A</v>
      </c>
      <c r="C3664" s="65">
        <v>16</v>
      </c>
      <c r="D3664" s="78">
        <f>SUM(D3657:D3663)</f>
        <v>0</v>
      </c>
      <c r="E3664" s="79">
        <f t="shared" ref="E3664:K3664" si="598">SUM(E3657:E3663)</f>
        <v>0</v>
      </c>
      <c r="F3664" s="80">
        <f t="shared" si="598"/>
        <v>0</v>
      </c>
      <c r="G3664" s="78">
        <f t="shared" si="598"/>
        <v>0</v>
      </c>
      <c r="H3664" s="79">
        <f t="shared" si="598"/>
        <v>0</v>
      </c>
      <c r="I3664" s="79">
        <f t="shared" si="598"/>
        <v>0</v>
      </c>
      <c r="J3664" s="79">
        <f t="shared" si="598"/>
        <v>0</v>
      </c>
      <c r="K3664" s="79">
        <f t="shared" si="598"/>
        <v>0</v>
      </c>
      <c r="L3664" s="159" t="s">
        <v>96</v>
      </c>
      <c r="M3664" s="160"/>
      <c r="N3664" s="161"/>
    </row>
    <row r="3665" spans="1:14" ht="15.75" thickTop="1">
      <c r="A3665" s="1" t="e">
        <f t="shared" si="595"/>
        <v>#N/A</v>
      </c>
      <c r="B3665" s="1" t="e">
        <f t="shared" si="596"/>
        <v>#N/A</v>
      </c>
      <c r="C3665" s="65">
        <v>17</v>
      </c>
      <c r="D3665" s="66"/>
      <c r="E3665" s="67"/>
      <c r="F3665" s="68"/>
      <c r="G3665" s="66"/>
      <c r="H3665" s="67"/>
      <c r="I3665" s="67"/>
      <c r="J3665" s="67"/>
      <c r="K3665" s="67"/>
      <c r="L3665" s="69"/>
      <c r="M3665" s="70"/>
      <c r="N3665" s="71"/>
    </row>
    <row r="3666" spans="1:14" ht="15">
      <c r="A3666" s="1" t="e">
        <f t="shared" si="595"/>
        <v>#N/A</v>
      </c>
      <c r="B3666" s="1" t="e">
        <f t="shared" si="596"/>
        <v>#N/A</v>
      </c>
      <c r="C3666" s="65">
        <v>18</v>
      </c>
      <c r="D3666" s="66"/>
      <c r="E3666" s="67"/>
      <c r="F3666" s="68"/>
      <c r="G3666" s="66"/>
      <c r="H3666" s="67"/>
      <c r="I3666" s="67"/>
      <c r="J3666" s="67"/>
      <c r="K3666" s="67"/>
      <c r="L3666" s="69"/>
      <c r="M3666" s="70"/>
      <c r="N3666" s="71"/>
    </row>
    <row r="3667" spans="1:14" ht="15">
      <c r="A3667" s="1" t="e">
        <f t="shared" si="595"/>
        <v>#N/A</v>
      </c>
      <c r="B3667" s="1" t="e">
        <f t="shared" si="596"/>
        <v>#N/A</v>
      </c>
      <c r="C3667" s="65">
        <v>19</v>
      </c>
      <c r="D3667" s="66"/>
      <c r="E3667" s="67"/>
      <c r="F3667" s="68"/>
      <c r="G3667" s="66"/>
      <c r="H3667" s="67"/>
      <c r="I3667" s="67"/>
      <c r="J3667" s="67"/>
      <c r="K3667" s="67"/>
      <c r="L3667" s="69"/>
      <c r="M3667" s="70"/>
      <c r="N3667" s="71"/>
    </row>
    <row r="3668" spans="1:14" ht="15">
      <c r="A3668" s="1" t="e">
        <f t="shared" si="595"/>
        <v>#N/A</v>
      </c>
      <c r="B3668" s="1" t="e">
        <f t="shared" si="596"/>
        <v>#N/A</v>
      </c>
      <c r="C3668" s="65">
        <v>20</v>
      </c>
      <c r="D3668" s="66"/>
      <c r="E3668" s="67"/>
      <c r="F3668" s="68"/>
      <c r="G3668" s="66"/>
      <c r="H3668" s="67"/>
      <c r="I3668" s="67"/>
      <c r="J3668" s="67"/>
      <c r="K3668" s="67"/>
      <c r="L3668" s="69"/>
      <c r="M3668" s="70"/>
      <c r="N3668" s="71"/>
    </row>
    <row r="3669" spans="1:14" ht="15">
      <c r="A3669" s="1" t="e">
        <f t="shared" si="595"/>
        <v>#N/A</v>
      </c>
      <c r="B3669" s="1" t="e">
        <f t="shared" si="596"/>
        <v>#N/A</v>
      </c>
      <c r="C3669" s="65">
        <v>21</v>
      </c>
      <c r="D3669" s="66"/>
      <c r="E3669" s="67"/>
      <c r="F3669" s="68"/>
      <c r="G3669" s="66"/>
      <c r="H3669" s="67"/>
      <c r="I3669" s="67"/>
      <c r="J3669" s="67"/>
      <c r="K3669" s="67"/>
      <c r="L3669" s="69"/>
      <c r="M3669" s="70"/>
      <c r="N3669" s="71"/>
    </row>
    <row r="3670" spans="1:14" ht="15">
      <c r="A3670" s="1" t="e">
        <f t="shared" si="595"/>
        <v>#N/A</v>
      </c>
      <c r="B3670" s="1" t="e">
        <f t="shared" si="596"/>
        <v>#N/A</v>
      </c>
      <c r="C3670" s="65">
        <v>22</v>
      </c>
      <c r="D3670" s="66"/>
      <c r="E3670" s="67"/>
      <c r="F3670" s="68"/>
      <c r="G3670" s="66"/>
      <c r="H3670" s="67"/>
      <c r="I3670" s="67"/>
      <c r="J3670" s="67"/>
      <c r="K3670" s="67"/>
      <c r="L3670" s="69"/>
      <c r="M3670" s="70"/>
      <c r="N3670" s="71"/>
    </row>
    <row r="3671" spans="1:14" ht="15.75" thickBot="1">
      <c r="A3671" s="1" t="e">
        <f t="shared" si="595"/>
        <v>#N/A</v>
      </c>
      <c r="B3671" s="1" t="e">
        <f t="shared" si="596"/>
        <v>#N/A</v>
      </c>
      <c r="C3671" s="65">
        <v>23</v>
      </c>
      <c r="D3671" s="72"/>
      <c r="E3671" s="73"/>
      <c r="F3671" s="74"/>
      <c r="G3671" s="72"/>
      <c r="H3671" s="73"/>
      <c r="I3671" s="73"/>
      <c r="J3671" s="73"/>
      <c r="K3671" s="73"/>
      <c r="L3671" s="75"/>
      <c r="M3671" s="76"/>
      <c r="N3671" s="77"/>
    </row>
    <row r="3672" spans="1:14" ht="19.5" thickTop="1" thickBot="1">
      <c r="A3672" s="1" t="e">
        <f t="shared" si="595"/>
        <v>#N/A</v>
      </c>
      <c r="B3672" s="1" t="e">
        <f t="shared" si="596"/>
        <v>#N/A</v>
      </c>
      <c r="C3672" s="65">
        <v>24</v>
      </c>
      <c r="D3672" s="78">
        <f>SUM(D3665:D3671)</f>
        <v>0</v>
      </c>
      <c r="E3672" s="79">
        <f t="shared" ref="E3672:K3672" si="599">SUM(E3665:E3671)</f>
        <v>0</v>
      </c>
      <c r="F3672" s="80">
        <f t="shared" si="599"/>
        <v>0</v>
      </c>
      <c r="G3672" s="78">
        <f t="shared" si="599"/>
        <v>0</v>
      </c>
      <c r="H3672" s="79">
        <f t="shared" si="599"/>
        <v>0</v>
      </c>
      <c r="I3672" s="79">
        <f t="shared" si="599"/>
        <v>0</v>
      </c>
      <c r="J3672" s="79">
        <f t="shared" si="599"/>
        <v>0</v>
      </c>
      <c r="K3672" s="79">
        <f t="shared" si="599"/>
        <v>0</v>
      </c>
      <c r="L3672" s="159" t="s">
        <v>97</v>
      </c>
      <c r="M3672" s="160"/>
      <c r="N3672" s="161"/>
    </row>
    <row r="3673" spans="1:14" ht="15.75" thickTop="1">
      <c r="A3673" s="1" t="e">
        <f t="shared" si="595"/>
        <v>#N/A</v>
      </c>
      <c r="B3673" s="1" t="e">
        <f t="shared" si="596"/>
        <v>#N/A</v>
      </c>
      <c r="C3673" s="65">
        <v>25</v>
      </c>
      <c r="D3673" s="66"/>
      <c r="E3673" s="67"/>
      <c r="F3673" s="68"/>
      <c r="G3673" s="66"/>
      <c r="H3673" s="67"/>
      <c r="I3673" s="67"/>
      <c r="J3673" s="67"/>
      <c r="K3673" s="67"/>
      <c r="L3673" s="69"/>
      <c r="M3673" s="70"/>
      <c r="N3673" s="71"/>
    </row>
    <row r="3674" spans="1:14" ht="15">
      <c r="A3674" s="1" t="e">
        <f t="shared" si="595"/>
        <v>#N/A</v>
      </c>
      <c r="B3674" s="1" t="e">
        <f t="shared" si="596"/>
        <v>#N/A</v>
      </c>
      <c r="C3674" s="65">
        <v>26</v>
      </c>
      <c r="D3674" s="66"/>
      <c r="E3674" s="67"/>
      <c r="F3674" s="68"/>
      <c r="G3674" s="66"/>
      <c r="H3674" s="67"/>
      <c r="I3674" s="67"/>
      <c r="J3674" s="67"/>
      <c r="K3674" s="67"/>
      <c r="L3674" s="69"/>
      <c r="M3674" s="70"/>
      <c r="N3674" s="71"/>
    </row>
    <row r="3675" spans="1:14" ht="15">
      <c r="A3675" s="1" t="e">
        <f t="shared" si="595"/>
        <v>#N/A</v>
      </c>
      <c r="B3675" s="1" t="e">
        <f t="shared" si="596"/>
        <v>#N/A</v>
      </c>
      <c r="C3675" s="65">
        <v>27</v>
      </c>
      <c r="D3675" s="66"/>
      <c r="E3675" s="67"/>
      <c r="F3675" s="68"/>
      <c r="G3675" s="66"/>
      <c r="H3675" s="67"/>
      <c r="I3675" s="67"/>
      <c r="J3675" s="67"/>
      <c r="K3675" s="67"/>
      <c r="L3675" s="69"/>
      <c r="M3675" s="70"/>
      <c r="N3675" s="71"/>
    </row>
    <row r="3676" spans="1:14" ht="15">
      <c r="A3676" s="1" t="e">
        <f t="shared" si="595"/>
        <v>#N/A</v>
      </c>
      <c r="B3676" s="1" t="e">
        <f t="shared" si="596"/>
        <v>#N/A</v>
      </c>
      <c r="C3676" s="65">
        <v>28</v>
      </c>
      <c r="D3676" s="66"/>
      <c r="E3676" s="67"/>
      <c r="F3676" s="68"/>
      <c r="G3676" s="66"/>
      <c r="H3676" s="67"/>
      <c r="I3676" s="67"/>
      <c r="J3676" s="67"/>
      <c r="K3676" s="67"/>
      <c r="L3676" s="69"/>
      <c r="M3676" s="70"/>
      <c r="N3676" s="71"/>
    </row>
    <row r="3677" spans="1:14" ht="15">
      <c r="A3677" s="1" t="e">
        <f t="shared" si="595"/>
        <v>#N/A</v>
      </c>
      <c r="B3677" s="1" t="e">
        <f t="shared" si="596"/>
        <v>#N/A</v>
      </c>
      <c r="C3677" s="65">
        <v>29</v>
      </c>
      <c r="D3677" s="66"/>
      <c r="E3677" s="67"/>
      <c r="F3677" s="68"/>
      <c r="G3677" s="66"/>
      <c r="H3677" s="67"/>
      <c r="I3677" s="67"/>
      <c r="J3677" s="67"/>
      <c r="K3677" s="67"/>
      <c r="L3677" s="69"/>
      <c r="M3677" s="70"/>
      <c r="N3677" s="71"/>
    </row>
    <row r="3678" spans="1:14" ht="15">
      <c r="A3678" s="1" t="e">
        <f t="shared" si="595"/>
        <v>#N/A</v>
      </c>
      <c r="B3678" s="1" t="e">
        <f t="shared" si="596"/>
        <v>#N/A</v>
      </c>
      <c r="C3678" s="65">
        <v>30</v>
      </c>
      <c r="D3678" s="66"/>
      <c r="E3678" s="67"/>
      <c r="F3678" s="68"/>
      <c r="G3678" s="66"/>
      <c r="H3678" s="67"/>
      <c r="I3678" s="67"/>
      <c r="J3678" s="67"/>
      <c r="K3678" s="67"/>
      <c r="L3678" s="69"/>
      <c r="M3678" s="70"/>
      <c r="N3678" s="71"/>
    </row>
    <row r="3679" spans="1:14" ht="15.75" thickBot="1">
      <c r="A3679" s="1" t="e">
        <f t="shared" si="595"/>
        <v>#N/A</v>
      </c>
      <c r="B3679" s="1" t="e">
        <f t="shared" si="596"/>
        <v>#N/A</v>
      </c>
      <c r="C3679" s="65">
        <v>31</v>
      </c>
      <c r="D3679" s="72"/>
      <c r="E3679" s="73"/>
      <c r="F3679" s="74"/>
      <c r="G3679" s="72"/>
      <c r="H3679" s="73"/>
      <c r="I3679" s="73"/>
      <c r="J3679" s="73"/>
      <c r="K3679" s="73"/>
      <c r="L3679" s="75"/>
      <c r="M3679" s="76"/>
      <c r="N3679" s="77"/>
    </row>
    <row r="3680" spans="1:14" ht="19.5" thickTop="1" thickBot="1">
      <c r="A3680" s="1" t="e">
        <f t="shared" si="595"/>
        <v>#N/A</v>
      </c>
      <c r="B3680" s="1" t="e">
        <f t="shared" si="596"/>
        <v>#N/A</v>
      </c>
      <c r="C3680" s="65">
        <v>32</v>
      </c>
      <c r="D3680" s="78">
        <f>SUM(D3673:D3679)</f>
        <v>0</v>
      </c>
      <c r="E3680" s="79">
        <f t="shared" ref="E3680:K3680" si="600">SUM(E3673:E3679)</f>
        <v>0</v>
      </c>
      <c r="F3680" s="80">
        <f t="shared" si="600"/>
        <v>0</v>
      </c>
      <c r="G3680" s="78">
        <f t="shared" si="600"/>
        <v>0</v>
      </c>
      <c r="H3680" s="79">
        <f t="shared" si="600"/>
        <v>0</v>
      </c>
      <c r="I3680" s="79">
        <f t="shared" si="600"/>
        <v>0</v>
      </c>
      <c r="J3680" s="79">
        <f t="shared" si="600"/>
        <v>0</v>
      </c>
      <c r="K3680" s="79">
        <f t="shared" si="600"/>
        <v>0</v>
      </c>
      <c r="L3680" s="159" t="s">
        <v>98</v>
      </c>
      <c r="M3680" s="160"/>
      <c r="N3680" s="161"/>
    </row>
    <row r="3681" spans="1:14" ht="15.75" thickTop="1">
      <c r="A3681" s="1" t="e">
        <f t="shared" si="595"/>
        <v>#N/A</v>
      </c>
      <c r="B3681" s="1" t="e">
        <f t="shared" si="596"/>
        <v>#N/A</v>
      </c>
      <c r="C3681" s="65">
        <v>33</v>
      </c>
      <c r="D3681" s="66"/>
      <c r="E3681" s="67"/>
      <c r="F3681" s="68"/>
      <c r="G3681" s="66"/>
      <c r="H3681" s="67"/>
      <c r="I3681" s="67"/>
      <c r="J3681" s="67"/>
      <c r="K3681" s="67"/>
      <c r="L3681" s="69"/>
      <c r="M3681" s="70"/>
      <c r="N3681" s="71"/>
    </row>
    <row r="3682" spans="1:14" ht="15">
      <c r="A3682" s="1" t="e">
        <f t="shared" si="595"/>
        <v>#N/A</v>
      </c>
      <c r="B3682" s="1" t="e">
        <f t="shared" si="596"/>
        <v>#N/A</v>
      </c>
      <c r="C3682" s="65">
        <v>34</v>
      </c>
      <c r="D3682" s="66"/>
      <c r="E3682" s="67"/>
      <c r="F3682" s="68"/>
      <c r="G3682" s="66"/>
      <c r="H3682" s="67"/>
      <c r="I3682" s="67"/>
      <c r="J3682" s="67"/>
      <c r="K3682" s="67"/>
      <c r="L3682" s="69"/>
      <c r="M3682" s="70"/>
      <c r="N3682" s="71"/>
    </row>
    <row r="3683" spans="1:14" ht="15">
      <c r="A3683" s="1" t="e">
        <f t="shared" si="595"/>
        <v>#N/A</v>
      </c>
      <c r="B3683" s="1" t="e">
        <f t="shared" si="596"/>
        <v>#N/A</v>
      </c>
      <c r="C3683" s="65">
        <v>35</v>
      </c>
      <c r="D3683" s="66"/>
      <c r="E3683" s="67"/>
      <c r="F3683" s="68"/>
      <c r="G3683" s="66"/>
      <c r="H3683" s="67"/>
      <c r="I3683" s="67"/>
      <c r="J3683" s="67"/>
      <c r="K3683" s="67"/>
      <c r="L3683" s="69"/>
      <c r="M3683" s="70"/>
      <c r="N3683" s="71"/>
    </row>
    <row r="3684" spans="1:14" ht="15">
      <c r="A3684" s="1" t="e">
        <f t="shared" si="595"/>
        <v>#N/A</v>
      </c>
      <c r="B3684" s="1" t="e">
        <f t="shared" si="596"/>
        <v>#N/A</v>
      </c>
      <c r="C3684" s="65">
        <v>36</v>
      </c>
      <c r="D3684" s="66"/>
      <c r="E3684" s="67"/>
      <c r="F3684" s="68"/>
      <c r="G3684" s="66"/>
      <c r="H3684" s="67"/>
      <c r="I3684" s="67"/>
      <c r="J3684" s="67"/>
      <c r="K3684" s="67"/>
      <c r="L3684" s="69"/>
      <c r="M3684" s="70"/>
      <c r="N3684" s="71"/>
    </row>
    <row r="3685" spans="1:14" ht="15">
      <c r="A3685" s="1" t="e">
        <f t="shared" si="595"/>
        <v>#N/A</v>
      </c>
      <c r="B3685" s="1" t="e">
        <f t="shared" si="596"/>
        <v>#N/A</v>
      </c>
      <c r="C3685" s="65">
        <v>37</v>
      </c>
      <c r="D3685" s="66"/>
      <c r="E3685" s="67"/>
      <c r="F3685" s="68"/>
      <c r="G3685" s="66"/>
      <c r="H3685" s="67"/>
      <c r="I3685" s="67"/>
      <c r="J3685" s="67"/>
      <c r="K3685" s="67"/>
      <c r="L3685" s="69"/>
      <c r="M3685" s="70"/>
      <c r="N3685" s="71"/>
    </row>
    <row r="3686" spans="1:14" ht="15">
      <c r="A3686" s="1" t="e">
        <f t="shared" si="595"/>
        <v>#N/A</v>
      </c>
      <c r="B3686" s="1" t="e">
        <f t="shared" si="596"/>
        <v>#N/A</v>
      </c>
      <c r="C3686" s="65">
        <v>38</v>
      </c>
      <c r="D3686" s="66"/>
      <c r="E3686" s="67"/>
      <c r="F3686" s="68"/>
      <c r="G3686" s="66"/>
      <c r="H3686" s="67"/>
      <c r="I3686" s="67"/>
      <c r="J3686" s="67"/>
      <c r="K3686" s="67"/>
      <c r="L3686" s="69"/>
      <c r="M3686" s="70"/>
      <c r="N3686" s="71"/>
    </row>
    <row r="3687" spans="1:14" ht="15.75" thickBot="1">
      <c r="A3687" s="1" t="e">
        <f t="shared" si="595"/>
        <v>#N/A</v>
      </c>
      <c r="B3687" s="1" t="e">
        <f t="shared" si="596"/>
        <v>#N/A</v>
      </c>
      <c r="C3687" s="65">
        <v>39</v>
      </c>
      <c r="D3687" s="72"/>
      <c r="E3687" s="73"/>
      <c r="F3687" s="74"/>
      <c r="G3687" s="72"/>
      <c r="H3687" s="73"/>
      <c r="I3687" s="73"/>
      <c r="J3687" s="73"/>
      <c r="K3687" s="73"/>
      <c r="L3687" s="75"/>
      <c r="M3687" s="76"/>
      <c r="N3687" s="77"/>
    </row>
    <row r="3688" spans="1:14" ht="19.5" thickTop="1" thickBot="1">
      <c r="A3688" s="1" t="e">
        <f t="shared" si="595"/>
        <v>#N/A</v>
      </c>
      <c r="B3688" s="1" t="e">
        <f t="shared" si="596"/>
        <v>#N/A</v>
      </c>
      <c r="C3688" s="65">
        <v>40</v>
      </c>
      <c r="D3688" s="78">
        <f>SUM(D3681:D3687)</f>
        <v>0</v>
      </c>
      <c r="E3688" s="79">
        <f t="shared" ref="E3688:K3688" si="601">SUM(E3681:E3687)</f>
        <v>0</v>
      </c>
      <c r="F3688" s="80">
        <f t="shared" si="601"/>
        <v>0</v>
      </c>
      <c r="G3688" s="78">
        <f t="shared" si="601"/>
        <v>0</v>
      </c>
      <c r="H3688" s="79">
        <f t="shared" si="601"/>
        <v>0</v>
      </c>
      <c r="I3688" s="79">
        <f t="shared" si="601"/>
        <v>0</v>
      </c>
      <c r="J3688" s="79">
        <f t="shared" si="601"/>
        <v>0</v>
      </c>
      <c r="K3688" s="79">
        <f t="shared" si="601"/>
        <v>0</v>
      </c>
      <c r="L3688" s="159" t="s">
        <v>99</v>
      </c>
      <c r="M3688" s="160"/>
      <c r="N3688" s="161"/>
    </row>
    <row r="3689" spans="1:14" ht="15.75" thickTop="1">
      <c r="A3689" s="1" t="e">
        <f t="shared" si="595"/>
        <v>#N/A</v>
      </c>
      <c r="B3689" s="1" t="e">
        <f t="shared" si="596"/>
        <v>#N/A</v>
      </c>
      <c r="C3689" s="65">
        <v>41</v>
      </c>
      <c r="D3689" s="66"/>
      <c r="E3689" s="67"/>
      <c r="F3689" s="68"/>
      <c r="G3689" s="66"/>
      <c r="H3689" s="67"/>
      <c r="I3689" s="67"/>
      <c r="J3689" s="67"/>
      <c r="K3689" s="67"/>
      <c r="L3689" s="69"/>
      <c r="M3689" s="70"/>
      <c r="N3689" s="71"/>
    </row>
    <row r="3690" spans="1:14" ht="15">
      <c r="A3690" s="1" t="e">
        <f t="shared" si="595"/>
        <v>#N/A</v>
      </c>
      <c r="B3690" s="1" t="e">
        <f t="shared" si="596"/>
        <v>#N/A</v>
      </c>
      <c r="C3690" s="65">
        <v>42</v>
      </c>
      <c r="D3690" s="66"/>
      <c r="E3690" s="67"/>
      <c r="F3690" s="68"/>
      <c r="G3690" s="66"/>
      <c r="H3690" s="67"/>
      <c r="I3690" s="67"/>
      <c r="J3690" s="67"/>
      <c r="K3690" s="67"/>
      <c r="L3690" s="69"/>
      <c r="M3690" s="70"/>
      <c r="N3690" s="71"/>
    </row>
    <row r="3691" spans="1:14" ht="15">
      <c r="A3691" s="1" t="e">
        <f t="shared" si="595"/>
        <v>#N/A</v>
      </c>
      <c r="B3691" s="1" t="e">
        <f t="shared" si="596"/>
        <v>#N/A</v>
      </c>
      <c r="C3691" s="65">
        <v>43</v>
      </c>
      <c r="D3691" s="66"/>
      <c r="E3691" s="67"/>
      <c r="F3691" s="68"/>
      <c r="G3691" s="66"/>
      <c r="H3691" s="67"/>
      <c r="I3691" s="67"/>
      <c r="J3691" s="67"/>
      <c r="K3691" s="67"/>
      <c r="L3691" s="69"/>
      <c r="M3691" s="70"/>
      <c r="N3691" s="71"/>
    </row>
    <row r="3692" spans="1:14" ht="15">
      <c r="A3692" s="1" t="e">
        <f t="shared" si="595"/>
        <v>#N/A</v>
      </c>
      <c r="B3692" s="1" t="e">
        <f t="shared" si="596"/>
        <v>#N/A</v>
      </c>
      <c r="C3692" s="65">
        <v>44</v>
      </c>
      <c r="D3692" s="66"/>
      <c r="E3692" s="67"/>
      <c r="F3692" s="68"/>
      <c r="G3692" s="66"/>
      <c r="H3692" s="67"/>
      <c r="I3692" s="67"/>
      <c r="J3692" s="67"/>
      <c r="K3692" s="67"/>
      <c r="L3692" s="69"/>
      <c r="M3692" s="70"/>
      <c r="N3692" s="71"/>
    </row>
    <row r="3693" spans="1:14" ht="15">
      <c r="A3693" s="1" t="e">
        <f t="shared" si="595"/>
        <v>#N/A</v>
      </c>
      <c r="B3693" s="1" t="e">
        <f t="shared" si="596"/>
        <v>#N/A</v>
      </c>
      <c r="C3693" s="65">
        <v>45</v>
      </c>
      <c r="D3693" s="66"/>
      <c r="E3693" s="67"/>
      <c r="F3693" s="68"/>
      <c r="G3693" s="66"/>
      <c r="H3693" s="67"/>
      <c r="I3693" s="67"/>
      <c r="J3693" s="67"/>
      <c r="K3693" s="67"/>
      <c r="L3693" s="69"/>
      <c r="M3693" s="70"/>
      <c r="N3693" s="71"/>
    </row>
    <row r="3694" spans="1:14" ht="15">
      <c r="A3694" s="1" t="e">
        <f t="shared" si="595"/>
        <v>#N/A</v>
      </c>
      <c r="B3694" s="1" t="e">
        <f t="shared" si="596"/>
        <v>#N/A</v>
      </c>
      <c r="C3694" s="65">
        <v>46</v>
      </c>
      <c r="D3694" s="66"/>
      <c r="E3694" s="67"/>
      <c r="F3694" s="68"/>
      <c r="G3694" s="66"/>
      <c r="H3694" s="67"/>
      <c r="I3694" s="67"/>
      <c r="J3694" s="67"/>
      <c r="K3694" s="67"/>
      <c r="L3694" s="69"/>
      <c r="M3694" s="70"/>
      <c r="N3694" s="71"/>
    </row>
    <row r="3695" spans="1:14" ht="15.75" thickBot="1">
      <c r="A3695" s="1" t="e">
        <f t="shared" si="595"/>
        <v>#N/A</v>
      </c>
      <c r="B3695" s="1" t="e">
        <f t="shared" si="596"/>
        <v>#N/A</v>
      </c>
      <c r="C3695" s="65">
        <v>47</v>
      </c>
      <c r="D3695" s="72"/>
      <c r="E3695" s="73"/>
      <c r="F3695" s="74"/>
      <c r="G3695" s="72"/>
      <c r="H3695" s="73"/>
      <c r="I3695" s="73"/>
      <c r="J3695" s="73"/>
      <c r="K3695" s="73"/>
      <c r="L3695" s="75"/>
      <c r="M3695" s="76"/>
      <c r="N3695" s="77"/>
    </row>
    <row r="3696" spans="1:14" ht="19.5" thickTop="1" thickBot="1">
      <c r="A3696" s="1" t="e">
        <f t="shared" si="595"/>
        <v>#N/A</v>
      </c>
      <c r="B3696" s="1" t="e">
        <f t="shared" si="596"/>
        <v>#N/A</v>
      </c>
      <c r="C3696" s="65">
        <v>48</v>
      </c>
      <c r="D3696" s="78">
        <f>SUM(D3689:D3695)</f>
        <v>0</v>
      </c>
      <c r="E3696" s="79">
        <f t="shared" ref="E3696:K3696" si="602">SUM(E3689:E3695)</f>
        <v>0</v>
      </c>
      <c r="F3696" s="80">
        <f t="shared" si="602"/>
        <v>0</v>
      </c>
      <c r="G3696" s="78">
        <f t="shared" si="602"/>
        <v>0</v>
      </c>
      <c r="H3696" s="79">
        <f t="shared" si="602"/>
        <v>0</v>
      </c>
      <c r="I3696" s="79">
        <f t="shared" si="602"/>
        <v>0</v>
      </c>
      <c r="J3696" s="79">
        <f t="shared" si="602"/>
        <v>0</v>
      </c>
      <c r="K3696" s="79">
        <f t="shared" si="602"/>
        <v>0</v>
      </c>
      <c r="L3696" s="159" t="s">
        <v>100</v>
      </c>
      <c r="M3696" s="160"/>
      <c r="N3696" s="161"/>
    </row>
    <row r="3697" spans="1:14" ht="15.75" thickTop="1">
      <c r="A3697" s="1" t="e">
        <f t="shared" si="595"/>
        <v>#N/A</v>
      </c>
      <c r="B3697" s="1" t="e">
        <f t="shared" si="596"/>
        <v>#N/A</v>
      </c>
      <c r="C3697" s="65">
        <v>49</v>
      </c>
      <c r="D3697" s="66"/>
      <c r="E3697" s="67"/>
      <c r="F3697" s="68"/>
      <c r="G3697" s="66"/>
      <c r="H3697" s="67"/>
      <c r="I3697" s="67"/>
      <c r="J3697" s="67"/>
      <c r="K3697" s="67"/>
      <c r="L3697" s="69"/>
      <c r="M3697" s="70"/>
      <c r="N3697" s="71"/>
    </row>
    <row r="3698" spans="1:14" ht="15">
      <c r="A3698" s="1" t="e">
        <f t="shared" si="595"/>
        <v>#N/A</v>
      </c>
      <c r="B3698" s="1" t="e">
        <f t="shared" si="596"/>
        <v>#N/A</v>
      </c>
      <c r="C3698" s="65">
        <v>50</v>
      </c>
      <c r="D3698" s="66"/>
      <c r="E3698" s="67"/>
      <c r="F3698" s="68"/>
      <c r="G3698" s="66"/>
      <c r="H3698" s="67"/>
      <c r="I3698" s="67"/>
      <c r="J3698" s="67"/>
      <c r="K3698" s="67"/>
      <c r="L3698" s="69"/>
      <c r="M3698" s="70"/>
      <c r="N3698" s="71"/>
    </row>
    <row r="3699" spans="1:14" ht="15">
      <c r="A3699" s="1" t="e">
        <f t="shared" si="595"/>
        <v>#N/A</v>
      </c>
      <c r="B3699" s="1" t="e">
        <f t="shared" si="596"/>
        <v>#N/A</v>
      </c>
      <c r="C3699" s="65">
        <v>51</v>
      </c>
      <c r="D3699" s="66"/>
      <c r="E3699" s="67"/>
      <c r="F3699" s="68"/>
      <c r="G3699" s="66"/>
      <c r="H3699" s="67"/>
      <c r="I3699" s="67"/>
      <c r="J3699" s="67"/>
      <c r="K3699" s="67"/>
      <c r="L3699" s="69"/>
      <c r="M3699" s="70"/>
      <c r="N3699" s="71"/>
    </row>
    <row r="3700" spans="1:14" ht="15">
      <c r="A3700" s="1" t="e">
        <f t="shared" si="595"/>
        <v>#N/A</v>
      </c>
      <c r="B3700" s="1" t="e">
        <f t="shared" si="596"/>
        <v>#N/A</v>
      </c>
      <c r="C3700" s="65">
        <v>52</v>
      </c>
      <c r="D3700" s="66"/>
      <c r="E3700" s="67"/>
      <c r="F3700" s="68"/>
      <c r="G3700" s="66"/>
      <c r="H3700" s="67"/>
      <c r="I3700" s="67"/>
      <c r="J3700" s="67"/>
      <c r="K3700" s="67"/>
      <c r="L3700" s="69"/>
      <c r="M3700" s="70"/>
      <c r="N3700" s="71"/>
    </row>
    <row r="3701" spans="1:14" ht="15">
      <c r="A3701" s="1" t="e">
        <f t="shared" si="595"/>
        <v>#N/A</v>
      </c>
      <c r="B3701" s="1" t="e">
        <f t="shared" si="596"/>
        <v>#N/A</v>
      </c>
      <c r="C3701" s="65">
        <v>53</v>
      </c>
      <c r="D3701" s="66"/>
      <c r="E3701" s="67"/>
      <c r="F3701" s="68"/>
      <c r="G3701" s="66"/>
      <c r="H3701" s="67"/>
      <c r="I3701" s="67"/>
      <c r="J3701" s="67"/>
      <c r="K3701" s="67"/>
      <c r="L3701" s="69"/>
      <c r="M3701" s="70"/>
      <c r="N3701" s="71"/>
    </row>
    <row r="3702" spans="1:14" ht="15">
      <c r="A3702" s="1" t="e">
        <f t="shared" si="595"/>
        <v>#N/A</v>
      </c>
      <c r="B3702" s="1" t="e">
        <f t="shared" si="596"/>
        <v>#N/A</v>
      </c>
      <c r="C3702" s="65">
        <v>54</v>
      </c>
      <c r="D3702" s="66"/>
      <c r="E3702" s="67"/>
      <c r="F3702" s="68"/>
      <c r="G3702" s="66"/>
      <c r="H3702" s="67"/>
      <c r="I3702" s="67"/>
      <c r="J3702" s="67"/>
      <c r="K3702" s="67"/>
      <c r="L3702" s="69"/>
      <c r="M3702" s="70"/>
      <c r="N3702" s="71"/>
    </row>
    <row r="3703" spans="1:14" ht="15.75" thickBot="1">
      <c r="A3703" s="1" t="e">
        <f t="shared" si="595"/>
        <v>#N/A</v>
      </c>
      <c r="B3703" s="1" t="e">
        <f t="shared" si="596"/>
        <v>#N/A</v>
      </c>
      <c r="C3703" s="65">
        <v>55</v>
      </c>
      <c r="D3703" s="72"/>
      <c r="E3703" s="73"/>
      <c r="F3703" s="74"/>
      <c r="G3703" s="72"/>
      <c r="H3703" s="73"/>
      <c r="I3703" s="73"/>
      <c r="J3703" s="73"/>
      <c r="K3703" s="73"/>
      <c r="L3703" s="75"/>
      <c r="M3703" s="76"/>
      <c r="N3703" s="77"/>
    </row>
    <row r="3704" spans="1:14" ht="19.5" thickTop="1" thickBot="1">
      <c r="A3704" s="1" t="e">
        <f t="shared" si="595"/>
        <v>#N/A</v>
      </c>
      <c r="B3704" s="1" t="e">
        <f t="shared" si="596"/>
        <v>#N/A</v>
      </c>
      <c r="C3704" s="65">
        <v>56</v>
      </c>
      <c r="D3704" s="78">
        <f>SUM(D3697:D3703)</f>
        <v>0</v>
      </c>
      <c r="E3704" s="79">
        <f t="shared" ref="E3704:K3704" si="603">SUM(E3697:E3703)</f>
        <v>0</v>
      </c>
      <c r="F3704" s="80">
        <f t="shared" si="603"/>
        <v>0</v>
      </c>
      <c r="G3704" s="78">
        <f t="shared" si="603"/>
        <v>0</v>
      </c>
      <c r="H3704" s="79">
        <f t="shared" si="603"/>
        <v>0</v>
      </c>
      <c r="I3704" s="79">
        <f t="shared" si="603"/>
        <v>0</v>
      </c>
      <c r="J3704" s="79">
        <f t="shared" si="603"/>
        <v>0</v>
      </c>
      <c r="K3704" s="79">
        <f t="shared" si="603"/>
        <v>0</v>
      </c>
      <c r="L3704" s="159" t="s">
        <v>101</v>
      </c>
      <c r="M3704" s="160"/>
      <c r="N3704" s="161"/>
    </row>
    <row r="3705" spans="1:14" ht="15.75" thickTop="1">
      <c r="A3705" s="1" t="e">
        <f t="shared" si="595"/>
        <v>#N/A</v>
      </c>
      <c r="B3705" s="1" t="e">
        <f t="shared" si="596"/>
        <v>#N/A</v>
      </c>
      <c r="C3705" s="65">
        <v>57</v>
      </c>
      <c r="D3705" s="66"/>
      <c r="E3705" s="67"/>
      <c r="F3705" s="68"/>
      <c r="G3705" s="66"/>
      <c r="H3705" s="67"/>
      <c r="I3705" s="67"/>
      <c r="J3705" s="67"/>
      <c r="K3705" s="67"/>
      <c r="L3705" s="69"/>
      <c r="M3705" s="70"/>
      <c r="N3705" s="71"/>
    </row>
    <row r="3706" spans="1:14" ht="15">
      <c r="A3706" s="1" t="e">
        <f t="shared" si="595"/>
        <v>#N/A</v>
      </c>
      <c r="B3706" s="1" t="e">
        <f t="shared" si="596"/>
        <v>#N/A</v>
      </c>
      <c r="C3706" s="65">
        <v>58</v>
      </c>
      <c r="D3706" s="66"/>
      <c r="E3706" s="67"/>
      <c r="F3706" s="68"/>
      <c r="G3706" s="66"/>
      <c r="H3706" s="67"/>
      <c r="I3706" s="67"/>
      <c r="J3706" s="67"/>
      <c r="K3706" s="67"/>
      <c r="L3706" s="69"/>
      <c r="M3706" s="70"/>
      <c r="N3706" s="71"/>
    </row>
    <row r="3707" spans="1:14" ht="15">
      <c r="A3707" s="1" t="e">
        <f t="shared" si="595"/>
        <v>#N/A</v>
      </c>
      <c r="B3707" s="1" t="e">
        <f t="shared" si="596"/>
        <v>#N/A</v>
      </c>
      <c r="C3707" s="65">
        <v>59</v>
      </c>
      <c r="D3707" s="66"/>
      <c r="E3707" s="67"/>
      <c r="F3707" s="68"/>
      <c r="G3707" s="66"/>
      <c r="H3707" s="67"/>
      <c r="I3707" s="67"/>
      <c r="J3707" s="67"/>
      <c r="K3707" s="67"/>
      <c r="L3707" s="69"/>
      <c r="M3707" s="70"/>
      <c r="N3707" s="71"/>
    </row>
    <row r="3708" spans="1:14" ht="15">
      <c r="A3708" s="1" t="e">
        <f t="shared" si="595"/>
        <v>#N/A</v>
      </c>
      <c r="B3708" s="1" t="e">
        <f t="shared" si="596"/>
        <v>#N/A</v>
      </c>
      <c r="C3708" s="65">
        <v>60</v>
      </c>
      <c r="D3708" s="66"/>
      <c r="E3708" s="67"/>
      <c r="F3708" s="68"/>
      <c r="G3708" s="66"/>
      <c r="H3708" s="67"/>
      <c r="I3708" s="67"/>
      <c r="J3708" s="67"/>
      <c r="K3708" s="67"/>
      <c r="L3708" s="69"/>
      <c r="M3708" s="70"/>
      <c r="N3708" s="71"/>
    </row>
    <row r="3709" spans="1:14" ht="15">
      <c r="A3709" s="1" t="e">
        <f t="shared" si="595"/>
        <v>#N/A</v>
      </c>
      <c r="B3709" s="1" t="e">
        <f t="shared" si="596"/>
        <v>#N/A</v>
      </c>
      <c r="C3709" s="65">
        <v>61</v>
      </c>
      <c r="D3709" s="66"/>
      <c r="E3709" s="67"/>
      <c r="F3709" s="68"/>
      <c r="G3709" s="66"/>
      <c r="H3709" s="67"/>
      <c r="I3709" s="67"/>
      <c r="J3709" s="67"/>
      <c r="K3709" s="67"/>
      <c r="L3709" s="69"/>
      <c r="M3709" s="70"/>
      <c r="N3709" s="71"/>
    </row>
    <row r="3710" spans="1:14" ht="15">
      <c r="A3710" s="1" t="e">
        <f t="shared" si="595"/>
        <v>#N/A</v>
      </c>
      <c r="B3710" s="1" t="e">
        <f t="shared" si="596"/>
        <v>#N/A</v>
      </c>
      <c r="C3710" s="65">
        <v>62</v>
      </c>
      <c r="D3710" s="66"/>
      <c r="E3710" s="67"/>
      <c r="F3710" s="68"/>
      <c r="G3710" s="66"/>
      <c r="H3710" s="67"/>
      <c r="I3710" s="67"/>
      <c r="J3710" s="67"/>
      <c r="K3710" s="67"/>
      <c r="L3710" s="69"/>
      <c r="M3710" s="70"/>
      <c r="N3710" s="71"/>
    </row>
    <row r="3711" spans="1:14" ht="15.75" thickBot="1">
      <c r="A3711" s="1" t="e">
        <f t="shared" si="595"/>
        <v>#N/A</v>
      </c>
      <c r="B3711" s="1" t="e">
        <f t="shared" si="596"/>
        <v>#N/A</v>
      </c>
      <c r="C3711" s="65">
        <v>63</v>
      </c>
      <c r="D3711" s="72"/>
      <c r="E3711" s="73"/>
      <c r="F3711" s="74"/>
      <c r="G3711" s="72"/>
      <c r="H3711" s="73"/>
      <c r="I3711" s="73"/>
      <c r="J3711" s="73"/>
      <c r="K3711" s="73"/>
      <c r="L3711" s="75"/>
      <c r="M3711" s="76"/>
      <c r="N3711" s="77"/>
    </row>
    <row r="3712" spans="1:14" ht="19.5" thickTop="1" thickBot="1">
      <c r="A3712" s="1" t="e">
        <f t="shared" si="595"/>
        <v>#N/A</v>
      </c>
      <c r="B3712" s="1" t="e">
        <f t="shared" si="596"/>
        <v>#N/A</v>
      </c>
      <c r="C3712" s="65">
        <v>64</v>
      </c>
      <c r="D3712" s="78">
        <f>SUM(D3705:D3711)</f>
        <v>0</v>
      </c>
      <c r="E3712" s="79">
        <f t="shared" ref="E3712:K3712" si="604">SUM(E3705:E3711)</f>
        <v>0</v>
      </c>
      <c r="F3712" s="80">
        <f t="shared" si="604"/>
        <v>0</v>
      </c>
      <c r="G3712" s="78">
        <f t="shared" si="604"/>
        <v>0</v>
      </c>
      <c r="H3712" s="79">
        <f t="shared" si="604"/>
        <v>0</v>
      </c>
      <c r="I3712" s="79">
        <f t="shared" si="604"/>
        <v>0</v>
      </c>
      <c r="J3712" s="79">
        <f t="shared" si="604"/>
        <v>0</v>
      </c>
      <c r="K3712" s="79">
        <f t="shared" si="604"/>
        <v>0</v>
      </c>
      <c r="L3712" s="159" t="s">
        <v>102</v>
      </c>
      <c r="M3712" s="160"/>
      <c r="N3712" s="161"/>
    </row>
    <row r="3713" spans="1:14" ht="15.75" thickTop="1">
      <c r="A3713" s="1" t="e">
        <f t="shared" si="595"/>
        <v>#N/A</v>
      </c>
      <c r="B3713" s="1" t="e">
        <f t="shared" si="596"/>
        <v>#N/A</v>
      </c>
      <c r="C3713" s="65">
        <v>65</v>
      </c>
      <c r="D3713" s="66"/>
      <c r="E3713" s="67"/>
      <c r="F3713" s="68"/>
      <c r="G3713" s="66"/>
      <c r="H3713" s="67"/>
      <c r="I3713" s="67"/>
      <c r="J3713" s="67"/>
      <c r="K3713" s="67"/>
      <c r="L3713" s="69"/>
      <c r="M3713" s="70"/>
      <c r="N3713" s="71"/>
    </row>
    <row r="3714" spans="1:14" ht="15">
      <c r="A3714" s="1" t="e">
        <f t="shared" ref="A3714:A3743" si="605">VALUE(TRIM(B3714&amp;"00"&amp;C3714))</f>
        <v>#N/A</v>
      </c>
      <c r="B3714" s="1" t="e">
        <f t="shared" si="596"/>
        <v>#N/A</v>
      </c>
      <c r="C3714" s="65">
        <v>66</v>
      </c>
      <c r="D3714" s="66"/>
      <c r="E3714" s="67"/>
      <c r="F3714" s="68"/>
      <c r="G3714" s="66"/>
      <c r="H3714" s="67"/>
      <c r="I3714" s="67"/>
      <c r="J3714" s="67"/>
      <c r="K3714" s="67"/>
      <c r="L3714" s="69"/>
      <c r="M3714" s="70"/>
      <c r="N3714" s="71"/>
    </row>
    <row r="3715" spans="1:14" ht="15">
      <c r="A3715" s="1" t="e">
        <f t="shared" si="605"/>
        <v>#N/A</v>
      </c>
      <c r="B3715" s="1" t="e">
        <f t="shared" ref="B3715:B3745" si="606">B3714</f>
        <v>#N/A</v>
      </c>
      <c r="C3715" s="65">
        <v>67</v>
      </c>
      <c r="D3715" s="66"/>
      <c r="E3715" s="67"/>
      <c r="F3715" s="68"/>
      <c r="G3715" s="66"/>
      <c r="H3715" s="67"/>
      <c r="I3715" s="67"/>
      <c r="J3715" s="67"/>
      <c r="K3715" s="67"/>
      <c r="L3715" s="69"/>
      <c r="M3715" s="70"/>
      <c r="N3715" s="71"/>
    </row>
    <row r="3716" spans="1:14" ht="15">
      <c r="A3716" s="1" t="e">
        <f t="shared" si="605"/>
        <v>#N/A</v>
      </c>
      <c r="B3716" s="1" t="e">
        <f t="shared" si="606"/>
        <v>#N/A</v>
      </c>
      <c r="C3716" s="65">
        <v>68</v>
      </c>
      <c r="D3716" s="66"/>
      <c r="E3716" s="67"/>
      <c r="F3716" s="68"/>
      <c r="G3716" s="66"/>
      <c r="H3716" s="67"/>
      <c r="I3716" s="67"/>
      <c r="J3716" s="67"/>
      <c r="K3716" s="67"/>
      <c r="L3716" s="69"/>
      <c r="M3716" s="70"/>
      <c r="N3716" s="71"/>
    </row>
    <row r="3717" spans="1:14" ht="15">
      <c r="A3717" s="1" t="e">
        <f t="shared" si="605"/>
        <v>#N/A</v>
      </c>
      <c r="B3717" s="1" t="e">
        <f t="shared" si="606"/>
        <v>#N/A</v>
      </c>
      <c r="C3717" s="65">
        <v>69</v>
      </c>
      <c r="D3717" s="66"/>
      <c r="E3717" s="67"/>
      <c r="F3717" s="68"/>
      <c r="G3717" s="66"/>
      <c r="H3717" s="67"/>
      <c r="I3717" s="67"/>
      <c r="J3717" s="67"/>
      <c r="K3717" s="67"/>
      <c r="L3717" s="69"/>
      <c r="M3717" s="70"/>
      <c r="N3717" s="71"/>
    </row>
    <row r="3718" spans="1:14" ht="15">
      <c r="A3718" s="1" t="e">
        <f t="shared" si="605"/>
        <v>#N/A</v>
      </c>
      <c r="B3718" s="1" t="e">
        <f t="shared" si="606"/>
        <v>#N/A</v>
      </c>
      <c r="C3718" s="65">
        <v>70</v>
      </c>
      <c r="D3718" s="66"/>
      <c r="E3718" s="67"/>
      <c r="F3718" s="68"/>
      <c r="G3718" s="66"/>
      <c r="H3718" s="67"/>
      <c r="I3718" s="67"/>
      <c r="J3718" s="67"/>
      <c r="K3718" s="67"/>
      <c r="L3718" s="69"/>
      <c r="M3718" s="70"/>
      <c r="N3718" s="71"/>
    </row>
    <row r="3719" spans="1:14" ht="15.75" thickBot="1">
      <c r="A3719" s="1" t="e">
        <f t="shared" si="605"/>
        <v>#N/A</v>
      </c>
      <c r="B3719" s="1" t="e">
        <f t="shared" si="606"/>
        <v>#N/A</v>
      </c>
      <c r="C3719" s="65">
        <v>71</v>
      </c>
      <c r="D3719" s="72"/>
      <c r="E3719" s="73"/>
      <c r="F3719" s="74"/>
      <c r="G3719" s="72"/>
      <c r="H3719" s="73"/>
      <c r="I3719" s="73"/>
      <c r="J3719" s="73"/>
      <c r="K3719" s="73"/>
      <c r="L3719" s="75"/>
      <c r="M3719" s="76"/>
      <c r="N3719" s="77"/>
    </row>
    <row r="3720" spans="1:14" ht="19.5" thickTop="1" thickBot="1">
      <c r="A3720" s="1" t="e">
        <f t="shared" si="605"/>
        <v>#N/A</v>
      </c>
      <c r="B3720" s="1" t="e">
        <f t="shared" si="606"/>
        <v>#N/A</v>
      </c>
      <c r="C3720" s="65">
        <v>72</v>
      </c>
      <c r="D3720" s="78">
        <f>SUM(D3713:D3719)</f>
        <v>0</v>
      </c>
      <c r="E3720" s="79">
        <f t="shared" ref="E3720:K3720" si="607">SUM(E3713:E3719)</f>
        <v>0</v>
      </c>
      <c r="F3720" s="80">
        <f t="shared" si="607"/>
        <v>0</v>
      </c>
      <c r="G3720" s="78">
        <f t="shared" si="607"/>
        <v>0</v>
      </c>
      <c r="H3720" s="79">
        <f t="shared" si="607"/>
        <v>0</v>
      </c>
      <c r="I3720" s="79">
        <f t="shared" si="607"/>
        <v>0</v>
      </c>
      <c r="J3720" s="79">
        <f t="shared" si="607"/>
        <v>0</v>
      </c>
      <c r="K3720" s="79">
        <f t="shared" si="607"/>
        <v>0</v>
      </c>
      <c r="L3720" s="159" t="s">
        <v>103</v>
      </c>
      <c r="M3720" s="160"/>
      <c r="N3720" s="161"/>
    </row>
    <row r="3721" spans="1:14" ht="15.75" thickTop="1">
      <c r="A3721" s="1" t="e">
        <f t="shared" si="605"/>
        <v>#N/A</v>
      </c>
      <c r="B3721" s="1" t="e">
        <f t="shared" si="606"/>
        <v>#N/A</v>
      </c>
      <c r="C3721" s="65">
        <v>73</v>
      </c>
      <c r="D3721" s="66"/>
      <c r="E3721" s="67"/>
      <c r="F3721" s="68"/>
      <c r="G3721" s="66"/>
      <c r="H3721" s="67"/>
      <c r="I3721" s="67"/>
      <c r="J3721" s="67"/>
      <c r="K3721" s="67"/>
      <c r="L3721" s="69"/>
      <c r="M3721" s="70"/>
      <c r="N3721" s="71"/>
    </row>
    <row r="3722" spans="1:14" ht="15">
      <c r="A3722" s="1" t="e">
        <f t="shared" si="605"/>
        <v>#N/A</v>
      </c>
      <c r="B3722" s="1" t="e">
        <f t="shared" si="606"/>
        <v>#N/A</v>
      </c>
      <c r="C3722" s="65">
        <v>74</v>
      </c>
      <c r="D3722" s="66"/>
      <c r="E3722" s="67"/>
      <c r="F3722" s="68"/>
      <c r="G3722" s="66"/>
      <c r="H3722" s="67"/>
      <c r="I3722" s="67"/>
      <c r="J3722" s="67"/>
      <c r="K3722" s="67"/>
      <c r="L3722" s="69"/>
      <c r="M3722" s="70"/>
      <c r="N3722" s="71"/>
    </row>
    <row r="3723" spans="1:14" ht="15">
      <c r="A3723" s="1" t="e">
        <f t="shared" si="605"/>
        <v>#N/A</v>
      </c>
      <c r="B3723" s="1" t="e">
        <f t="shared" si="606"/>
        <v>#N/A</v>
      </c>
      <c r="C3723" s="65">
        <v>75</v>
      </c>
      <c r="D3723" s="66"/>
      <c r="E3723" s="67"/>
      <c r="F3723" s="68"/>
      <c r="G3723" s="66"/>
      <c r="H3723" s="67"/>
      <c r="I3723" s="67"/>
      <c r="J3723" s="67"/>
      <c r="K3723" s="67"/>
      <c r="L3723" s="69"/>
      <c r="M3723" s="70"/>
      <c r="N3723" s="71"/>
    </row>
    <row r="3724" spans="1:14" ht="15">
      <c r="A3724" s="1" t="e">
        <f t="shared" si="605"/>
        <v>#N/A</v>
      </c>
      <c r="B3724" s="1" t="e">
        <f t="shared" si="606"/>
        <v>#N/A</v>
      </c>
      <c r="C3724" s="65">
        <v>76</v>
      </c>
      <c r="D3724" s="66"/>
      <c r="E3724" s="67"/>
      <c r="F3724" s="68"/>
      <c r="G3724" s="66"/>
      <c r="H3724" s="67"/>
      <c r="I3724" s="67"/>
      <c r="J3724" s="67"/>
      <c r="K3724" s="67"/>
      <c r="L3724" s="69"/>
      <c r="M3724" s="70"/>
      <c r="N3724" s="71"/>
    </row>
    <row r="3725" spans="1:14" ht="15">
      <c r="A3725" s="1" t="e">
        <f t="shared" si="605"/>
        <v>#N/A</v>
      </c>
      <c r="B3725" s="1" t="e">
        <f t="shared" si="606"/>
        <v>#N/A</v>
      </c>
      <c r="C3725" s="65">
        <v>77</v>
      </c>
      <c r="D3725" s="66"/>
      <c r="E3725" s="67"/>
      <c r="F3725" s="68"/>
      <c r="G3725" s="66"/>
      <c r="H3725" s="67"/>
      <c r="I3725" s="67"/>
      <c r="J3725" s="67"/>
      <c r="K3725" s="67"/>
      <c r="L3725" s="69"/>
      <c r="M3725" s="70"/>
      <c r="N3725" s="71"/>
    </row>
    <row r="3726" spans="1:14" ht="15">
      <c r="A3726" s="1" t="e">
        <f t="shared" si="605"/>
        <v>#N/A</v>
      </c>
      <c r="B3726" s="1" t="e">
        <f t="shared" si="606"/>
        <v>#N/A</v>
      </c>
      <c r="C3726" s="65">
        <v>78</v>
      </c>
      <c r="D3726" s="66"/>
      <c r="E3726" s="67"/>
      <c r="F3726" s="68"/>
      <c r="G3726" s="66"/>
      <c r="H3726" s="67"/>
      <c r="I3726" s="67"/>
      <c r="J3726" s="67"/>
      <c r="K3726" s="67"/>
      <c r="L3726" s="69"/>
      <c r="M3726" s="70"/>
      <c r="N3726" s="71"/>
    </row>
    <row r="3727" spans="1:14" ht="15.75" thickBot="1">
      <c r="A3727" s="1" t="e">
        <f t="shared" si="605"/>
        <v>#N/A</v>
      </c>
      <c r="B3727" s="1" t="e">
        <f t="shared" si="606"/>
        <v>#N/A</v>
      </c>
      <c r="C3727" s="65">
        <v>79</v>
      </c>
      <c r="D3727" s="72"/>
      <c r="E3727" s="73"/>
      <c r="F3727" s="74"/>
      <c r="G3727" s="72"/>
      <c r="H3727" s="73"/>
      <c r="I3727" s="73"/>
      <c r="J3727" s="73"/>
      <c r="K3727" s="73"/>
      <c r="L3727" s="75"/>
      <c r="M3727" s="76"/>
      <c r="N3727" s="77"/>
    </row>
    <row r="3728" spans="1:14" ht="19.5" thickTop="1" thickBot="1">
      <c r="A3728" s="1" t="e">
        <f t="shared" si="605"/>
        <v>#N/A</v>
      </c>
      <c r="B3728" s="1" t="e">
        <f t="shared" si="606"/>
        <v>#N/A</v>
      </c>
      <c r="C3728" s="65">
        <v>80</v>
      </c>
      <c r="D3728" s="78">
        <f>SUM(D3721:D3727)</f>
        <v>0</v>
      </c>
      <c r="E3728" s="79">
        <f t="shared" ref="E3728:K3728" si="608">SUM(E3721:E3727)</f>
        <v>0</v>
      </c>
      <c r="F3728" s="80">
        <f t="shared" si="608"/>
        <v>0</v>
      </c>
      <c r="G3728" s="78">
        <f t="shared" si="608"/>
        <v>0</v>
      </c>
      <c r="H3728" s="79">
        <f t="shared" si="608"/>
        <v>0</v>
      </c>
      <c r="I3728" s="79">
        <f t="shared" si="608"/>
        <v>0</v>
      </c>
      <c r="J3728" s="79">
        <f t="shared" si="608"/>
        <v>0</v>
      </c>
      <c r="K3728" s="79">
        <f t="shared" si="608"/>
        <v>0</v>
      </c>
      <c r="L3728" s="159" t="s">
        <v>104</v>
      </c>
      <c r="M3728" s="160"/>
      <c r="N3728" s="161"/>
    </row>
    <row r="3729" spans="1:14" ht="15.75" thickTop="1">
      <c r="A3729" s="1" t="e">
        <f t="shared" si="605"/>
        <v>#N/A</v>
      </c>
      <c r="B3729" s="1" t="e">
        <f t="shared" si="606"/>
        <v>#N/A</v>
      </c>
      <c r="C3729" s="65">
        <v>81</v>
      </c>
      <c r="D3729" s="66"/>
      <c r="E3729" s="67"/>
      <c r="F3729" s="68"/>
      <c r="G3729" s="66"/>
      <c r="H3729" s="67"/>
      <c r="I3729" s="67"/>
      <c r="J3729" s="67"/>
      <c r="K3729" s="67"/>
      <c r="L3729" s="69"/>
      <c r="M3729" s="70"/>
      <c r="N3729" s="71"/>
    </row>
    <row r="3730" spans="1:14" ht="15">
      <c r="A3730" s="1" t="e">
        <f t="shared" si="605"/>
        <v>#N/A</v>
      </c>
      <c r="B3730" s="1" t="e">
        <f t="shared" si="606"/>
        <v>#N/A</v>
      </c>
      <c r="C3730" s="65">
        <v>82</v>
      </c>
      <c r="D3730" s="66"/>
      <c r="E3730" s="67"/>
      <c r="F3730" s="68"/>
      <c r="G3730" s="66"/>
      <c r="H3730" s="67"/>
      <c r="I3730" s="67"/>
      <c r="J3730" s="67"/>
      <c r="K3730" s="67"/>
      <c r="L3730" s="69"/>
      <c r="M3730" s="70"/>
      <c r="N3730" s="71"/>
    </row>
    <row r="3731" spans="1:14" ht="15">
      <c r="A3731" s="1" t="e">
        <f t="shared" si="605"/>
        <v>#N/A</v>
      </c>
      <c r="B3731" s="1" t="e">
        <f t="shared" si="606"/>
        <v>#N/A</v>
      </c>
      <c r="C3731" s="65">
        <v>83</v>
      </c>
      <c r="D3731" s="66"/>
      <c r="E3731" s="67"/>
      <c r="F3731" s="68"/>
      <c r="G3731" s="66"/>
      <c r="H3731" s="67"/>
      <c r="I3731" s="67"/>
      <c r="J3731" s="67"/>
      <c r="K3731" s="67"/>
      <c r="L3731" s="69"/>
      <c r="M3731" s="70"/>
      <c r="N3731" s="71"/>
    </row>
    <row r="3732" spans="1:14" ht="15">
      <c r="A3732" s="1" t="e">
        <f t="shared" si="605"/>
        <v>#N/A</v>
      </c>
      <c r="B3732" s="1" t="e">
        <f t="shared" si="606"/>
        <v>#N/A</v>
      </c>
      <c r="C3732" s="65">
        <v>84</v>
      </c>
      <c r="D3732" s="66"/>
      <c r="E3732" s="67"/>
      <c r="F3732" s="68"/>
      <c r="G3732" s="66"/>
      <c r="H3732" s="67"/>
      <c r="I3732" s="67"/>
      <c r="J3732" s="67"/>
      <c r="K3732" s="67"/>
      <c r="L3732" s="69"/>
      <c r="M3732" s="70"/>
      <c r="N3732" s="71"/>
    </row>
    <row r="3733" spans="1:14" ht="15">
      <c r="A3733" s="1" t="e">
        <f t="shared" si="605"/>
        <v>#N/A</v>
      </c>
      <c r="B3733" s="1" t="e">
        <f t="shared" si="606"/>
        <v>#N/A</v>
      </c>
      <c r="C3733" s="65">
        <v>85</v>
      </c>
      <c r="D3733" s="66"/>
      <c r="E3733" s="67"/>
      <c r="F3733" s="68"/>
      <c r="G3733" s="66"/>
      <c r="H3733" s="67"/>
      <c r="I3733" s="67"/>
      <c r="J3733" s="67"/>
      <c r="K3733" s="67"/>
      <c r="L3733" s="69"/>
      <c r="M3733" s="70"/>
      <c r="N3733" s="71"/>
    </row>
    <row r="3734" spans="1:14" ht="15">
      <c r="A3734" s="1" t="e">
        <f t="shared" si="605"/>
        <v>#N/A</v>
      </c>
      <c r="B3734" s="1" t="e">
        <f t="shared" si="606"/>
        <v>#N/A</v>
      </c>
      <c r="C3734" s="65">
        <v>86</v>
      </c>
      <c r="D3734" s="66"/>
      <c r="E3734" s="67"/>
      <c r="F3734" s="68"/>
      <c r="G3734" s="66"/>
      <c r="H3734" s="67"/>
      <c r="I3734" s="67"/>
      <c r="J3734" s="67"/>
      <c r="K3734" s="67"/>
      <c r="L3734" s="69"/>
      <c r="M3734" s="70"/>
      <c r="N3734" s="71"/>
    </row>
    <row r="3735" spans="1:14" ht="15.75" thickBot="1">
      <c r="A3735" s="1" t="e">
        <f t="shared" si="605"/>
        <v>#N/A</v>
      </c>
      <c r="B3735" s="1" t="e">
        <f t="shared" si="606"/>
        <v>#N/A</v>
      </c>
      <c r="C3735" s="65">
        <v>87</v>
      </c>
      <c r="D3735" s="72"/>
      <c r="E3735" s="73"/>
      <c r="F3735" s="74"/>
      <c r="G3735" s="72"/>
      <c r="H3735" s="73"/>
      <c r="I3735" s="73"/>
      <c r="J3735" s="73"/>
      <c r="K3735" s="73"/>
      <c r="L3735" s="75"/>
      <c r="M3735" s="76"/>
      <c r="N3735" s="77"/>
    </row>
    <row r="3736" spans="1:14" ht="19.5" thickTop="1" thickBot="1">
      <c r="A3736" s="1" t="e">
        <f t="shared" si="605"/>
        <v>#N/A</v>
      </c>
      <c r="B3736" s="1" t="e">
        <f t="shared" si="606"/>
        <v>#N/A</v>
      </c>
      <c r="C3736" s="65">
        <v>88</v>
      </c>
      <c r="D3736" s="78">
        <f>SUM(D3729:D3735)</f>
        <v>0</v>
      </c>
      <c r="E3736" s="79">
        <f t="shared" ref="E3736:K3736" si="609">SUM(E3729:E3735)</f>
        <v>0</v>
      </c>
      <c r="F3736" s="80">
        <f t="shared" si="609"/>
        <v>0</v>
      </c>
      <c r="G3736" s="78">
        <f t="shared" si="609"/>
        <v>0</v>
      </c>
      <c r="H3736" s="79">
        <f t="shared" si="609"/>
        <v>0</v>
      </c>
      <c r="I3736" s="79">
        <f t="shared" si="609"/>
        <v>0</v>
      </c>
      <c r="J3736" s="79">
        <f t="shared" si="609"/>
        <v>0</v>
      </c>
      <c r="K3736" s="79">
        <f t="shared" si="609"/>
        <v>0</v>
      </c>
      <c r="L3736" s="159" t="s">
        <v>105</v>
      </c>
      <c r="M3736" s="160"/>
      <c r="N3736" s="161"/>
    </row>
    <row r="3737" spans="1:14" ht="15.75" thickTop="1">
      <c r="A3737" s="1" t="e">
        <f t="shared" si="605"/>
        <v>#N/A</v>
      </c>
      <c r="B3737" s="1" t="e">
        <f t="shared" si="606"/>
        <v>#N/A</v>
      </c>
      <c r="C3737" s="65">
        <v>89</v>
      </c>
      <c r="D3737" s="66"/>
      <c r="E3737" s="67"/>
      <c r="F3737" s="68"/>
      <c r="G3737" s="66"/>
      <c r="H3737" s="67"/>
      <c r="I3737" s="67"/>
      <c r="J3737" s="67"/>
      <c r="K3737" s="67"/>
      <c r="L3737" s="69"/>
      <c r="M3737" s="70"/>
      <c r="N3737" s="71"/>
    </row>
    <row r="3738" spans="1:14" ht="15">
      <c r="A3738" s="1" t="e">
        <f t="shared" si="605"/>
        <v>#N/A</v>
      </c>
      <c r="B3738" s="1" t="e">
        <f t="shared" si="606"/>
        <v>#N/A</v>
      </c>
      <c r="C3738" s="65">
        <v>90</v>
      </c>
      <c r="D3738" s="66"/>
      <c r="E3738" s="67"/>
      <c r="F3738" s="68"/>
      <c r="G3738" s="66"/>
      <c r="H3738" s="67"/>
      <c r="I3738" s="67"/>
      <c r="J3738" s="67"/>
      <c r="K3738" s="67"/>
      <c r="L3738" s="69"/>
      <c r="M3738" s="70"/>
      <c r="N3738" s="71"/>
    </row>
    <row r="3739" spans="1:14" ht="15">
      <c r="A3739" s="1" t="e">
        <f t="shared" si="605"/>
        <v>#N/A</v>
      </c>
      <c r="B3739" s="1" t="e">
        <f t="shared" si="606"/>
        <v>#N/A</v>
      </c>
      <c r="C3739" s="65">
        <v>91</v>
      </c>
      <c r="D3739" s="66"/>
      <c r="E3739" s="67"/>
      <c r="F3739" s="68"/>
      <c r="G3739" s="66"/>
      <c r="H3739" s="67"/>
      <c r="I3739" s="67"/>
      <c r="J3739" s="67"/>
      <c r="K3739" s="67"/>
      <c r="L3739" s="69"/>
      <c r="M3739" s="70"/>
      <c r="N3739" s="71"/>
    </row>
    <row r="3740" spans="1:14" ht="15">
      <c r="A3740" s="1" t="e">
        <f t="shared" si="605"/>
        <v>#N/A</v>
      </c>
      <c r="B3740" s="1" t="e">
        <f t="shared" si="606"/>
        <v>#N/A</v>
      </c>
      <c r="C3740" s="65">
        <v>92</v>
      </c>
      <c r="D3740" s="66"/>
      <c r="E3740" s="67"/>
      <c r="F3740" s="68"/>
      <c r="G3740" s="66"/>
      <c r="H3740" s="67"/>
      <c r="I3740" s="67"/>
      <c r="J3740" s="67"/>
      <c r="K3740" s="67"/>
      <c r="L3740" s="69"/>
      <c r="M3740" s="70"/>
      <c r="N3740" s="71"/>
    </row>
    <row r="3741" spans="1:14" ht="15">
      <c r="A3741" s="1" t="e">
        <f t="shared" si="605"/>
        <v>#N/A</v>
      </c>
      <c r="B3741" s="1" t="e">
        <f t="shared" si="606"/>
        <v>#N/A</v>
      </c>
      <c r="C3741" s="65">
        <v>93</v>
      </c>
      <c r="D3741" s="66"/>
      <c r="E3741" s="67"/>
      <c r="F3741" s="68"/>
      <c r="G3741" s="66"/>
      <c r="H3741" s="67"/>
      <c r="I3741" s="67"/>
      <c r="J3741" s="67"/>
      <c r="K3741" s="67"/>
      <c r="L3741" s="69"/>
      <c r="M3741" s="70"/>
      <c r="N3741" s="71"/>
    </row>
    <row r="3742" spans="1:14" ht="15">
      <c r="A3742" s="1" t="e">
        <f t="shared" si="605"/>
        <v>#N/A</v>
      </c>
      <c r="B3742" s="1" t="e">
        <f t="shared" si="606"/>
        <v>#N/A</v>
      </c>
      <c r="C3742" s="65">
        <v>94</v>
      </c>
      <c r="D3742" s="66"/>
      <c r="E3742" s="67"/>
      <c r="F3742" s="68"/>
      <c r="G3742" s="66"/>
      <c r="H3742" s="67"/>
      <c r="I3742" s="67"/>
      <c r="J3742" s="67"/>
      <c r="K3742" s="67"/>
      <c r="L3742" s="69"/>
      <c r="M3742" s="70"/>
      <c r="N3742" s="71"/>
    </row>
    <row r="3743" spans="1:14" ht="15.75" thickBot="1">
      <c r="A3743" s="1" t="e">
        <f t="shared" si="605"/>
        <v>#N/A</v>
      </c>
      <c r="B3743" s="1" t="e">
        <f t="shared" si="606"/>
        <v>#N/A</v>
      </c>
      <c r="C3743" s="65">
        <v>95</v>
      </c>
      <c r="D3743" s="72"/>
      <c r="E3743" s="73"/>
      <c r="F3743" s="74"/>
      <c r="G3743" s="72"/>
      <c r="H3743" s="73"/>
      <c r="I3743" s="73"/>
      <c r="J3743" s="73"/>
      <c r="K3743" s="73"/>
      <c r="L3743" s="75"/>
      <c r="M3743" s="76"/>
      <c r="N3743" s="77"/>
    </row>
    <row r="3744" spans="1:14" ht="19.5" thickTop="1" thickBot="1">
      <c r="A3744" s="1" t="e">
        <f>VALUE(TRIM(B3744&amp;"00"&amp;C3744))</f>
        <v>#N/A</v>
      </c>
      <c r="B3744" s="1" t="e">
        <f t="shared" si="606"/>
        <v>#N/A</v>
      </c>
      <c r="C3744" s="65">
        <v>96</v>
      </c>
      <c r="D3744" s="78">
        <f>SUM(D3737:D3743)</f>
        <v>0</v>
      </c>
      <c r="E3744" s="79">
        <f t="shared" ref="E3744:K3744" si="610">SUM(E3737:E3743)</f>
        <v>0</v>
      </c>
      <c r="F3744" s="80">
        <f t="shared" si="610"/>
        <v>0</v>
      </c>
      <c r="G3744" s="78">
        <f t="shared" si="610"/>
        <v>0</v>
      </c>
      <c r="H3744" s="79">
        <f t="shared" si="610"/>
        <v>0</v>
      </c>
      <c r="I3744" s="79">
        <f t="shared" si="610"/>
        <v>0</v>
      </c>
      <c r="J3744" s="79">
        <f t="shared" si="610"/>
        <v>0</v>
      </c>
      <c r="K3744" s="79">
        <f t="shared" si="610"/>
        <v>0</v>
      </c>
      <c r="L3744" s="159" t="s">
        <v>106</v>
      </c>
      <c r="M3744" s="160"/>
      <c r="N3744" s="161"/>
    </row>
    <row r="3745" spans="1:14" ht="16.5" customHeight="1" thickTop="1" thickBot="1">
      <c r="A3745" s="1" t="e">
        <f>VALUE(TRIM(B3745&amp;"00"&amp;C3745))</f>
        <v>#N/A</v>
      </c>
      <c r="B3745" s="1" t="e">
        <f t="shared" si="606"/>
        <v>#N/A</v>
      </c>
      <c r="C3745" s="82">
        <v>97</v>
      </c>
      <c r="D3745" s="78">
        <f t="shared" ref="D3745:K3745" si="611">D3656+D3664+D3672+D3680+D3688+D3696+D3704+D3712+D3720+D3728+D3736+D3744</f>
        <v>0</v>
      </c>
      <c r="E3745" s="79">
        <f t="shared" si="611"/>
        <v>0</v>
      </c>
      <c r="F3745" s="80">
        <f t="shared" si="611"/>
        <v>0</v>
      </c>
      <c r="G3745" s="78">
        <f t="shared" si="611"/>
        <v>0</v>
      </c>
      <c r="H3745" s="79">
        <f t="shared" si="611"/>
        <v>0</v>
      </c>
      <c r="I3745" s="79">
        <f t="shared" si="611"/>
        <v>0</v>
      </c>
      <c r="J3745" s="79">
        <f t="shared" si="611"/>
        <v>0</v>
      </c>
      <c r="K3745" s="79">
        <f t="shared" si="611"/>
        <v>0</v>
      </c>
      <c r="L3745" s="159" t="s">
        <v>107</v>
      </c>
      <c r="M3745" s="160"/>
      <c r="N3745" s="161"/>
    </row>
    <row r="3746" spans="1:14" ht="15.75" thickTop="1" thickBot="1"/>
    <row r="3747" spans="1:14" ht="15.75" customHeight="1" thickBot="1">
      <c r="I3747" s="39" t="s">
        <v>86</v>
      </c>
      <c r="J3747" s="40" t="e">
        <f>VLOOKUP(D3750,BASIC!$A$8:$H$37,7,0)</f>
        <v>#N/A</v>
      </c>
      <c r="M3747" s="39" t="s">
        <v>6</v>
      </c>
      <c r="N3747" s="40" t="e">
        <f>VLOOKUP(D3750,BASIC!$A$8:$H$37,4,0)</f>
        <v>#N/A</v>
      </c>
    </row>
    <row r="3748" spans="1:14" ht="16.5" customHeight="1">
      <c r="D3748" s="41" t="s">
        <v>4</v>
      </c>
      <c r="E3748" s="155" t="e">
        <f>VLOOKUP(D3750,BASIC!$A$8:$H$37,2,0)</f>
        <v>#N/A</v>
      </c>
      <c r="F3748" s="156"/>
      <c r="G3748" s="42"/>
      <c r="H3748" s="42"/>
      <c r="I3748" s="43" t="s">
        <v>7</v>
      </c>
      <c r="J3748" s="44" t="e">
        <f>VLOOKUP(D3750,BASIC!$A$8:$H$37,5,0)</f>
        <v>#N/A</v>
      </c>
      <c r="M3748" s="43" t="s">
        <v>87</v>
      </c>
      <c r="N3748" s="45" t="e">
        <f>VLOOKUP(D3750,BASIC!$A$8:$H$37,8,0)</f>
        <v>#N/A</v>
      </c>
    </row>
    <row r="3749" spans="1:14" ht="16.5" thickBot="1">
      <c r="D3749" s="46" t="s">
        <v>5</v>
      </c>
      <c r="E3749" s="157" t="e">
        <f>VLOOKUP(D3750,BASIC!$A$8:$H$37,3,0)</f>
        <v>#N/A</v>
      </c>
      <c r="F3749" s="158"/>
      <c r="I3749" s="47" t="s">
        <v>88</v>
      </c>
      <c r="J3749" s="48" t="e">
        <f>VLOOKUP(D3750,BASIC!$A$8:$H$37,6,0)</f>
        <v>#N/A</v>
      </c>
      <c r="M3749" s="47" t="s">
        <v>89</v>
      </c>
      <c r="N3749" s="48" t="e">
        <f>N3748+SUM(D3849:F3849)-SUM(G3849:K3849)</f>
        <v>#N/A</v>
      </c>
    </row>
    <row r="3750" spans="1:14" ht="21.75" customHeight="1" thickBot="1">
      <c r="D3750" s="49">
        <f>D3646+1</f>
        <v>37</v>
      </c>
      <c r="E3750" s="50"/>
      <c r="F3750" s="50"/>
      <c r="G3750" s="50"/>
      <c r="H3750" s="50"/>
      <c r="I3750" s="50"/>
      <c r="J3750" s="50"/>
      <c r="K3750" s="50"/>
      <c r="L3750" s="50"/>
      <c r="M3750" s="50"/>
      <c r="N3750" s="51"/>
    </row>
    <row r="3751" spans="1:14" ht="15" customHeight="1">
      <c r="D3751" s="52" t="s">
        <v>11</v>
      </c>
      <c r="E3751" s="53"/>
      <c r="F3751" s="54"/>
      <c r="G3751" s="52" t="s">
        <v>12</v>
      </c>
      <c r="H3751" s="53"/>
      <c r="I3751" s="53"/>
      <c r="J3751" s="53"/>
      <c r="K3751" s="55"/>
      <c r="L3751" s="56" t="s">
        <v>90</v>
      </c>
      <c r="M3751" s="56" t="s">
        <v>91</v>
      </c>
      <c r="N3751" s="57" t="s">
        <v>92</v>
      </c>
    </row>
    <row r="3752" spans="1:14" ht="15">
      <c r="D3752" s="60" t="s">
        <v>14</v>
      </c>
      <c r="E3752" s="61" t="s">
        <v>15</v>
      </c>
      <c r="F3752" s="62" t="s">
        <v>16</v>
      </c>
      <c r="G3752" s="60" t="s">
        <v>17</v>
      </c>
      <c r="H3752" s="61" t="s">
        <v>18</v>
      </c>
      <c r="I3752" s="61" t="s">
        <v>19</v>
      </c>
      <c r="J3752" s="61" t="s">
        <v>20</v>
      </c>
      <c r="K3752" s="61" t="s">
        <v>21</v>
      </c>
      <c r="L3752" s="63"/>
      <c r="M3752" s="63"/>
      <c r="N3752" s="64"/>
    </row>
    <row r="3753" spans="1:14" ht="15">
      <c r="A3753" s="1" t="e">
        <f>VALUE(TRIM(B3753&amp;"00"&amp;C3753))</f>
        <v>#N/A</v>
      </c>
      <c r="B3753" s="1" t="e">
        <f>VLOOKUP(D3750,BASIC!$A$8:$T$37,20,0)</f>
        <v>#N/A</v>
      </c>
      <c r="C3753" s="65">
        <v>1</v>
      </c>
      <c r="D3753" s="66"/>
      <c r="E3753" s="67"/>
      <c r="F3753" s="68"/>
      <c r="G3753" s="66"/>
      <c r="H3753" s="67"/>
      <c r="I3753" s="67"/>
      <c r="J3753" s="67"/>
      <c r="K3753" s="67"/>
      <c r="L3753" s="69"/>
      <c r="M3753" s="70"/>
      <c r="N3753" s="71"/>
    </row>
    <row r="3754" spans="1:14" ht="15">
      <c r="A3754" s="1" t="e">
        <f t="shared" ref="A3754:A3817" si="612">VALUE(TRIM(B3754&amp;"00"&amp;C3754))</f>
        <v>#N/A</v>
      </c>
      <c r="B3754" s="1" t="e">
        <f>B3753</f>
        <v>#N/A</v>
      </c>
      <c r="C3754" s="65">
        <v>2</v>
      </c>
      <c r="D3754" s="66"/>
      <c r="E3754" s="67"/>
      <c r="F3754" s="68"/>
      <c r="G3754" s="66"/>
      <c r="H3754" s="67"/>
      <c r="I3754" s="67"/>
      <c r="J3754" s="67"/>
      <c r="K3754" s="67"/>
      <c r="L3754" s="69"/>
      <c r="M3754" s="70"/>
      <c r="N3754" s="71"/>
    </row>
    <row r="3755" spans="1:14" ht="15">
      <c r="A3755" s="1" t="e">
        <f t="shared" si="612"/>
        <v>#N/A</v>
      </c>
      <c r="B3755" s="1" t="e">
        <f t="shared" ref="B3755:B3818" si="613">B3754</f>
        <v>#N/A</v>
      </c>
      <c r="C3755" s="65">
        <v>3</v>
      </c>
      <c r="D3755" s="66"/>
      <c r="E3755" s="67"/>
      <c r="F3755" s="68"/>
      <c r="G3755" s="66"/>
      <c r="H3755" s="67"/>
      <c r="I3755" s="67"/>
      <c r="J3755" s="67"/>
      <c r="K3755" s="67"/>
      <c r="L3755" s="69"/>
      <c r="M3755" s="70"/>
      <c r="N3755" s="71"/>
    </row>
    <row r="3756" spans="1:14" ht="15">
      <c r="A3756" s="1" t="e">
        <f t="shared" si="612"/>
        <v>#N/A</v>
      </c>
      <c r="B3756" s="1" t="e">
        <f t="shared" si="613"/>
        <v>#N/A</v>
      </c>
      <c r="C3756" s="65">
        <v>4</v>
      </c>
      <c r="D3756" s="66"/>
      <c r="E3756" s="67"/>
      <c r="F3756" s="68"/>
      <c r="G3756" s="66"/>
      <c r="H3756" s="67"/>
      <c r="I3756" s="67"/>
      <c r="J3756" s="67"/>
      <c r="K3756" s="67"/>
      <c r="L3756" s="69"/>
      <c r="M3756" s="70"/>
      <c r="N3756" s="71"/>
    </row>
    <row r="3757" spans="1:14" ht="15">
      <c r="A3757" s="1" t="e">
        <f t="shared" si="612"/>
        <v>#N/A</v>
      </c>
      <c r="B3757" s="1" t="e">
        <f t="shared" si="613"/>
        <v>#N/A</v>
      </c>
      <c r="C3757" s="65">
        <v>5</v>
      </c>
      <c r="D3757" s="66"/>
      <c r="E3757" s="67"/>
      <c r="F3757" s="68"/>
      <c r="G3757" s="66"/>
      <c r="H3757" s="67"/>
      <c r="I3757" s="67"/>
      <c r="J3757" s="67"/>
      <c r="K3757" s="67"/>
      <c r="L3757" s="69"/>
      <c r="M3757" s="70"/>
      <c r="N3757" s="71"/>
    </row>
    <row r="3758" spans="1:14" ht="15">
      <c r="A3758" s="1" t="e">
        <f t="shared" si="612"/>
        <v>#N/A</v>
      </c>
      <c r="B3758" s="1" t="e">
        <f t="shared" si="613"/>
        <v>#N/A</v>
      </c>
      <c r="C3758" s="65">
        <v>6</v>
      </c>
      <c r="D3758" s="66"/>
      <c r="E3758" s="67"/>
      <c r="F3758" s="68"/>
      <c r="G3758" s="66"/>
      <c r="H3758" s="67"/>
      <c r="I3758" s="67"/>
      <c r="J3758" s="67"/>
      <c r="K3758" s="67"/>
      <c r="L3758" s="69"/>
      <c r="M3758" s="70"/>
      <c r="N3758" s="71"/>
    </row>
    <row r="3759" spans="1:14" ht="15.75" thickBot="1">
      <c r="A3759" s="1" t="e">
        <f t="shared" si="612"/>
        <v>#N/A</v>
      </c>
      <c r="B3759" s="1" t="e">
        <f t="shared" si="613"/>
        <v>#N/A</v>
      </c>
      <c r="C3759" s="65">
        <v>7</v>
      </c>
      <c r="D3759" s="72"/>
      <c r="E3759" s="73"/>
      <c r="F3759" s="74"/>
      <c r="G3759" s="72"/>
      <c r="H3759" s="73"/>
      <c r="I3759" s="73"/>
      <c r="J3759" s="73"/>
      <c r="K3759" s="73"/>
      <c r="L3759" s="75"/>
      <c r="M3759" s="76"/>
      <c r="N3759" s="77"/>
    </row>
    <row r="3760" spans="1:14" ht="19.5" thickTop="1" thickBot="1">
      <c r="A3760" s="1" t="e">
        <f t="shared" si="612"/>
        <v>#N/A</v>
      </c>
      <c r="B3760" s="1" t="e">
        <f t="shared" si="613"/>
        <v>#N/A</v>
      </c>
      <c r="C3760" s="65">
        <v>8</v>
      </c>
      <c r="D3760" s="78">
        <f>SUM(D3753:D3759)</f>
        <v>0</v>
      </c>
      <c r="E3760" s="79">
        <f t="shared" ref="E3760:K3760" si="614">SUM(E3753:E3759)</f>
        <v>0</v>
      </c>
      <c r="F3760" s="80">
        <f t="shared" si="614"/>
        <v>0</v>
      </c>
      <c r="G3760" s="78">
        <f t="shared" si="614"/>
        <v>0</v>
      </c>
      <c r="H3760" s="79">
        <f t="shared" si="614"/>
        <v>0</v>
      </c>
      <c r="I3760" s="79">
        <f t="shared" si="614"/>
        <v>0</v>
      </c>
      <c r="J3760" s="79">
        <f t="shared" si="614"/>
        <v>0</v>
      </c>
      <c r="K3760" s="79">
        <f t="shared" si="614"/>
        <v>0</v>
      </c>
      <c r="L3760" s="159" t="s">
        <v>95</v>
      </c>
      <c r="M3760" s="160"/>
      <c r="N3760" s="161"/>
    </row>
    <row r="3761" spans="1:14" ht="15.75" thickTop="1">
      <c r="A3761" s="1" t="e">
        <f t="shared" si="612"/>
        <v>#N/A</v>
      </c>
      <c r="B3761" s="1" t="e">
        <f t="shared" si="613"/>
        <v>#N/A</v>
      </c>
      <c r="C3761" s="65">
        <v>9</v>
      </c>
      <c r="D3761" s="66"/>
      <c r="E3761" s="67"/>
      <c r="F3761" s="68"/>
      <c r="G3761" s="66"/>
      <c r="H3761" s="67"/>
      <c r="I3761" s="67"/>
      <c r="J3761" s="67"/>
      <c r="K3761" s="67"/>
      <c r="L3761" s="69"/>
      <c r="M3761" s="70"/>
      <c r="N3761" s="71"/>
    </row>
    <row r="3762" spans="1:14" ht="15">
      <c r="A3762" s="1" t="e">
        <f t="shared" si="612"/>
        <v>#N/A</v>
      </c>
      <c r="B3762" s="1" t="e">
        <f t="shared" si="613"/>
        <v>#N/A</v>
      </c>
      <c r="C3762" s="65">
        <v>10</v>
      </c>
      <c r="D3762" s="66"/>
      <c r="E3762" s="67"/>
      <c r="F3762" s="68"/>
      <c r="G3762" s="66"/>
      <c r="H3762" s="67"/>
      <c r="I3762" s="67"/>
      <c r="J3762" s="67"/>
      <c r="K3762" s="67"/>
      <c r="L3762" s="69"/>
      <c r="M3762" s="70"/>
      <c r="N3762" s="71"/>
    </row>
    <row r="3763" spans="1:14" ht="15">
      <c r="A3763" s="1" t="e">
        <f t="shared" si="612"/>
        <v>#N/A</v>
      </c>
      <c r="B3763" s="1" t="e">
        <f t="shared" si="613"/>
        <v>#N/A</v>
      </c>
      <c r="C3763" s="65">
        <v>11</v>
      </c>
      <c r="D3763" s="66"/>
      <c r="E3763" s="67"/>
      <c r="F3763" s="68"/>
      <c r="G3763" s="66"/>
      <c r="H3763" s="67"/>
      <c r="I3763" s="67"/>
      <c r="J3763" s="67"/>
      <c r="K3763" s="67"/>
      <c r="L3763" s="69"/>
      <c r="M3763" s="70"/>
      <c r="N3763" s="71"/>
    </row>
    <row r="3764" spans="1:14" ht="15">
      <c r="A3764" s="1" t="e">
        <f t="shared" si="612"/>
        <v>#N/A</v>
      </c>
      <c r="B3764" s="1" t="e">
        <f t="shared" si="613"/>
        <v>#N/A</v>
      </c>
      <c r="C3764" s="65">
        <v>12</v>
      </c>
      <c r="D3764" s="66"/>
      <c r="E3764" s="67"/>
      <c r="F3764" s="68"/>
      <c r="G3764" s="66"/>
      <c r="H3764" s="67"/>
      <c r="I3764" s="67"/>
      <c r="J3764" s="67"/>
      <c r="K3764" s="67"/>
      <c r="L3764" s="69"/>
      <c r="M3764" s="70"/>
      <c r="N3764" s="71"/>
    </row>
    <row r="3765" spans="1:14" ht="15">
      <c r="A3765" s="1" t="e">
        <f t="shared" si="612"/>
        <v>#N/A</v>
      </c>
      <c r="B3765" s="1" t="e">
        <f t="shared" si="613"/>
        <v>#N/A</v>
      </c>
      <c r="C3765" s="65">
        <v>13</v>
      </c>
      <c r="D3765" s="66"/>
      <c r="E3765" s="67"/>
      <c r="F3765" s="68"/>
      <c r="G3765" s="66"/>
      <c r="H3765" s="67"/>
      <c r="I3765" s="67"/>
      <c r="J3765" s="67"/>
      <c r="K3765" s="67"/>
      <c r="L3765" s="69"/>
      <c r="M3765" s="70"/>
      <c r="N3765" s="71"/>
    </row>
    <row r="3766" spans="1:14" ht="15">
      <c r="A3766" s="1" t="e">
        <f t="shared" si="612"/>
        <v>#N/A</v>
      </c>
      <c r="B3766" s="1" t="e">
        <f t="shared" si="613"/>
        <v>#N/A</v>
      </c>
      <c r="C3766" s="65">
        <v>14</v>
      </c>
      <c r="D3766" s="66"/>
      <c r="E3766" s="67"/>
      <c r="F3766" s="68"/>
      <c r="G3766" s="66"/>
      <c r="H3766" s="67"/>
      <c r="I3766" s="67"/>
      <c r="J3766" s="67"/>
      <c r="K3766" s="67"/>
      <c r="L3766" s="69"/>
      <c r="M3766" s="70"/>
      <c r="N3766" s="71"/>
    </row>
    <row r="3767" spans="1:14" ht="15.75" thickBot="1">
      <c r="A3767" s="1" t="e">
        <f t="shared" si="612"/>
        <v>#N/A</v>
      </c>
      <c r="B3767" s="1" t="e">
        <f t="shared" si="613"/>
        <v>#N/A</v>
      </c>
      <c r="C3767" s="65">
        <v>15</v>
      </c>
      <c r="D3767" s="72"/>
      <c r="E3767" s="73"/>
      <c r="F3767" s="74"/>
      <c r="G3767" s="72"/>
      <c r="H3767" s="73"/>
      <c r="I3767" s="73"/>
      <c r="J3767" s="73"/>
      <c r="K3767" s="73"/>
      <c r="L3767" s="75"/>
      <c r="M3767" s="76"/>
      <c r="N3767" s="77"/>
    </row>
    <row r="3768" spans="1:14" ht="19.5" thickTop="1" thickBot="1">
      <c r="A3768" s="1" t="e">
        <f t="shared" si="612"/>
        <v>#N/A</v>
      </c>
      <c r="B3768" s="1" t="e">
        <f t="shared" si="613"/>
        <v>#N/A</v>
      </c>
      <c r="C3768" s="65">
        <v>16</v>
      </c>
      <c r="D3768" s="78">
        <f>SUM(D3761:D3767)</f>
        <v>0</v>
      </c>
      <c r="E3768" s="79">
        <f t="shared" ref="E3768:K3768" si="615">SUM(E3761:E3767)</f>
        <v>0</v>
      </c>
      <c r="F3768" s="80">
        <f t="shared" si="615"/>
        <v>0</v>
      </c>
      <c r="G3768" s="78">
        <f t="shared" si="615"/>
        <v>0</v>
      </c>
      <c r="H3768" s="79">
        <f t="shared" si="615"/>
        <v>0</v>
      </c>
      <c r="I3768" s="79">
        <f t="shared" si="615"/>
        <v>0</v>
      </c>
      <c r="J3768" s="79">
        <f t="shared" si="615"/>
        <v>0</v>
      </c>
      <c r="K3768" s="79">
        <f t="shared" si="615"/>
        <v>0</v>
      </c>
      <c r="L3768" s="159" t="s">
        <v>96</v>
      </c>
      <c r="M3768" s="160"/>
      <c r="N3768" s="161"/>
    </row>
    <row r="3769" spans="1:14" ht="15.75" thickTop="1">
      <c r="A3769" s="1" t="e">
        <f t="shared" si="612"/>
        <v>#N/A</v>
      </c>
      <c r="B3769" s="1" t="e">
        <f t="shared" si="613"/>
        <v>#N/A</v>
      </c>
      <c r="C3769" s="65">
        <v>17</v>
      </c>
      <c r="D3769" s="66"/>
      <c r="E3769" s="67"/>
      <c r="F3769" s="68"/>
      <c r="G3769" s="66"/>
      <c r="H3769" s="67"/>
      <c r="I3769" s="67"/>
      <c r="J3769" s="67"/>
      <c r="K3769" s="67"/>
      <c r="L3769" s="69"/>
      <c r="M3769" s="70"/>
      <c r="N3769" s="71"/>
    </row>
    <row r="3770" spans="1:14" ht="15">
      <c r="A3770" s="1" t="e">
        <f t="shared" si="612"/>
        <v>#N/A</v>
      </c>
      <c r="B3770" s="1" t="e">
        <f t="shared" si="613"/>
        <v>#N/A</v>
      </c>
      <c r="C3770" s="65">
        <v>18</v>
      </c>
      <c r="D3770" s="66"/>
      <c r="E3770" s="67"/>
      <c r="F3770" s="68"/>
      <c r="G3770" s="66"/>
      <c r="H3770" s="67"/>
      <c r="I3770" s="67"/>
      <c r="J3770" s="67"/>
      <c r="K3770" s="67"/>
      <c r="L3770" s="69"/>
      <c r="M3770" s="70"/>
      <c r="N3770" s="71"/>
    </row>
    <row r="3771" spans="1:14" ht="15">
      <c r="A3771" s="1" t="e">
        <f t="shared" si="612"/>
        <v>#N/A</v>
      </c>
      <c r="B3771" s="1" t="e">
        <f t="shared" si="613"/>
        <v>#N/A</v>
      </c>
      <c r="C3771" s="65">
        <v>19</v>
      </c>
      <c r="D3771" s="66"/>
      <c r="E3771" s="67"/>
      <c r="F3771" s="68"/>
      <c r="G3771" s="66"/>
      <c r="H3771" s="67"/>
      <c r="I3771" s="67"/>
      <c r="J3771" s="67"/>
      <c r="K3771" s="67"/>
      <c r="L3771" s="69"/>
      <c r="M3771" s="70"/>
      <c r="N3771" s="71"/>
    </row>
    <row r="3772" spans="1:14" ht="15">
      <c r="A3772" s="1" t="e">
        <f t="shared" si="612"/>
        <v>#N/A</v>
      </c>
      <c r="B3772" s="1" t="e">
        <f t="shared" si="613"/>
        <v>#N/A</v>
      </c>
      <c r="C3772" s="65">
        <v>20</v>
      </c>
      <c r="D3772" s="66"/>
      <c r="E3772" s="67"/>
      <c r="F3772" s="68"/>
      <c r="G3772" s="66"/>
      <c r="H3772" s="67"/>
      <c r="I3772" s="67"/>
      <c r="J3772" s="67"/>
      <c r="K3772" s="67"/>
      <c r="L3772" s="69"/>
      <c r="M3772" s="70"/>
      <c r="N3772" s="71"/>
    </row>
    <row r="3773" spans="1:14" ht="15">
      <c r="A3773" s="1" t="e">
        <f t="shared" si="612"/>
        <v>#N/A</v>
      </c>
      <c r="B3773" s="1" t="e">
        <f t="shared" si="613"/>
        <v>#N/A</v>
      </c>
      <c r="C3773" s="65">
        <v>21</v>
      </c>
      <c r="D3773" s="66"/>
      <c r="E3773" s="67"/>
      <c r="F3773" s="68"/>
      <c r="G3773" s="66"/>
      <c r="H3773" s="67"/>
      <c r="I3773" s="67"/>
      <c r="J3773" s="67"/>
      <c r="K3773" s="67"/>
      <c r="L3773" s="69"/>
      <c r="M3773" s="70"/>
      <c r="N3773" s="71"/>
    </row>
    <row r="3774" spans="1:14" ht="15">
      <c r="A3774" s="1" t="e">
        <f t="shared" si="612"/>
        <v>#N/A</v>
      </c>
      <c r="B3774" s="1" t="e">
        <f t="shared" si="613"/>
        <v>#N/A</v>
      </c>
      <c r="C3774" s="65">
        <v>22</v>
      </c>
      <c r="D3774" s="66"/>
      <c r="E3774" s="67"/>
      <c r="F3774" s="68"/>
      <c r="G3774" s="66"/>
      <c r="H3774" s="67"/>
      <c r="I3774" s="67"/>
      <c r="J3774" s="67"/>
      <c r="K3774" s="67"/>
      <c r="L3774" s="69"/>
      <c r="M3774" s="70"/>
      <c r="N3774" s="71"/>
    </row>
    <row r="3775" spans="1:14" ht="15.75" thickBot="1">
      <c r="A3775" s="1" t="e">
        <f t="shared" si="612"/>
        <v>#N/A</v>
      </c>
      <c r="B3775" s="1" t="e">
        <f t="shared" si="613"/>
        <v>#N/A</v>
      </c>
      <c r="C3775" s="65">
        <v>23</v>
      </c>
      <c r="D3775" s="72"/>
      <c r="E3775" s="73"/>
      <c r="F3775" s="74"/>
      <c r="G3775" s="72"/>
      <c r="H3775" s="73"/>
      <c r="I3775" s="73"/>
      <c r="J3775" s="73"/>
      <c r="K3775" s="73"/>
      <c r="L3775" s="75"/>
      <c r="M3775" s="76"/>
      <c r="N3775" s="77"/>
    </row>
    <row r="3776" spans="1:14" ht="19.5" thickTop="1" thickBot="1">
      <c r="A3776" s="1" t="e">
        <f t="shared" si="612"/>
        <v>#N/A</v>
      </c>
      <c r="B3776" s="1" t="e">
        <f t="shared" si="613"/>
        <v>#N/A</v>
      </c>
      <c r="C3776" s="65">
        <v>24</v>
      </c>
      <c r="D3776" s="78">
        <f>SUM(D3769:D3775)</f>
        <v>0</v>
      </c>
      <c r="E3776" s="79">
        <f t="shared" ref="E3776:K3776" si="616">SUM(E3769:E3775)</f>
        <v>0</v>
      </c>
      <c r="F3776" s="80">
        <f t="shared" si="616"/>
        <v>0</v>
      </c>
      <c r="G3776" s="78">
        <f t="shared" si="616"/>
        <v>0</v>
      </c>
      <c r="H3776" s="79">
        <f t="shared" si="616"/>
        <v>0</v>
      </c>
      <c r="I3776" s="79">
        <f t="shared" si="616"/>
        <v>0</v>
      </c>
      <c r="J3776" s="79">
        <f t="shared" si="616"/>
        <v>0</v>
      </c>
      <c r="K3776" s="79">
        <f t="shared" si="616"/>
        <v>0</v>
      </c>
      <c r="L3776" s="159" t="s">
        <v>97</v>
      </c>
      <c r="M3776" s="160"/>
      <c r="N3776" s="161"/>
    </row>
    <row r="3777" spans="1:14" ht="15.75" thickTop="1">
      <c r="A3777" s="1" t="e">
        <f t="shared" si="612"/>
        <v>#N/A</v>
      </c>
      <c r="B3777" s="1" t="e">
        <f t="shared" si="613"/>
        <v>#N/A</v>
      </c>
      <c r="C3777" s="65">
        <v>25</v>
      </c>
      <c r="D3777" s="66"/>
      <c r="E3777" s="67"/>
      <c r="F3777" s="68"/>
      <c r="G3777" s="66"/>
      <c r="H3777" s="67"/>
      <c r="I3777" s="67"/>
      <c r="J3777" s="67"/>
      <c r="K3777" s="67"/>
      <c r="L3777" s="69"/>
      <c r="M3777" s="70"/>
      <c r="N3777" s="71"/>
    </row>
    <row r="3778" spans="1:14" ht="15">
      <c r="A3778" s="1" t="e">
        <f t="shared" si="612"/>
        <v>#N/A</v>
      </c>
      <c r="B3778" s="1" t="e">
        <f t="shared" si="613"/>
        <v>#N/A</v>
      </c>
      <c r="C3778" s="65">
        <v>26</v>
      </c>
      <c r="D3778" s="66"/>
      <c r="E3778" s="67"/>
      <c r="F3778" s="68"/>
      <c r="G3778" s="66"/>
      <c r="H3778" s="67"/>
      <c r="I3778" s="67"/>
      <c r="J3778" s="67"/>
      <c r="K3778" s="67"/>
      <c r="L3778" s="69"/>
      <c r="M3778" s="70"/>
      <c r="N3778" s="71"/>
    </row>
    <row r="3779" spans="1:14" ht="15">
      <c r="A3779" s="1" t="e">
        <f t="shared" si="612"/>
        <v>#N/A</v>
      </c>
      <c r="B3779" s="1" t="e">
        <f t="shared" si="613"/>
        <v>#N/A</v>
      </c>
      <c r="C3779" s="65">
        <v>27</v>
      </c>
      <c r="D3779" s="66"/>
      <c r="E3779" s="67"/>
      <c r="F3779" s="68"/>
      <c r="G3779" s="66"/>
      <c r="H3779" s="67"/>
      <c r="I3779" s="67"/>
      <c r="J3779" s="67"/>
      <c r="K3779" s="67"/>
      <c r="L3779" s="69"/>
      <c r="M3779" s="70"/>
      <c r="N3779" s="71"/>
    </row>
    <row r="3780" spans="1:14" ht="15">
      <c r="A3780" s="1" t="e">
        <f t="shared" si="612"/>
        <v>#N/A</v>
      </c>
      <c r="B3780" s="1" t="e">
        <f t="shared" si="613"/>
        <v>#N/A</v>
      </c>
      <c r="C3780" s="65">
        <v>28</v>
      </c>
      <c r="D3780" s="66"/>
      <c r="E3780" s="67"/>
      <c r="F3780" s="68"/>
      <c r="G3780" s="66"/>
      <c r="H3780" s="67"/>
      <c r="I3780" s="67"/>
      <c r="J3780" s="67"/>
      <c r="K3780" s="67"/>
      <c r="L3780" s="69"/>
      <c r="M3780" s="70"/>
      <c r="N3780" s="71"/>
    </row>
    <row r="3781" spans="1:14" ht="15">
      <c r="A3781" s="1" t="e">
        <f t="shared" si="612"/>
        <v>#N/A</v>
      </c>
      <c r="B3781" s="1" t="e">
        <f t="shared" si="613"/>
        <v>#N/A</v>
      </c>
      <c r="C3781" s="65">
        <v>29</v>
      </c>
      <c r="D3781" s="66"/>
      <c r="E3781" s="67"/>
      <c r="F3781" s="68"/>
      <c r="G3781" s="66"/>
      <c r="H3781" s="67"/>
      <c r="I3781" s="67"/>
      <c r="J3781" s="67"/>
      <c r="K3781" s="67"/>
      <c r="L3781" s="69"/>
      <c r="M3781" s="70"/>
      <c r="N3781" s="71"/>
    </row>
    <row r="3782" spans="1:14" ht="15">
      <c r="A3782" s="1" t="e">
        <f t="shared" si="612"/>
        <v>#N/A</v>
      </c>
      <c r="B3782" s="1" t="e">
        <f t="shared" si="613"/>
        <v>#N/A</v>
      </c>
      <c r="C3782" s="65">
        <v>30</v>
      </c>
      <c r="D3782" s="66"/>
      <c r="E3782" s="67"/>
      <c r="F3782" s="68"/>
      <c r="G3782" s="66"/>
      <c r="H3782" s="67"/>
      <c r="I3782" s="67"/>
      <c r="J3782" s="67"/>
      <c r="K3782" s="67"/>
      <c r="L3782" s="69"/>
      <c r="M3782" s="70"/>
      <c r="N3782" s="71"/>
    </row>
    <row r="3783" spans="1:14" ht="15.75" thickBot="1">
      <c r="A3783" s="1" t="e">
        <f t="shared" si="612"/>
        <v>#N/A</v>
      </c>
      <c r="B3783" s="1" t="e">
        <f t="shared" si="613"/>
        <v>#N/A</v>
      </c>
      <c r="C3783" s="65">
        <v>31</v>
      </c>
      <c r="D3783" s="72"/>
      <c r="E3783" s="73"/>
      <c r="F3783" s="74"/>
      <c r="G3783" s="72"/>
      <c r="H3783" s="73"/>
      <c r="I3783" s="73"/>
      <c r="J3783" s="73"/>
      <c r="K3783" s="73"/>
      <c r="L3783" s="75"/>
      <c r="M3783" s="76"/>
      <c r="N3783" s="77"/>
    </row>
    <row r="3784" spans="1:14" ht="19.5" thickTop="1" thickBot="1">
      <c r="A3784" s="1" t="e">
        <f t="shared" si="612"/>
        <v>#N/A</v>
      </c>
      <c r="B3784" s="1" t="e">
        <f t="shared" si="613"/>
        <v>#N/A</v>
      </c>
      <c r="C3784" s="65">
        <v>32</v>
      </c>
      <c r="D3784" s="78">
        <f>SUM(D3777:D3783)</f>
        <v>0</v>
      </c>
      <c r="E3784" s="79">
        <f t="shared" ref="E3784:K3784" si="617">SUM(E3777:E3783)</f>
        <v>0</v>
      </c>
      <c r="F3784" s="80">
        <f t="shared" si="617"/>
        <v>0</v>
      </c>
      <c r="G3784" s="78">
        <f t="shared" si="617"/>
        <v>0</v>
      </c>
      <c r="H3784" s="79">
        <f t="shared" si="617"/>
        <v>0</v>
      </c>
      <c r="I3784" s="79">
        <f t="shared" si="617"/>
        <v>0</v>
      </c>
      <c r="J3784" s="79">
        <f t="shared" si="617"/>
        <v>0</v>
      </c>
      <c r="K3784" s="79">
        <f t="shared" si="617"/>
        <v>0</v>
      </c>
      <c r="L3784" s="159" t="s">
        <v>98</v>
      </c>
      <c r="M3784" s="160"/>
      <c r="N3784" s="161"/>
    </row>
    <row r="3785" spans="1:14" ht="15.75" thickTop="1">
      <c r="A3785" s="1" t="e">
        <f t="shared" si="612"/>
        <v>#N/A</v>
      </c>
      <c r="B3785" s="1" t="e">
        <f t="shared" si="613"/>
        <v>#N/A</v>
      </c>
      <c r="C3785" s="65">
        <v>33</v>
      </c>
      <c r="D3785" s="66"/>
      <c r="E3785" s="67"/>
      <c r="F3785" s="68"/>
      <c r="G3785" s="66"/>
      <c r="H3785" s="67"/>
      <c r="I3785" s="67"/>
      <c r="J3785" s="67"/>
      <c r="K3785" s="67"/>
      <c r="L3785" s="69"/>
      <c r="M3785" s="70"/>
      <c r="N3785" s="71"/>
    </row>
    <row r="3786" spans="1:14" ht="15">
      <c r="A3786" s="1" t="e">
        <f t="shared" si="612"/>
        <v>#N/A</v>
      </c>
      <c r="B3786" s="1" t="e">
        <f t="shared" si="613"/>
        <v>#N/A</v>
      </c>
      <c r="C3786" s="65">
        <v>34</v>
      </c>
      <c r="D3786" s="66"/>
      <c r="E3786" s="67"/>
      <c r="F3786" s="68"/>
      <c r="G3786" s="66"/>
      <c r="H3786" s="67"/>
      <c r="I3786" s="67"/>
      <c r="J3786" s="67"/>
      <c r="K3786" s="67"/>
      <c r="L3786" s="69"/>
      <c r="M3786" s="70"/>
      <c r="N3786" s="71"/>
    </row>
    <row r="3787" spans="1:14" ht="15">
      <c r="A3787" s="1" t="e">
        <f t="shared" si="612"/>
        <v>#N/A</v>
      </c>
      <c r="B3787" s="1" t="e">
        <f t="shared" si="613"/>
        <v>#N/A</v>
      </c>
      <c r="C3787" s="65">
        <v>35</v>
      </c>
      <c r="D3787" s="66"/>
      <c r="E3787" s="67"/>
      <c r="F3787" s="68"/>
      <c r="G3787" s="66"/>
      <c r="H3787" s="67"/>
      <c r="I3787" s="67"/>
      <c r="J3787" s="67"/>
      <c r="K3787" s="67"/>
      <c r="L3787" s="69"/>
      <c r="M3787" s="70"/>
      <c r="N3787" s="71"/>
    </row>
    <row r="3788" spans="1:14" ht="15">
      <c r="A3788" s="1" t="e">
        <f t="shared" si="612"/>
        <v>#N/A</v>
      </c>
      <c r="B3788" s="1" t="e">
        <f t="shared" si="613"/>
        <v>#N/A</v>
      </c>
      <c r="C3788" s="65">
        <v>36</v>
      </c>
      <c r="D3788" s="66"/>
      <c r="E3788" s="67"/>
      <c r="F3788" s="68"/>
      <c r="G3788" s="66"/>
      <c r="H3788" s="67"/>
      <c r="I3788" s="67"/>
      <c r="J3788" s="67"/>
      <c r="K3788" s="67"/>
      <c r="L3788" s="69"/>
      <c r="M3788" s="70"/>
      <c r="N3788" s="71"/>
    </row>
    <row r="3789" spans="1:14" ht="15">
      <c r="A3789" s="1" t="e">
        <f t="shared" si="612"/>
        <v>#N/A</v>
      </c>
      <c r="B3789" s="1" t="e">
        <f t="shared" si="613"/>
        <v>#N/A</v>
      </c>
      <c r="C3789" s="65">
        <v>37</v>
      </c>
      <c r="D3789" s="66"/>
      <c r="E3789" s="67"/>
      <c r="F3789" s="68"/>
      <c r="G3789" s="66"/>
      <c r="H3789" s="67"/>
      <c r="I3789" s="67"/>
      <c r="J3789" s="67"/>
      <c r="K3789" s="67"/>
      <c r="L3789" s="69"/>
      <c r="M3789" s="70"/>
      <c r="N3789" s="71"/>
    </row>
    <row r="3790" spans="1:14" ht="15">
      <c r="A3790" s="1" t="e">
        <f t="shared" si="612"/>
        <v>#N/A</v>
      </c>
      <c r="B3790" s="1" t="e">
        <f t="shared" si="613"/>
        <v>#N/A</v>
      </c>
      <c r="C3790" s="65">
        <v>38</v>
      </c>
      <c r="D3790" s="66"/>
      <c r="E3790" s="67"/>
      <c r="F3790" s="68"/>
      <c r="G3790" s="66"/>
      <c r="H3790" s="67"/>
      <c r="I3790" s="67"/>
      <c r="J3790" s="67"/>
      <c r="K3790" s="67"/>
      <c r="L3790" s="69"/>
      <c r="M3790" s="70"/>
      <c r="N3790" s="71"/>
    </row>
    <row r="3791" spans="1:14" ht="15.75" thickBot="1">
      <c r="A3791" s="1" t="e">
        <f t="shared" si="612"/>
        <v>#N/A</v>
      </c>
      <c r="B3791" s="1" t="e">
        <f t="shared" si="613"/>
        <v>#N/A</v>
      </c>
      <c r="C3791" s="65">
        <v>39</v>
      </c>
      <c r="D3791" s="72"/>
      <c r="E3791" s="73"/>
      <c r="F3791" s="74"/>
      <c r="G3791" s="72"/>
      <c r="H3791" s="73"/>
      <c r="I3791" s="73"/>
      <c r="J3791" s="73"/>
      <c r="K3791" s="73"/>
      <c r="L3791" s="75"/>
      <c r="M3791" s="76"/>
      <c r="N3791" s="77"/>
    </row>
    <row r="3792" spans="1:14" ht="19.5" thickTop="1" thickBot="1">
      <c r="A3792" s="1" t="e">
        <f t="shared" si="612"/>
        <v>#N/A</v>
      </c>
      <c r="B3792" s="1" t="e">
        <f t="shared" si="613"/>
        <v>#N/A</v>
      </c>
      <c r="C3792" s="65">
        <v>40</v>
      </c>
      <c r="D3792" s="78">
        <f>SUM(D3785:D3791)</f>
        <v>0</v>
      </c>
      <c r="E3792" s="79">
        <f t="shared" ref="E3792:K3792" si="618">SUM(E3785:E3791)</f>
        <v>0</v>
      </c>
      <c r="F3792" s="80">
        <f t="shared" si="618"/>
        <v>0</v>
      </c>
      <c r="G3792" s="78">
        <f t="shared" si="618"/>
        <v>0</v>
      </c>
      <c r="H3792" s="79">
        <f t="shared" si="618"/>
        <v>0</v>
      </c>
      <c r="I3792" s="79">
        <f t="shared" si="618"/>
        <v>0</v>
      </c>
      <c r="J3792" s="79">
        <f t="shared" si="618"/>
        <v>0</v>
      </c>
      <c r="K3792" s="79">
        <f t="shared" si="618"/>
        <v>0</v>
      </c>
      <c r="L3792" s="159" t="s">
        <v>99</v>
      </c>
      <c r="M3792" s="160"/>
      <c r="N3792" s="161"/>
    </row>
    <row r="3793" spans="1:14" ht="15.75" thickTop="1">
      <c r="A3793" s="1" t="e">
        <f t="shared" si="612"/>
        <v>#N/A</v>
      </c>
      <c r="B3793" s="1" t="e">
        <f t="shared" si="613"/>
        <v>#N/A</v>
      </c>
      <c r="C3793" s="65">
        <v>41</v>
      </c>
      <c r="D3793" s="66"/>
      <c r="E3793" s="67"/>
      <c r="F3793" s="68"/>
      <c r="G3793" s="66"/>
      <c r="H3793" s="67"/>
      <c r="I3793" s="67"/>
      <c r="J3793" s="67"/>
      <c r="K3793" s="67"/>
      <c r="L3793" s="69"/>
      <c r="M3793" s="70"/>
      <c r="N3793" s="71"/>
    </row>
    <row r="3794" spans="1:14" ht="15">
      <c r="A3794" s="1" t="e">
        <f t="shared" si="612"/>
        <v>#N/A</v>
      </c>
      <c r="B3794" s="1" t="e">
        <f t="shared" si="613"/>
        <v>#N/A</v>
      </c>
      <c r="C3794" s="65">
        <v>42</v>
      </c>
      <c r="D3794" s="66"/>
      <c r="E3794" s="67"/>
      <c r="F3794" s="68"/>
      <c r="G3794" s="66"/>
      <c r="H3794" s="67"/>
      <c r="I3794" s="67"/>
      <c r="J3794" s="67"/>
      <c r="K3794" s="67"/>
      <c r="L3794" s="69"/>
      <c r="M3794" s="70"/>
      <c r="N3794" s="71"/>
    </row>
    <row r="3795" spans="1:14" ht="15">
      <c r="A3795" s="1" t="e">
        <f t="shared" si="612"/>
        <v>#N/A</v>
      </c>
      <c r="B3795" s="1" t="e">
        <f t="shared" si="613"/>
        <v>#N/A</v>
      </c>
      <c r="C3795" s="65">
        <v>43</v>
      </c>
      <c r="D3795" s="66"/>
      <c r="E3795" s="67"/>
      <c r="F3795" s="68"/>
      <c r="G3795" s="66"/>
      <c r="H3795" s="67"/>
      <c r="I3795" s="67"/>
      <c r="J3795" s="67"/>
      <c r="K3795" s="67"/>
      <c r="L3795" s="69"/>
      <c r="M3795" s="70"/>
      <c r="N3795" s="71"/>
    </row>
    <row r="3796" spans="1:14" ht="15">
      <c r="A3796" s="1" t="e">
        <f t="shared" si="612"/>
        <v>#N/A</v>
      </c>
      <c r="B3796" s="1" t="e">
        <f t="shared" si="613"/>
        <v>#N/A</v>
      </c>
      <c r="C3796" s="65">
        <v>44</v>
      </c>
      <c r="D3796" s="66"/>
      <c r="E3796" s="67"/>
      <c r="F3796" s="68"/>
      <c r="G3796" s="66"/>
      <c r="H3796" s="67"/>
      <c r="I3796" s="67"/>
      <c r="J3796" s="67"/>
      <c r="K3796" s="67"/>
      <c r="L3796" s="69"/>
      <c r="M3796" s="70"/>
      <c r="N3796" s="71"/>
    </row>
    <row r="3797" spans="1:14" ht="15">
      <c r="A3797" s="1" t="e">
        <f t="shared" si="612"/>
        <v>#N/A</v>
      </c>
      <c r="B3797" s="1" t="e">
        <f t="shared" si="613"/>
        <v>#N/A</v>
      </c>
      <c r="C3797" s="65">
        <v>45</v>
      </c>
      <c r="D3797" s="66"/>
      <c r="E3797" s="67"/>
      <c r="F3797" s="68"/>
      <c r="G3797" s="66"/>
      <c r="H3797" s="67"/>
      <c r="I3797" s="67"/>
      <c r="J3797" s="67"/>
      <c r="K3797" s="67"/>
      <c r="L3797" s="69"/>
      <c r="M3797" s="70"/>
      <c r="N3797" s="71"/>
    </row>
    <row r="3798" spans="1:14" ht="15">
      <c r="A3798" s="1" t="e">
        <f t="shared" si="612"/>
        <v>#N/A</v>
      </c>
      <c r="B3798" s="1" t="e">
        <f t="shared" si="613"/>
        <v>#N/A</v>
      </c>
      <c r="C3798" s="65">
        <v>46</v>
      </c>
      <c r="D3798" s="66"/>
      <c r="E3798" s="67"/>
      <c r="F3798" s="68"/>
      <c r="G3798" s="66"/>
      <c r="H3798" s="67"/>
      <c r="I3798" s="67"/>
      <c r="J3798" s="67"/>
      <c r="K3798" s="67"/>
      <c r="L3798" s="69"/>
      <c r="M3798" s="70"/>
      <c r="N3798" s="71"/>
    </row>
    <row r="3799" spans="1:14" ht="15.75" thickBot="1">
      <c r="A3799" s="1" t="e">
        <f t="shared" si="612"/>
        <v>#N/A</v>
      </c>
      <c r="B3799" s="1" t="e">
        <f t="shared" si="613"/>
        <v>#N/A</v>
      </c>
      <c r="C3799" s="65">
        <v>47</v>
      </c>
      <c r="D3799" s="72"/>
      <c r="E3799" s="73"/>
      <c r="F3799" s="74"/>
      <c r="G3799" s="72"/>
      <c r="H3799" s="73"/>
      <c r="I3799" s="73"/>
      <c r="J3799" s="73"/>
      <c r="K3799" s="73"/>
      <c r="L3799" s="75"/>
      <c r="M3799" s="76"/>
      <c r="N3799" s="77"/>
    </row>
    <row r="3800" spans="1:14" ht="19.5" thickTop="1" thickBot="1">
      <c r="A3800" s="1" t="e">
        <f t="shared" si="612"/>
        <v>#N/A</v>
      </c>
      <c r="B3800" s="1" t="e">
        <f t="shared" si="613"/>
        <v>#N/A</v>
      </c>
      <c r="C3800" s="65">
        <v>48</v>
      </c>
      <c r="D3800" s="78">
        <f>SUM(D3793:D3799)</f>
        <v>0</v>
      </c>
      <c r="E3800" s="79">
        <f t="shared" ref="E3800:K3800" si="619">SUM(E3793:E3799)</f>
        <v>0</v>
      </c>
      <c r="F3800" s="80">
        <f t="shared" si="619"/>
        <v>0</v>
      </c>
      <c r="G3800" s="78">
        <f t="shared" si="619"/>
        <v>0</v>
      </c>
      <c r="H3800" s="79">
        <f t="shared" si="619"/>
        <v>0</v>
      </c>
      <c r="I3800" s="79">
        <f t="shared" si="619"/>
        <v>0</v>
      </c>
      <c r="J3800" s="79">
        <f t="shared" si="619"/>
        <v>0</v>
      </c>
      <c r="K3800" s="79">
        <f t="shared" si="619"/>
        <v>0</v>
      </c>
      <c r="L3800" s="159" t="s">
        <v>100</v>
      </c>
      <c r="M3800" s="160"/>
      <c r="N3800" s="161"/>
    </row>
    <row r="3801" spans="1:14" ht="15.75" thickTop="1">
      <c r="A3801" s="1" t="e">
        <f t="shared" si="612"/>
        <v>#N/A</v>
      </c>
      <c r="B3801" s="1" t="e">
        <f t="shared" si="613"/>
        <v>#N/A</v>
      </c>
      <c r="C3801" s="65">
        <v>49</v>
      </c>
      <c r="D3801" s="66"/>
      <c r="E3801" s="67"/>
      <c r="F3801" s="68"/>
      <c r="G3801" s="66"/>
      <c r="H3801" s="67"/>
      <c r="I3801" s="67"/>
      <c r="J3801" s="67"/>
      <c r="K3801" s="67"/>
      <c r="L3801" s="69"/>
      <c r="M3801" s="70"/>
      <c r="N3801" s="71"/>
    </row>
    <row r="3802" spans="1:14" ht="15">
      <c r="A3802" s="1" t="e">
        <f t="shared" si="612"/>
        <v>#N/A</v>
      </c>
      <c r="B3802" s="1" t="e">
        <f t="shared" si="613"/>
        <v>#N/A</v>
      </c>
      <c r="C3802" s="65">
        <v>50</v>
      </c>
      <c r="D3802" s="66"/>
      <c r="E3802" s="67"/>
      <c r="F3802" s="68"/>
      <c r="G3802" s="66"/>
      <c r="H3802" s="67"/>
      <c r="I3802" s="67"/>
      <c r="J3802" s="67"/>
      <c r="K3802" s="67"/>
      <c r="L3802" s="69"/>
      <c r="M3802" s="70"/>
      <c r="N3802" s="71"/>
    </row>
    <row r="3803" spans="1:14" ht="15">
      <c r="A3803" s="1" t="e">
        <f t="shared" si="612"/>
        <v>#N/A</v>
      </c>
      <c r="B3803" s="1" t="e">
        <f t="shared" si="613"/>
        <v>#N/A</v>
      </c>
      <c r="C3803" s="65">
        <v>51</v>
      </c>
      <c r="D3803" s="66"/>
      <c r="E3803" s="67"/>
      <c r="F3803" s="68"/>
      <c r="G3803" s="66"/>
      <c r="H3803" s="67"/>
      <c r="I3803" s="67"/>
      <c r="J3803" s="67"/>
      <c r="K3803" s="67"/>
      <c r="L3803" s="69"/>
      <c r="M3803" s="70"/>
      <c r="N3803" s="71"/>
    </row>
    <row r="3804" spans="1:14" ht="15">
      <c r="A3804" s="1" t="e">
        <f t="shared" si="612"/>
        <v>#N/A</v>
      </c>
      <c r="B3804" s="1" t="e">
        <f t="shared" si="613"/>
        <v>#N/A</v>
      </c>
      <c r="C3804" s="65">
        <v>52</v>
      </c>
      <c r="D3804" s="66"/>
      <c r="E3804" s="67"/>
      <c r="F3804" s="68"/>
      <c r="G3804" s="66"/>
      <c r="H3804" s="67"/>
      <c r="I3804" s="67"/>
      <c r="J3804" s="67"/>
      <c r="K3804" s="67"/>
      <c r="L3804" s="69"/>
      <c r="M3804" s="70"/>
      <c r="N3804" s="71"/>
    </row>
    <row r="3805" spans="1:14" ht="15">
      <c r="A3805" s="1" t="e">
        <f t="shared" si="612"/>
        <v>#N/A</v>
      </c>
      <c r="B3805" s="1" t="e">
        <f t="shared" si="613"/>
        <v>#N/A</v>
      </c>
      <c r="C3805" s="65">
        <v>53</v>
      </c>
      <c r="D3805" s="66"/>
      <c r="E3805" s="67"/>
      <c r="F3805" s="68"/>
      <c r="G3805" s="66"/>
      <c r="H3805" s="67"/>
      <c r="I3805" s="67"/>
      <c r="J3805" s="67"/>
      <c r="K3805" s="67"/>
      <c r="L3805" s="69"/>
      <c r="M3805" s="70"/>
      <c r="N3805" s="71"/>
    </row>
    <row r="3806" spans="1:14" ht="15">
      <c r="A3806" s="1" t="e">
        <f t="shared" si="612"/>
        <v>#N/A</v>
      </c>
      <c r="B3806" s="1" t="e">
        <f t="shared" si="613"/>
        <v>#N/A</v>
      </c>
      <c r="C3806" s="65">
        <v>54</v>
      </c>
      <c r="D3806" s="66"/>
      <c r="E3806" s="67"/>
      <c r="F3806" s="68"/>
      <c r="G3806" s="66"/>
      <c r="H3806" s="67"/>
      <c r="I3806" s="67"/>
      <c r="J3806" s="67"/>
      <c r="K3806" s="67"/>
      <c r="L3806" s="69"/>
      <c r="M3806" s="70"/>
      <c r="N3806" s="71"/>
    </row>
    <row r="3807" spans="1:14" ht="15.75" thickBot="1">
      <c r="A3807" s="1" t="e">
        <f t="shared" si="612"/>
        <v>#N/A</v>
      </c>
      <c r="B3807" s="1" t="e">
        <f t="shared" si="613"/>
        <v>#N/A</v>
      </c>
      <c r="C3807" s="65">
        <v>55</v>
      </c>
      <c r="D3807" s="72"/>
      <c r="E3807" s="73"/>
      <c r="F3807" s="74"/>
      <c r="G3807" s="72"/>
      <c r="H3807" s="73"/>
      <c r="I3807" s="73"/>
      <c r="J3807" s="73"/>
      <c r="K3807" s="73"/>
      <c r="L3807" s="75"/>
      <c r="M3807" s="76"/>
      <c r="N3807" s="77"/>
    </row>
    <row r="3808" spans="1:14" ht="19.5" thickTop="1" thickBot="1">
      <c r="A3808" s="1" t="e">
        <f t="shared" si="612"/>
        <v>#N/A</v>
      </c>
      <c r="B3808" s="1" t="e">
        <f t="shared" si="613"/>
        <v>#N/A</v>
      </c>
      <c r="C3808" s="65">
        <v>56</v>
      </c>
      <c r="D3808" s="78">
        <f>SUM(D3801:D3807)</f>
        <v>0</v>
      </c>
      <c r="E3808" s="79">
        <f t="shared" ref="E3808:K3808" si="620">SUM(E3801:E3807)</f>
        <v>0</v>
      </c>
      <c r="F3808" s="80">
        <f t="shared" si="620"/>
        <v>0</v>
      </c>
      <c r="G3808" s="78">
        <f t="shared" si="620"/>
        <v>0</v>
      </c>
      <c r="H3808" s="79">
        <f t="shared" si="620"/>
        <v>0</v>
      </c>
      <c r="I3808" s="79">
        <f t="shared" si="620"/>
        <v>0</v>
      </c>
      <c r="J3808" s="79">
        <f t="shared" si="620"/>
        <v>0</v>
      </c>
      <c r="K3808" s="79">
        <f t="shared" si="620"/>
        <v>0</v>
      </c>
      <c r="L3808" s="159" t="s">
        <v>101</v>
      </c>
      <c r="M3808" s="160"/>
      <c r="N3808" s="161"/>
    </row>
    <row r="3809" spans="1:14" ht="15.75" thickTop="1">
      <c r="A3809" s="1" t="e">
        <f t="shared" si="612"/>
        <v>#N/A</v>
      </c>
      <c r="B3809" s="1" t="e">
        <f t="shared" si="613"/>
        <v>#N/A</v>
      </c>
      <c r="C3809" s="65">
        <v>57</v>
      </c>
      <c r="D3809" s="66"/>
      <c r="E3809" s="67"/>
      <c r="F3809" s="68"/>
      <c r="G3809" s="66"/>
      <c r="H3809" s="67"/>
      <c r="I3809" s="67"/>
      <c r="J3809" s="67"/>
      <c r="K3809" s="67"/>
      <c r="L3809" s="69"/>
      <c r="M3809" s="70"/>
      <c r="N3809" s="71"/>
    </row>
    <row r="3810" spans="1:14" ht="15">
      <c r="A3810" s="1" t="e">
        <f t="shared" si="612"/>
        <v>#N/A</v>
      </c>
      <c r="B3810" s="1" t="e">
        <f t="shared" si="613"/>
        <v>#N/A</v>
      </c>
      <c r="C3810" s="65">
        <v>58</v>
      </c>
      <c r="D3810" s="66"/>
      <c r="E3810" s="67"/>
      <c r="F3810" s="68"/>
      <c r="G3810" s="66"/>
      <c r="H3810" s="67"/>
      <c r="I3810" s="67"/>
      <c r="J3810" s="67"/>
      <c r="K3810" s="67"/>
      <c r="L3810" s="69"/>
      <c r="M3810" s="70"/>
      <c r="N3810" s="71"/>
    </row>
    <row r="3811" spans="1:14" ht="15">
      <c r="A3811" s="1" t="e">
        <f t="shared" si="612"/>
        <v>#N/A</v>
      </c>
      <c r="B3811" s="1" t="e">
        <f t="shared" si="613"/>
        <v>#N/A</v>
      </c>
      <c r="C3811" s="65">
        <v>59</v>
      </c>
      <c r="D3811" s="66"/>
      <c r="E3811" s="67"/>
      <c r="F3811" s="68"/>
      <c r="G3811" s="66"/>
      <c r="H3811" s="67"/>
      <c r="I3811" s="67"/>
      <c r="J3811" s="67"/>
      <c r="K3811" s="67"/>
      <c r="L3811" s="69"/>
      <c r="M3811" s="70"/>
      <c r="N3811" s="71"/>
    </row>
    <row r="3812" spans="1:14" ht="15">
      <c r="A3812" s="1" t="e">
        <f t="shared" si="612"/>
        <v>#N/A</v>
      </c>
      <c r="B3812" s="1" t="e">
        <f t="shared" si="613"/>
        <v>#N/A</v>
      </c>
      <c r="C3812" s="65">
        <v>60</v>
      </c>
      <c r="D3812" s="66"/>
      <c r="E3812" s="67"/>
      <c r="F3812" s="68"/>
      <c r="G3812" s="66"/>
      <c r="H3812" s="67"/>
      <c r="I3812" s="67"/>
      <c r="J3812" s="67"/>
      <c r="K3812" s="67"/>
      <c r="L3812" s="69"/>
      <c r="M3812" s="70"/>
      <c r="N3812" s="71"/>
    </row>
    <row r="3813" spans="1:14" ht="15">
      <c r="A3813" s="1" t="e">
        <f t="shared" si="612"/>
        <v>#N/A</v>
      </c>
      <c r="B3813" s="1" t="e">
        <f t="shared" si="613"/>
        <v>#N/A</v>
      </c>
      <c r="C3813" s="65">
        <v>61</v>
      </c>
      <c r="D3813" s="66"/>
      <c r="E3813" s="67"/>
      <c r="F3813" s="68"/>
      <c r="G3813" s="66"/>
      <c r="H3813" s="67"/>
      <c r="I3813" s="67"/>
      <c r="J3813" s="67"/>
      <c r="K3813" s="67"/>
      <c r="L3813" s="69"/>
      <c r="M3813" s="70"/>
      <c r="N3813" s="71"/>
    </row>
    <row r="3814" spans="1:14" ht="15">
      <c r="A3814" s="1" t="e">
        <f t="shared" si="612"/>
        <v>#N/A</v>
      </c>
      <c r="B3814" s="1" t="e">
        <f t="shared" si="613"/>
        <v>#N/A</v>
      </c>
      <c r="C3814" s="65">
        <v>62</v>
      </c>
      <c r="D3814" s="66"/>
      <c r="E3814" s="67"/>
      <c r="F3814" s="68"/>
      <c r="G3814" s="66"/>
      <c r="H3814" s="67"/>
      <c r="I3814" s="67"/>
      <c r="J3814" s="67"/>
      <c r="K3814" s="67"/>
      <c r="L3814" s="69"/>
      <c r="M3814" s="70"/>
      <c r="N3814" s="71"/>
    </row>
    <row r="3815" spans="1:14" ht="15.75" thickBot="1">
      <c r="A3815" s="1" t="e">
        <f t="shared" si="612"/>
        <v>#N/A</v>
      </c>
      <c r="B3815" s="1" t="e">
        <f t="shared" si="613"/>
        <v>#N/A</v>
      </c>
      <c r="C3815" s="65">
        <v>63</v>
      </c>
      <c r="D3815" s="72"/>
      <c r="E3815" s="73"/>
      <c r="F3815" s="74"/>
      <c r="G3815" s="72"/>
      <c r="H3815" s="73"/>
      <c r="I3815" s="73"/>
      <c r="J3815" s="73"/>
      <c r="K3815" s="73"/>
      <c r="L3815" s="75"/>
      <c r="M3815" s="76"/>
      <c r="N3815" s="77"/>
    </row>
    <row r="3816" spans="1:14" ht="19.5" thickTop="1" thickBot="1">
      <c r="A3816" s="1" t="e">
        <f t="shared" si="612"/>
        <v>#N/A</v>
      </c>
      <c r="B3816" s="1" t="e">
        <f t="shared" si="613"/>
        <v>#N/A</v>
      </c>
      <c r="C3816" s="65">
        <v>64</v>
      </c>
      <c r="D3816" s="78">
        <f>SUM(D3809:D3815)</f>
        <v>0</v>
      </c>
      <c r="E3816" s="79">
        <f t="shared" ref="E3816:K3816" si="621">SUM(E3809:E3815)</f>
        <v>0</v>
      </c>
      <c r="F3816" s="80">
        <f t="shared" si="621"/>
        <v>0</v>
      </c>
      <c r="G3816" s="78">
        <f t="shared" si="621"/>
        <v>0</v>
      </c>
      <c r="H3816" s="79">
        <f t="shared" si="621"/>
        <v>0</v>
      </c>
      <c r="I3816" s="79">
        <f t="shared" si="621"/>
        <v>0</v>
      </c>
      <c r="J3816" s="79">
        <f t="shared" si="621"/>
        <v>0</v>
      </c>
      <c r="K3816" s="79">
        <f t="shared" si="621"/>
        <v>0</v>
      </c>
      <c r="L3816" s="159" t="s">
        <v>102</v>
      </c>
      <c r="M3816" s="160"/>
      <c r="N3816" s="161"/>
    </row>
    <row r="3817" spans="1:14" ht="15.75" thickTop="1">
      <c r="A3817" s="1" t="e">
        <f t="shared" si="612"/>
        <v>#N/A</v>
      </c>
      <c r="B3817" s="1" t="e">
        <f t="shared" si="613"/>
        <v>#N/A</v>
      </c>
      <c r="C3817" s="65">
        <v>65</v>
      </c>
      <c r="D3817" s="66"/>
      <c r="E3817" s="67"/>
      <c r="F3817" s="68"/>
      <c r="G3817" s="66"/>
      <c r="H3817" s="67"/>
      <c r="I3817" s="67"/>
      <c r="J3817" s="67"/>
      <c r="K3817" s="67"/>
      <c r="L3817" s="69"/>
      <c r="M3817" s="70"/>
      <c r="N3817" s="71"/>
    </row>
    <row r="3818" spans="1:14" ht="15">
      <c r="A3818" s="1" t="e">
        <f t="shared" ref="A3818:A3847" si="622">VALUE(TRIM(B3818&amp;"00"&amp;C3818))</f>
        <v>#N/A</v>
      </c>
      <c r="B3818" s="1" t="e">
        <f t="shared" si="613"/>
        <v>#N/A</v>
      </c>
      <c r="C3818" s="65">
        <v>66</v>
      </c>
      <c r="D3818" s="66"/>
      <c r="E3818" s="67"/>
      <c r="F3818" s="68"/>
      <c r="G3818" s="66"/>
      <c r="H3818" s="67"/>
      <c r="I3818" s="67"/>
      <c r="J3818" s="67"/>
      <c r="K3818" s="67"/>
      <c r="L3818" s="69"/>
      <c r="M3818" s="70"/>
      <c r="N3818" s="71"/>
    </row>
    <row r="3819" spans="1:14" ht="15">
      <c r="A3819" s="1" t="e">
        <f t="shared" si="622"/>
        <v>#N/A</v>
      </c>
      <c r="B3819" s="1" t="e">
        <f t="shared" ref="B3819:B3849" si="623">B3818</f>
        <v>#N/A</v>
      </c>
      <c r="C3819" s="65">
        <v>67</v>
      </c>
      <c r="D3819" s="66"/>
      <c r="E3819" s="67"/>
      <c r="F3819" s="68"/>
      <c r="G3819" s="66"/>
      <c r="H3819" s="67"/>
      <c r="I3819" s="67"/>
      <c r="J3819" s="67"/>
      <c r="K3819" s="67"/>
      <c r="L3819" s="69"/>
      <c r="M3819" s="70"/>
      <c r="N3819" s="71"/>
    </row>
    <row r="3820" spans="1:14" ht="15">
      <c r="A3820" s="1" t="e">
        <f t="shared" si="622"/>
        <v>#N/A</v>
      </c>
      <c r="B3820" s="1" t="e">
        <f t="shared" si="623"/>
        <v>#N/A</v>
      </c>
      <c r="C3820" s="65">
        <v>68</v>
      </c>
      <c r="D3820" s="66"/>
      <c r="E3820" s="67"/>
      <c r="F3820" s="68"/>
      <c r="G3820" s="66"/>
      <c r="H3820" s="67"/>
      <c r="I3820" s="67"/>
      <c r="J3820" s="67"/>
      <c r="K3820" s="67"/>
      <c r="L3820" s="69"/>
      <c r="M3820" s="70"/>
      <c r="N3820" s="71"/>
    </row>
    <row r="3821" spans="1:14" ht="15">
      <c r="A3821" s="1" t="e">
        <f t="shared" si="622"/>
        <v>#N/A</v>
      </c>
      <c r="B3821" s="1" t="e">
        <f t="shared" si="623"/>
        <v>#N/A</v>
      </c>
      <c r="C3821" s="65">
        <v>69</v>
      </c>
      <c r="D3821" s="66"/>
      <c r="E3821" s="67"/>
      <c r="F3821" s="68"/>
      <c r="G3821" s="66"/>
      <c r="H3821" s="67"/>
      <c r="I3821" s="67"/>
      <c r="J3821" s="67"/>
      <c r="K3821" s="67"/>
      <c r="L3821" s="69"/>
      <c r="M3821" s="70"/>
      <c r="N3821" s="71"/>
    </row>
    <row r="3822" spans="1:14" ht="15">
      <c r="A3822" s="1" t="e">
        <f t="shared" si="622"/>
        <v>#N/A</v>
      </c>
      <c r="B3822" s="1" t="e">
        <f t="shared" si="623"/>
        <v>#N/A</v>
      </c>
      <c r="C3822" s="65">
        <v>70</v>
      </c>
      <c r="D3822" s="66"/>
      <c r="E3822" s="67"/>
      <c r="F3822" s="68"/>
      <c r="G3822" s="66"/>
      <c r="H3822" s="67"/>
      <c r="I3822" s="67"/>
      <c r="J3822" s="67"/>
      <c r="K3822" s="67"/>
      <c r="L3822" s="69"/>
      <c r="M3822" s="70"/>
      <c r="N3822" s="71"/>
    </row>
    <row r="3823" spans="1:14" ht="15.75" thickBot="1">
      <c r="A3823" s="1" t="e">
        <f t="shared" si="622"/>
        <v>#N/A</v>
      </c>
      <c r="B3823" s="1" t="e">
        <f t="shared" si="623"/>
        <v>#N/A</v>
      </c>
      <c r="C3823" s="65">
        <v>71</v>
      </c>
      <c r="D3823" s="72"/>
      <c r="E3823" s="73"/>
      <c r="F3823" s="74"/>
      <c r="G3823" s="72"/>
      <c r="H3823" s="73"/>
      <c r="I3823" s="73"/>
      <c r="J3823" s="73"/>
      <c r="K3823" s="73"/>
      <c r="L3823" s="75"/>
      <c r="M3823" s="76"/>
      <c r="N3823" s="77"/>
    </row>
    <row r="3824" spans="1:14" ht="19.5" thickTop="1" thickBot="1">
      <c r="A3824" s="1" t="e">
        <f t="shared" si="622"/>
        <v>#N/A</v>
      </c>
      <c r="B3824" s="1" t="e">
        <f t="shared" si="623"/>
        <v>#N/A</v>
      </c>
      <c r="C3824" s="65">
        <v>72</v>
      </c>
      <c r="D3824" s="78">
        <f>SUM(D3817:D3823)</f>
        <v>0</v>
      </c>
      <c r="E3824" s="79">
        <f t="shared" ref="E3824:K3824" si="624">SUM(E3817:E3823)</f>
        <v>0</v>
      </c>
      <c r="F3824" s="80">
        <f t="shared" si="624"/>
        <v>0</v>
      </c>
      <c r="G3824" s="78">
        <f t="shared" si="624"/>
        <v>0</v>
      </c>
      <c r="H3824" s="79">
        <f t="shared" si="624"/>
        <v>0</v>
      </c>
      <c r="I3824" s="79">
        <f t="shared" si="624"/>
        <v>0</v>
      </c>
      <c r="J3824" s="79">
        <f t="shared" si="624"/>
        <v>0</v>
      </c>
      <c r="K3824" s="79">
        <f t="shared" si="624"/>
        <v>0</v>
      </c>
      <c r="L3824" s="159" t="s">
        <v>103</v>
      </c>
      <c r="M3824" s="160"/>
      <c r="N3824" s="161"/>
    </row>
    <row r="3825" spans="1:14" ht="15.75" thickTop="1">
      <c r="A3825" s="1" t="e">
        <f t="shared" si="622"/>
        <v>#N/A</v>
      </c>
      <c r="B3825" s="1" t="e">
        <f t="shared" si="623"/>
        <v>#N/A</v>
      </c>
      <c r="C3825" s="65">
        <v>73</v>
      </c>
      <c r="D3825" s="66"/>
      <c r="E3825" s="67"/>
      <c r="F3825" s="68"/>
      <c r="G3825" s="66"/>
      <c r="H3825" s="67"/>
      <c r="I3825" s="67"/>
      <c r="J3825" s="67"/>
      <c r="K3825" s="67"/>
      <c r="L3825" s="69"/>
      <c r="M3825" s="70"/>
      <c r="N3825" s="71"/>
    </row>
    <row r="3826" spans="1:14" ht="15">
      <c r="A3826" s="1" t="e">
        <f t="shared" si="622"/>
        <v>#N/A</v>
      </c>
      <c r="B3826" s="1" t="e">
        <f t="shared" si="623"/>
        <v>#N/A</v>
      </c>
      <c r="C3826" s="65">
        <v>74</v>
      </c>
      <c r="D3826" s="66"/>
      <c r="E3826" s="67"/>
      <c r="F3826" s="68"/>
      <c r="G3826" s="66"/>
      <c r="H3826" s="67"/>
      <c r="I3826" s="67"/>
      <c r="J3826" s="67"/>
      <c r="K3826" s="67"/>
      <c r="L3826" s="69"/>
      <c r="M3826" s="70"/>
      <c r="N3826" s="71"/>
    </row>
    <row r="3827" spans="1:14" ht="15">
      <c r="A3827" s="1" t="e">
        <f t="shared" si="622"/>
        <v>#N/A</v>
      </c>
      <c r="B3827" s="1" t="e">
        <f t="shared" si="623"/>
        <v>#N/A</v>
      </c>
      <c r="C3827" s="65">
        <v>75</v>
      </c>
      <c r="D3827" s="66"/>
      <c r="E3827" s="67"/>
      <c r="F3827" s="68"/>
      <c r="G3827" s="66"/>
      <c r="H3827" s="67"/>
      <c r="I3827" s="67"/>
      <c r="J3827" s="67"/>
      <c r="K3827" s="67"/>
      <c r="L3827" s="69"/>
      <c r="M3827" s="70"/>
      <c r="N3827" s="71"/>
    </row>
    <row r="3828" spans="1:14" ht="15">
      <c r="A3828" s="1" t="e">
        <f t="shared" si="622"/>
        <v>#N/A</v>
      </c>
      <c r="B3828" s="1" t="e">
        <f t="shared" si="623"/>
        <v>#N/A</v>
      </c>
      <c r="C3828" s="65">
        <v>76</v>
      </c>
      <c r="D3828" s="66"/>
      <c r="E3828" s="67"/>
      <c r="F3828" s="68"/>
      <c r="G3828" s="66"/>
      <c r="H3828" s="67"/>
      <c r="I3828" s="67"/>
      <c r="J3828" s="67"/>
      <c r="K3828" s="67"/>
      <c r="L3828" s="69"/>
      <c r="M3828" s="70"/>
      <c r="N3828" s="71"/>
    </row>
    <row r="3829" spans="1:14" ht="15">
      <c r="A3829" s="1" t="e">
        <f t="shared" si="622"/>
        <v>#N/A</v>
      </c>
      <c r="B3829" s="1" t="e">
        <f t="shared" si="623"/>
        <v>#N/A</v>
      </c>
      <c r="C3829" s="65">
        <v>77</v>
      </c>
      <c r="D3829" s="66"/>
      <c r="E3829" s="67"/>
      <c r="F3829" s="68"/>
      <c r="G3829" s="66"/>
      <c r="H3829" s="67"/>
      <c r="I3829" s="67"/>
      <c r="J3829" s="67"/>
      <c r="K3829" s="67"/>
      <c r="L3829" s="69"/>
      <c r="M3829" s="70"/>
      <c r="N3829" s="71"/>
    </row>
    <row r="3830" spans="1:14" ht="15">
      <c r="A3830" s="1" t="e">
        <f t="shared" si="622"/>
        <v>#N/A</v>
      </c>
      <c r="B3830" s="1" t="e">
        <f t="shared" si="623"/>
        <v>#N/A</v>
      </c>
      <c r="C3830" s="65">
        <v>78</v>
      </c>
      <c r="D3830" s="66"/>
      <c r="E3830" s="67"/>
      <c r="F3830" s="68"/>
      <c r="G3830" s="66"/>
      <c r="H3830" s="67"/>
      <c r="I3830" s="67"/>
      <c r="J3830" s="67"/>
      <c r="K3830" s="67"/>
      <c r="L3830" s="69"/>
      <c r="M3830" s="70"/>
      <c r="N3830" s="71"/>
    </row>
    <row r="3831" spans="1:14" ht="15.75" thickBot="1">
      <c r="A3831" s="1" t="e">
        <f t="shared" si="622"/>
        <v>#N/A</v>
      </c>
      <c r="B3831" s="1" t="e">
        <f t="shared" si="623"/>
        <v>#N/A</v>
      </c>
      <c r="C3831" s="65">
        <v>79</v>
      </c>
      <c r="D3831" s="72"/>
      <c r="E3831" s="73"/>
      <c r="F3831" s="74"/>
      <c r="G3831" s="72"/>
      <c r="H3831" s="73"/>
      <c r="I3831" s="73"/>
      <c r="J3831" s="73"/>
      <c r="K3831" s="73"/>
      <c r="L3831" s="75"/>
      <c r="M3831" s="76"/>
      <c r="N3831" s="77"/>
    </row>
    <row r="3832" spans="1:14" ht="19.5" thickTop="1" thickBot="1">
      <c r="A3832" s="1" t="e">
        <f t="shared" si="622"/>
        <v>#N/A</v>
      </c>
      <c r="B3832" s="1" t="e">
        <f t="shared" si="623"/>
        <v>#N/A</v>
      </c>
      <c r="C3832" s="65">
        <v>80</v>
      </c>
      <c r="D3832" s="78">
        <f>SUM(D3825:D3831)</f>
        <v>0</v>
      </c>
      <c r="E3832" s="79">
        <f t="shared" ref="E3832:K3832" si="625">SUM(E3825:E3831)</f>
        <v>0</v>
      </c>
      <c r="F3832" s="80">
        <f t="shared" si="625"/>
        <v>0</v>
      </c>
      <c r="G3832" s="78">
        <f t="shared" si="625"/>
        <v>0</v>
      </c>
      <c r="H3832" s="79">
        <f t="shared" si="625"/>
        <v>0</v>
      </c>
      <c r="I3832" s="79">
        <f t="shared" si="625"/>
        <v>0</v>
      </c>
      <c r="J3832" s="79">
        <f t="shared" si="625"/>
        <v>0</v>
      </c>
      <c r="K3832" s="79">
        <f t="shared" si="625"/>
        <v>0</v>
      </c>
      <c r="L3832" s="159" t="s">
        <v>104</v>
      </c>
      <c r="M3832" s="160"/>
      <c r="N3832" s="161"/>
    </row>
    <row r="3833" spans="1:14" ht="15.75" thickTop="1">
      <c r="A3833" s="1" t="e">
        <f t="shared" si="622"/>
        <v>#N/A</v>
      </c>
      <c r="B3833" s="1" t="e">
        <f t="shared" si="623"/>
        <v>#N/A</v>
      </c>
      <c r="C3833" s="65">
        <v>81</v>
      </c>
      <c r="D3833" s="66"/>
      <c r="E3833" s="67"/>
      <c r="F3833" s="68"/>
      <c r="G3833" s="66"/>
      <c r="H3833" s="67"/>
      <c r="I3833" s="67"/>
      <c r="J3833" s="67"/>
      <c r="K3833" s="67"/>
      <c r="L3833" s="69"/>
      <c r="M3833" s="70"/>
      <c r="N3833" s="71"/>
    </row>
    <row r="3834" spans="1:14" ht="15">
      <c r="A3834" s="1" t="e">
        <f t="shared" si="622"/>
        <v>#N/A</v>
      </c>
      <c r="B3834" s="1" t="e">
        <f t="shared" si="623"/>
        <v>#N/A</v>
      </c>
      <c r="C3834" s="65">
        <v>82</v>
      </c>
      <c r="D3834" s="66"/>
      <c r="E3834" s="67"/>
      <c r="F3834" s="68"/>
      <c r="G3834" s="66"/>
      <c r="H3834" s="67"/>
      <c r="I3834" s="67"/>
      <c r="J3834" s="67"/>
      <c r="K3834" s="67"/>
      <c r="L3834" s="69"/>
      <c r="M3834" s="70"/>
      <c r="N3834" s="71"/>
    </row>
    <row r="3835" spans="1:14" ht="15">
      <c r="A3835" s="1" t="e">
        <f t="shared" si="622"/>
        <v>#N/A</v>
      </c>
      <c r="B3835" s="1" t="e">
        <f t="shared" si="623"/>
        <v>#N/A</v>
      </c>
      <c r="C3835" s="65">
        <v>83</v>
      </c>
      <c r="D3835" s="66"/>
      <c r="E3835" s="67"/>
      <c r="F3835" s="68"/>
      <c r="G3835" s="66"/>
      <c r="H3835" s="67"/>
      <c r="I3835" s="67"/>
      <c r="J3835" s="67"/>
      <c r="K3835" s="67"/>
      <c r="L3835" s="69"/>
      <c r="M3835" s="70"/>
      <c r="N3835" s="71"/>
    </row>
    <row r="3836" spans="1:14" ht="15">
      <c r="A3836" s="1" t="e">
        <f t="shared" si="622"/>
        <v>#N/A</v>
      </c>
      <c r="B3836" s="1" t="e">
        <f t="shared" si="623"/>
        <v>#N/A</v>
      </c>
      <c r="C3836" s="65">
        <v>84</v>
      </c>
      <c r="D3836" s="66"/>
      <c r="E3836" s="67"/>
      <c r="F3836" s="68"/>
      <c r="G3836" s="66"/>
      <c r="H3836" s="67"/>
      <c r="I3836" s="67"/>
      <c r="J3836" s="67"/>
      <c r="K3836" s="67"/>
      <c r="L3836" s="69"/>
      <c r="M3836" s="70"/>
      <c r="N3836" s="71"/>
    </row>
    <row r="3837" spans="1:14" ht="15">
      <c r="A3837" s="1" t="e">
        <f t="shared" si="622"/>
        <v>#N/A</v>
      </c>
      <c r="B3837" s="1" t="e">
        <f t="shared" si="623"/>
        <v>#N/A</v>
      </c>
      <c r="C3837" s="65">
        <v>85</v>
      </c>
      <c r="D3837" s="66"/>
      <c r="E3837" s="67"/>
      <c r="F3837" s="68"/>
      <c r="G3837" s="66"/>
      <c r="H3837" s="67"/>
      <c r="I3837" s="67"/>
      <c r="J3837" s="67"/>
      <c r="K3837" s="67"/>
      <c r="L3837" s="69"/>
      <c r="M3837" s="70"/>
      <c r="N3837" s="71"/>
    </row>
    <row r="3838" spans="1:14" ht="15">
      <c r="A3838" s="1" t="e">
        <f t="shared" si="622"/>
        <v>#N/A</v>
      </c>
      <c r="B3838" s="1" t="e">
        <f t="shared" si="623"/>
        <v>#N/A</v>
      </c>
      <c r="C3838" s="65">
        <v>86</v>
      </c>
      <c r="D3838" s="66"/>
      <c r="E3838" s="67"/>
      <c r="F3838" s="68"/>
      <c r="G3838" s="66"/>
      <c r="H3838" s="67"/>
      <c r="I3838" s="67"/>
      <c r="J3838" s="67"/>
      <c r="K3838" s="67"/>
      <c r="L3838" s="69"/>
      <c r="M3838" s="70"/>
      <c r="N3838" s="71"/>
    </row>
    <row r="3839" spans="1:14" ht="15.75" thickBot="1">
      <c r="A3839" s="1" t="e">
        <f t="shared" si="622"/>
        <v>#N/A</v>
      </c>
      <c r="B3839" s="1" t="e">
        <f t="shared" si="623"/>
        <v>#N/A</v>
      </c>
      <c r="C3839" s="65">
        <v>87</v>
      </c>
      <c r="D3839" s="72"/>
      <c r="E3839" s="73"/>
      <c r="F3839" s="74"/>
      <c r="G3839" s="72"/>
      <c r="H3839" s="73"/>
      <c r="I3839" s="73"/>
      <c r="J3839" s="73"/>
      <c r="K3839" s="73"/>
      <c r="L3839" s="75"/>
      <c r="M3839" s="76"/>
      <c r="N3839" s="77"/>
    </row>
    <row r="3840" spans="1:14" ht="19.5" thickTop="1" thickBot="1">
      <c r="A3840" s="1" t="e">
        <f t="shared" si="622"/>
        <v>#N/A</v>
      </c>
      <c r="B3840" s="1" t="e">
        <f t="shared" si="623"/>
        <v>#N/A</v>
      </c>
      <c r="C3840" s="65">
        <v>88</v>
      </c>
      <c r="D3840" s="78">
        <f>SUM(D3833:D3839)</f>
        <v>0</v>
      </c>
      <c r="E3840" s="79">
        <f t="shared" ref="E3840:K3840" si="626">SUM(E3833:E3839)</f>
        <v>0</v>
      </c>
      <c r="F3840" s="80">
        <f t="shared" si="626"/>
        <v>0</v>
      </c>
      <c r="G3840" s="78">
        <f t="shared" si="626"/>
        <v>0</v>
      </c>
      <c r="H3840" s="79">
        <f t="shared" si="626"/>
        <v>0</v>
      </c>
      <c r="I3840" s="79">
        <f t="shared" si="626"/>
        <v>0</v>
      </c>
      <c r="J3840" s="79">
        <f t="shared" si="626"/>
        <v>0</v>
      </c>
      <c r="K3840" s="79">
        <f t="shared" si="626"/>
        <v>0</v>
      </c>
      <c r="L3840" s="159" t="s">
        <v>105</v>
      </c>
      <c r="M3840" s="160"/>
      <c r="N3840" s="161"/>
    </row>
    <row r="3841" spans="1:14" ht="15.75" thickTop="1">
      <c r="A3841" s="1" t="e">
        <f t="shared" si="622"/>
        <v>#N/A</v>
      </c>
      <c r="B3841" s="1" t="e">
        <f t="shared" si="623"/>
        <v>#N/A</v>
      </c>
      <c r="C3841" s="65">
        <v>89</v>
      </c>
      <c r="D3841" s="66"/>
      <c r="E3841" s="67"/>
      <c r="F3841" s="68"/>
      <c r="G3841" s="66"/>
      <c r="H3841" s="67"/>
      <c r="I3841" s="67"/>
      <c r="J3841" s="67"/>
      <c r="K3841" s="67"/>
      <c r="L3841" s="69"/>
      <c r="M3841" s="70"/>
      <c r="N3841" s="71"/>
    </row>
    <row r="3842" spans="1:14" ht="15">
      <c r="A3842" s="1" t="e">
        <f t="shared" si="622"/>
        <v>#N/A</v>
      </c>
      <c r="B3842" s="1" t="e">
        <f t="shared" si="623"/>
        <v>#N/A</v>
      </c>
      <c r="C3842" s="65">
        <v>90</v>
      </c>
      <c r="D3842" s="66"/>
      <c r="E3842" s="67"/>
      <c r="F3842" s="68"/>
      <c r="G3842" s="66"/>
      <c r="H3842" s="67"/>
      <c r="I3842" s="67"/>
      <c r="J3842" s="67"/>
      <c r="K3842" s="67"/>
      <c r="L3842" s="69"/>
      <c r="M3842" s="70"/>
      <c r="N3842" s="71"/>
    </row>
    <row r="3843" spans="1:14" ht="15">
      <c r="A3843" s="1" t="e">
        <f t="shared" si="622"/>
        <v>#N/A</v>
      </c>
      <c r="B3843" s="1" t="e">
        <f t="shared" si="623"/>
        <v>#N/A</v>
      </c>
      <c r="C3843" s="65">
        <v>91</v>
      </c>
      <c r="D3843" s="66"/>
      <c r="E3843" s="67"/>
      <c r="F3843" s="68"/>
      <c r="G3843" s="66"/>
      <c r="H3843" s="67"/>
      <c r="I3843" s="67"/>
      <c r="J3843" s="67"/>
      <c r="K3843" s="67"/>
      <c r="L3843" s="69"/>
      <c r="M3843" s="70"/>
      <c r="N3843" s="71"/>
    </row>
    <row r="3844" spans="1:14" ht="15">
      <c r="A3844" s="1" t="e">
        <f t="shared" si="622"/>
        <v>#N/A</v>
      </c>
      <c r="B3844" s="1" t="e">
        <f t="shared" si="623"/>
        <v>#N/A</v>
      </c>
      <c r="C3844" s="65">
        <v>92</v>
      </c>
      <c r="D3844" s="66"/>
      <c r="E3844" s="67"/>
      <c r="F3844" s="68"/>
      <c r="G3844" s="66"/>
      <c r="H3844" s="67"/>
      <c r="I3844" s="67"/>
      <c r="J3844" s="67"/>
      <c r="K3844" s="67"/>
      <c r="L3844" s="69"/>
      <c r="M3844" s="70"/>
      <c r="N3844" s="71"/>
    </row>
    <row r="3845" spans="1:14" ht="15">
      <c r="A3845" s="1" t="e">
        <f t="shared" si="622"/>
        <v>#N/A</v>
      </c>
      <c r="B3845" s="1" t="e">
        <f t="shared" si="623"/>
        <v>#N/A</v>
      </c>
      <c r="C3845" s="65">
        <v>93</v>
      </c>
      <c r="D3845" s="66"/>
      <c r="E3845" s="67"/>
      <c r="F3845" s="68"/>
      <c r="G3845" s="66"/>
      <c r="H3845" s="67"/>
      <c r="I3845" s="67"/>
      <c r="J3845" s="67"/>
      <c r="K3845" s="67"/>
      <c r="L3845" s="69"/>
      <c r="M3845" s="70"/>
      <c r="N3845" s="71"/>
    </row>
    <row r="3846" spans="1:14" ht="15">
      <c r="A3846" s="1" t="e">
        <f t="shared" si="622"/>
        <v>#N/A</v>
      </c>
      <c r="B3846" s="1" t="e">
        <f t="shared" si="623"/>
        <v>#N/A</v>
      </c>
      <c r="C3846" s="65">
        <v>94</v>
      </c>
      <c r="D3846" s="66"/>
      <c r="E3846" s="67"/>
      <c r="F3846" s="68"/>
      <c r="G3846" s="66"/>
      <c r="H3846" s="67"/>
      <c r="I3846" s="67"/>
      <c r="J3846" s="67"/>
      <c r="K3846" s="67"/>
      <c r="L3846" s="69"/>
      <c r="M3846" s="70"/>
      <c r="N3846" s="71"/>
    </row>
    <row r="3847" spans="1:14" ht="15.75" thickBot="1">
      <c r="A3847" s="1" t="e">
        <f t="shared" si="622"/>
        <v>#N/A</v>
      </c>
      <c r="B3847" s="1" t="e">
        <f t="shared" si="623"/>
        <v>#N/A</v>
      </c>
      <c r="C3847" s="65">
        <v>95</v>
      </c>
      <c r="D3847" s="72"/>
      <c r="E3847" s="73"/>
      <c r="F3847" s="74"/>
      <c r="G3847" s="72"/>
      <c r="H3847" s="73"/>
      <c r="I3847" s="73"/>
      <c r="J3847" s="73"/>
      <c r="K3847" s="73"/>
      <c r="L3847" s="75"/>
      <c r="M3847" s="76"/>
      <c r="N3847" s="77"/>
    </row>
    <row r="3848" spans="1:14" ht="19.5" thickTop="1" thickBot="1">
      <c r="A3848" s="1" t="e">
        <f>VALUE(TRIM(B3848&amp;"00"&amp;C3848))</f>
        <v>#N/A</v>
      </c>
      <c r="B3848" s="1" t="e">
        <f t="shared" si="623"/>
        <v>#N/A</v>
      </c>
      <c r="C3848" s="65">
        <v>96</v>
      </c>
      <c r="D3848" s="78">
        <f>SUM(D3841:D3847)</f>
        <v>0</v>
      </c>
      <c r="E3848" s="79">
        <f t="shared" ref="E3848:K3848" si="627">SUM(E3841:E3847)</f>
        <v>0</v>
      </c>
      <c r="F3848" s="80">
        <f t="shared" si="627"/>
        <v>0</v>
      </c>
      <c r="G3848" s="78">
        <f t="shared" si="627"/>
        <v>0</v>
      </c>
      <c r="H3848" s="79">
        <f t="shared" si="627"/>
        <v>0</v>
      </c>
      <c r="I3848" s="79">
        <f t="shared" si="627"/>
        <v>0</v>
      </c>
      <c r="J3848" s="79">
        <f t="shared" si="627"/>
        <v>0</v>
      </c>
      <c r="K3848" s="79">
        <f t="shared" si="627"/>
        <v>0</v>
      </c>
      <c r="L3848" s="159" t="s">
        <v>106</v>
      </c>
      <c r="M3848" s="160"/>
      <c r="N3848" s="161"/>
    </row>
    <row r="3849" spans="1:14" ht="16.5" customHeight="1" thickTop="1" thickBot="1">
      <c r="A3849" s="1" t="e">
        <f>VALUE(TRIM(B3849&amp;"00"&amp;C3849))</f>
        <v>#N/A</v>
      </c>
      <c r="B3849" s="1" t="e">
        <f t="shared" si="623"/>
        <v>#N/A</v>
      </c>
      <c r="C3849" s="82">
        <v>97</v>
      </c>
      <c r="D3849" s="78">
        <f t="shared" ref="D3849:K3849" si="628">D3760+D3768+D3776+D3784+D3792+D3800+D3808+D3816+D3824+D3832+D3840+D3848</f>
        <v>0</v>
      </c>
      <c r="E3849" s="79">
        <f t="shared" si="628"/>
        <v>0</v>
      </c>
      <c r="F3849" s="80">
        <f t="shared" si="628"/>
        <v>0</v>
      </c>
      <c r="G3849" s="78">
        <f t="shared" si="628"/>
        <v>0</v>
      </c>
      <c r="H3849" s="79">
        <f t="shared" si="628"/>
        <v>0</v>
      </c>
      <c r="I3849" s="79">
        <f t="shared" si="628"/>
        <v>0</v>
      </c>
      <c r="J3849" s="79">
        <f t="shared" si="628"/>
        <v>0</v>
      </c>
      <c r="K3849" s="79">
        <f t="shared" si="628"/>
        <v>0</v>
      </c>
      <c r="L3849" s="159" t="s">
        <v>107</v>
      </c>
      <c r="M3849" s="160"/>
      <c r="N3849" s="161"/>
    </row>
    <row r="3850" spans="1:14" ht="15" thickTop="1"/>
  </sheetData>
  <sheetProtection formatCells="0" formatColumns="0" formatRows="0"/>
  <dataConsolidate/>
  <mergeCells count="555">
    <mergeCell ref="L3840:N3840"/>
    <mergeCell ref="L3848:N3848"/>
    <mergeCell ref="L3849:N3849"/>
    <mergeCell ref="L3792:N3792"/>
    <mergeCell ref="L3800:N3800"/>
    <mergeCell ref="L3808:N3808"/>
    <mergeCell ref="L3816:N3816"/>
    <mergeCell ref="L3824:N3824"/>
    <mergeCell ref="L3832:N3832"/>
    <mergeCell ref="E3748:F3748"/>
    <mergeCell ref="E3749:F3749"/>
    <mergeCell ref="L3760:N3760"/>
    <mergeCell ref="L3768:N3768"/>
    <mergeCell ref="L3776:N3776"/>
    <mergeCell ref="L3784:N3784"/>
    <mergeCell ref="L3712:N3712"/>
    <mergeCell ref="L3720:N3720"/>
    <mergeCell ref="L3728:N3728"/>
    <mergeCell ref="L3736:N3736"/>
    <mergeCell ref="L3744:N3744"/>
    <mergeCell ref="L3745:N3745"/>
    <mergeCell ref="L3664:N3664"/>
    <mergeCell ref="L3672:N3672"/>
    <mergeCell ref="L3680:N3680"/>
    <mergeCell ref="L3688:N3688"/>
    <mergeCell ref="L3696:N3696"/>
    <mergeCell ref="L3704:N3704"/>
    <mergeCell ref="L3632:N3632"/>
    <mergeCell ref="L3640:N3640"/>
    <mergeCell ref="L3641:N3641"/>
    <mergeCell ref="E3644:F3644"/>
    <mergeCell ref="E3645:F3645"/>
    <mergeCell ref="L3656:N3656"/>
    <mergeCell ref="L3584:N3584"/>
    <mergeCell ref="L3592:N3592"/>
    <mergeCell ref="L3600:N3600"/>
    <mergeCell ref="L3608:N3608"/>
    <mergeCell ref="L3616:N3616"/>
    <mergeCell ref="L3624:N3624"/>
    <mergeCell ref="E3540:F3540"/>
    <mergeCell ref="E3541:F3541"/>
    <mergeCell ref="L3552:N3552"/>
    <mergeCell ref="L3560:N3560"/>
    <mergeCell ref="L3568:N3568"/>
    <mergeCell ref="L3576:N3576"/>
    <mergeCell ref="L3504:N3504"/>
    <mergeCell ref="L3512:N3512"/>
    <mergeCell ref="L3520:N3520"/>
    <mergeCell ref="L3528:N3528"/>
    <mergeCell ref="L3536:N3536"/>
    <mergeCell ref="L3537:N3537"/>
    <mergeCell ref="L3456:N3456"/>
    <mergeCell ref="L3464:N3464"/>
    <mergeCell ref="L3472:N3472"/>
    <mergeCell ref="L3480:N3480"/>
    <mergeCell ref="L3488:N3488"/>
    <mergeCell ref="L3496:N3496"/>
    <mergeCell ref="L3424:N3424"/>
    <mergeCell ref="L3432:N3432"/>
    <mergeCell ref="L3433:N3433"/>
    <mergeCell ref="E3436:F3436"/>
    <mergeCell ref="E3437:F3437"/>
    <mergeCell ref="L3448:N3448"/>
    <mergeCell ref="L3376:N3376"/>
    <mergeCell ref="L3384:N3384"/>
    <mergeCell ref="L3392:N3392"/>
    <mergeCell ref="L3400:N3400"/>
    <mergeCell ref="L3408:N3408"/>
    <mergeCell ref="L3416:N3416"/>
    <mergeCell ref="E3332:F3332"/>
    <mergeCell ref="E3333:F3333"/>
    <mergeCell ref="L3344:N3344"/>
    <mergeCell ref="L3352:N3352"/>
    <mergeCell ref="L3360:N3360"/>
    <mergeCell ref="L3368:N3368"/>
    <mergeCell ref="L3296:N3296"/>
    <mergeCell ref="L3304:N3304"/>
    <mergeCell ref="L3312:N3312"/>
    <mergeCell ref="L3320:N3320"/>
    <mergeCell ref="L3328:N3328"/>
    <mergeCell ref="L3329:N3329"/>
    <mergeCell ref="L3248:N3248"/>
    <mergeCell ref="L3256:N3256"/>
    <mergeCell ref="L3264:N3264"/>
    <mergeCell ref="L3272:N3272"/>
    <mergeCell ref="L3280:N3280"/>
    <mergeCell ref="L3288:N3288"/>
    <mergeCell ref="L3216:N3216"/>
    <mergeCell ref="L3224:N3224"/>
    <mergeCell ref="L3225:N3225"/>
    <mergeCell ref="E3228:F3228"/>
    <mergeCell ref="E3229:F3229"/>
    <mergeCell ref="L3240:N3240"/>
    <mergeCell ref="L3168:N3168"/>
    <mergeCell ref="L3176:N3176"/>
    <mergeCell ref="L3184:N3184"/>
    <mergeCell ref="L3192:N3192"/>
    <mergeCell ref="L3200:N3200"/>
    <mergeCell ref="L3208:N3208"/>
    <mergeCell ref="E3124:F3124"/>
    <mergeCell ref="E3125:F3125"/>
    <mergeCell ref="L3136:N3136"/>
    <mergeCell ref="L3144:N3144"/>
    <mergeCell ref="L3152:N3152"/>
    <mergeCell ref="L3160:N3160"/>
    <mergeCell ref="L3088:N3088"/>
    <mergeCell ref="L3096:N3096"/>
    <mergeCell ref="L3104:N3104"/>
    <mergeCell ref="L3112:N3112"/>
    <mergeCell ref="L3120:N3120"/>
    <mergeCell ref="L3121:N3121"/>
    <mergeCell ref="L3040:N3040"/>
    <mergeCell ref="L3048:N3048"/>
    <mergeCell ref="L3056:N3056"/>
    <mergeCell ref="L3064:N3064"/>
    <mergeCell ref="L3072:N3072"/>
    <mergeCell ref="L3080:N3080"/>
    <mergeCell ref="L3008:N3008"/>
    <mergeCell ref="L3016:N3016"/>
    <mergeCell ref="L3017:N3017"/>
    <mergeCell ref="E3020:F3020"/>
    <mergeCell ref="E3021:F3021"/>
    <mergeCell ref="L3032:N3032"/>
    <mergeCell ref="L2960:N2960"/>
    <mergeCell ref="L2968:N2968"/>
    <mergeCell ref="L2976:N2976"/>
    <mergeCell ref="L2984:N2984"/>
    <mergeCell ref="L2992:N2992"/>
    <mergeCell ref="L3000:N3000"/>
    <mergeCell ref="E2916:F2916"/>
    <mergeCell ref="E2917:F2917"/>
    <mergeCell ref="L2928:N2928"/>
    <mergeCell ref="L2936:N2936"/>
    <mergeCell ref="L2944:N2944"/>
    <mergeCell ref="L2952:N2952"/>
    <mergeCell ref="L2880:N2880"/>
    <mergeCell ref="L2888:N2888"/>
    <mergeCell ref="L2896:N2896"/>
    <mergeCell ref="L2904:N2904"/>
    <mergeCell ref="L2912:N2912"/>
    <mergeCell ref="L2913:N2913"/>
    <mergeCell ref="L2832:N2832"/>
    <mergeCell ref="L2840:N2840"/>
    <mergeCell ref="L2848:N2848"/>
    <mergeCell ref="L2856:N2856"/>
    <mergeCell ref="L2864:N2864"/>
    <mergeCell ref="L2872:N2872"/>
    <mergeCell ref="L2800:N2800"/>
    <mergeCell ref="L2808:N2808"/>
    <mergeCell ref="L2809:N2809"/>
    <mergeCell ref="E2812:F2812"/>
    <mergeCell ref="E2813:F2813"/>
    <mergeCell ref="L2824:N2824"/>
    <mergeCell ref="L2752:N2752"/>
    <mergeCell ref="L2760:N2760"/>
    <mergeCell ref="L2768:N2768"/>
    <mergeCell ref="L2776:N2776"/>
    <mergeCell ref="L2784:N2784"/>
    <mergeCell ref="L2792:N2792"/>
    <mergeCell ref="E2708:F2708"/>
    <mergeCell ref="E2709:F2709"/>
    <mergeCell ref="L2720:N2720"/>
    <mergeCell ref="L2728:N2728"/>
    <mergeCell ref="L2736:N2736"/>
    <mergeCell ref="L2744:N2744"/>
    <mergeCell ref="L2672:N2672"/>
    <mergeCell ref="L2680:N2680"/>
    <mergeCell ref="L2688:N2688"/>
    <mergeCell ref="L2696:N2696"/>
    <mergeCell ref="L2704:N2704"/>
    <mergeCell ref="L2705:N2705"/>
    <mergeCell ref="L2624:N2624"/>
    <mergeCell ref="L2632:N2632"/>
    <mergeCell ref="L2640:N2640"/>
    <mergeCell ref="L2648:N2648"/>
    <mergeCell ref="L2656:N2656"/>
    <mergeCell ref="L2664:N2664"/>
    <mergeCell ref="L2592:N2592"/>
    <mergeCell ref="L2600:N2600"/>
    <mergeCell ref="L2601:N2601"/>
    <mergeCell ref="E2604:F2604"/>
    <mergeCell ref="E2605:F2605"/>
    <mergeCell ref="L2616:N2616"/>
    <mergeCell ref="L2544:N2544"/>
    <mergeCell ref="L2552:N2552"/>
    <mergeCell ref="L2560:N2560"/>
    <mergeCell ref="L2568:N2568"/>
    <mergeCell ref="L2576:N2576"/>
    <mergeCell ref="L2584:N2584"/>
    <mergeCell ref="E2500:F2500"/>
    <mergeCell ref="E2501:F2501"/>
    <mergeCell ref="L2512:N2512"/>
    <mergeCell ref="L2520:N2520"/>
    <mergeCell ref="L2528:N2528"/>
    <mergeCell ref="L2536:N2536"/>
    <mergeCell ref="L2464:N2464"/>
    <mergeCell ref="L2472:N2472"/>
    <mergeCell ref="L2480:N2480"/>
    <mergeCell ref="L2488:N2488"/>
    <mergeCell ref="L2496:N2496"/>
    <mergeCell ref="L2497:N2497"/>
    <mergeCell ref="L2416:N2416"/>
    <mergeCell ref="L2424:N2424"/>
    <mergeCell ref="L2432:N2432"/>
    <mergeCell ref="L2440:N2440"/>
    <mergeCell ref="L2448:N2448"/>
    <mergeCell ref="L2456:N2456"/>
    <mergeCell ref="L2384:N2384"/>
    <mergeCell ref="L2392:N2392"/>
    <mergeCell ref="L2393:N2393"/>
    <mergeCell ref="E2396:F2396"/>
    <mergeCell ref="E2397:F2397"/>
    <mergeCell ref="L2408:N2408"/>
    <mergeCell ref="L2336:N2336"/>
    <mergeCell ref="L2344:N2344"/>
    <mergeCell ref="L2352:N2352"/>
    <mergeCell ref="L2360:N2360"/>
    <mergeCell ref="L2368:N2368"/>
    <mergeCell ref="L2376:N2376"/>
    <mergeCell ref="E2292:F2292"/>
    <mergeCell ref="E2293:F2293"/>
    <mergeCell ref="L2304:N2304"/>
    <mergeCell ref="L2312:N2312"/>
    <mergeCell ref="L2320:N2320"/>
    <mergeCell ref="L2328:N2328"/>
    <mergeCell ref="L2256:N2256"/>
    <mergeCell ref="L2264:N2264"/>
    <mergeCell ref="L2272:N2272"/>
    <mergeCell ref="L2280:N2280"/>
    <mergeCell ref="L2288:N2288"/>
    <mergeCell ref="L2289:N2289"/>
    <mergeCell ref="L2208:N2208"/>
    <mergeCell ref="L2216:N2216"/>
    <mergeCell ref="L2224:N2224"/>
    <mergeCell ref="L2232:N2232"/>
    <mergeCell ref="L2240:N2240"/>
    <mergeCell ref="L2248:N2248"/>
    <mergeCell ref="L2176:N2176"/>
    <mergeCell ref="L2184:N2184"/>
    <mergeCell ref="L2185:N2185"/>
    <mergeCell ref="E2188:F2188"/>
    <mergeCell ref="E2189:F2189"/>
    <mergeCell ref="L2200:N2200"/>
    <mergeCell ref="L2128:N2128"/>
    <mergeCell ref="L2136:N2136"/>
    <mergeCell ref="L2144:N2144"/>
    <mergeCell ref="L2152:N2152"/>
    <mergeCell ref="L2160:N2160"/>
    <mergeCell ref="L2168:N2168"/>
    <mergeCell ref="E2084:F2084"/>
    <mergeCell ref="E2085:F2085"/>
    <mergeCell ref="L2096:N2096"/>
    <mergeCell ref="L2104:N2104"/>
    <mergeCell ref="L2112:N2112"/>
    <mergeCell ref="L2120:N2120"/>
    <mergeCell ref="L2048:N2048"/>
    <mergeCell ref="L2056:N2056"/>
    <mergeCell ref="L2064:N2064"/>
    <mergeCell ref="L2072:N2072"/>
    <mergeCell ref="L2080:N2080"/>
    <mergeCell ref="L2081:N2081"/>
    <mergeCell ref="L2000:N2000"/>
    <mergeCell ref="L2008:N2008"/>
    <mergeCell ref="L2016:N2016"/>
    <mergeCell ref="L2024:N2024"/>
    <mergeCell ref="L2032:N2032"/>
    <mergeCell ref="L2040:N2040"/>
    <mergeCell ref="L1968:N1968"/>
    <mergeCell ref="L1976:N1976"/>
    <mergeCell ref="L1977:N1977"/>
    <mergeCell ref="E1980:F1980"/>
    <mergeCell ref="E1981:F1981"/>
    <mergeCell ref="L1992:N1992"/>
    <mergeCell ref="L1920:N1920"/>
    <mergeCell ref="L1928:N1928"/>
    <mergeCell ref="L1936:N1936"/>
    <mergeCell ref="L1944:N1944"/>
    <mergeCell ref="L1952:N1952"/>
    <mergeCell ref="L1960:N1960"/>
    <mergeCell ref="E1876:F1876"/>
    <mergeCell ref="E1877:F1877"/>
    <mergeCell ref="L1888:N1888"/>
    <mergeCell ref="L1896:N1896"/>
    <mergeCell ref="L1904:N1904"/>
    <mergeCell ref="L1912:N1912"/>
    <mergeCell ref="L1840:N1840"/>
    <mergeCell ref="L1848:N1848"/>
    <mergeCell ref="L1856:N1856"/>
    <mergeCell ref="L1864:N1864"/>
    <mergeCell ref="L1872:N1872"/>
    <mergeCell ref="L1873:N1873"/>
    <mergeCell ref="L1792:N1792"/>
    <mergeCell ref="L1800:N1800"/>
    <mergeCell ref="L1808:N1808"/>
    <mergeCell ref="L1816:N1816"/>
    <mergeCell ref="L1824:N1824"/>
    <mergeCell ref="L1832:N1832"/>
    <mergeCell ref="L1760:N1760"/>
    <mergeCell ref="L1768:N1768"/>
    <mergeCell ref="L1769:N1769"/>
    <mergeCell ref="E1772:F1772"/>
    <mergeCell ref="E1773:F1773"/>
    <mergeCell ref="L1784:N1784"/>
    <mergeCell ref="L1712:N1712"/>
    <mergeCell ref="L1720:N1720"/>
    <mergeCell ref="L1728:N1728"/>
    <mergeCell ref="L1736:N1736"/>
    <mergeCell ref="L1744:N1744"/>
    <mergeCell ref="L1752:N1752"/>
    <mergeCell ref="E1668:F1668"/>
    <mergeCell ref="E1669:F1669"/>
    <mergeCell ref="L1680:N1680"/>
    <mergeCell ref="L1688:N1688"/>
    <mergeCell ref="L1696:N1696"/>
    <mergeCell ref="L1704:N1704"/>
    <mergeCell ref="L1632:N1632"/>
    <mergeCell ref="L1640:N1640"/>
    <mergeCell ref="L1648:N1648"/>
    <mergeCell ref="L1656:N1656"/>
    <mergeCell ref="L1664:N1664"/>
    <mergeCell ref="L1665:N1665"/>
    <mergeCell ref="L1584:N1584"/>
    <mergeCell ref="L1592:N1592"/>
    <mergeCell ref="L1600:N1600"/>
    <mergeCell ref="L1608:N1608"/>
    <mergeCell ref="L1616:N1616"/>
    <mergeCell ref="L1624:N1624"/>
    <mergeCell ref="L1552:N1552"/>
    <mergeCell ref="L1560:N1560"/>
    <mergeCell ref="L1561:N1561"/>
    <mergeCell ref="E1564:F1564"/>
    <mergeCell ref="E1565:F1565"/>
    <mergeCell ref="L1576:N1576"/>
    <mergeCell ref="L1504:N1504"/>
    <mergeCell ref="L1512:N1512"/>
    <mergeCell ref="L1520:N1520"/>
    <mergeCell ref="L1528:N1528"/>
    <mergeCell ref="L1536:N1536"/>
    <mergeCell ref="L1544:N1544"/>
    <mergeCell ref="E1460:F1460"/>
    <mergeCell ref="E1461:F1461"/>
    <mergeCell ref="L1472:N1472"/>
    <mergeCell ref="L1480:N1480"/>
    <mergeCell ref="L1488:N1488"/>
    <mergeCell ref="L1496:N1496"/>
    <mergeCell ref="L1424:N1424"/>
    <mergeCell ref="L1432:N1432"/>
    <mergeCell ref="L1440:N1440"/>
    <mergeCell ref="L1448:N1448"/>
    <mergeCell ref="L1456:N1456"/>
    <mergeCell ref="L1457:N1457"/>
    <mergeCell ref="L1376:N1376"/>
    <mergeCell ref="L1384:N1384"/>
    <mergeCell ref="L1392:N1392"/>
    <mergeCell ref="L1400:N1400"/>
    <mergeCell ref="L1408:N1408"/>
    <mergeCell ref="L1416:N1416"/>
    <mergeCell ref="L1344:N1344"/>
    <mergeCell ref="L1352:N1352"/>
    <mergeCell ref="L1353:N1353"/>
    <mergeCell ref="E1356:F1356"/>
    <mergeCell ref="E1357:F1357"/>
    <mergeCell ref="L1368:N1368"/>
    <mergeCell ref="L1296:N1296"/>
    <mergeCell ref="L1304:N1304"/>
    <mergeCell ref="L1312:N1312"/>
    <mergeCell ref="L1320:N1320"/>
    <mergeCell ref="L1328:N1328"/>
    <mergeCell ref="L1336:N1336"/>
    <mergeCell ref="E1252:F1252"/>
    <mergeCell ref="E1253:F1253"/>
    <mergeCell ref="L1264:N1264"/>
    <mergeCell ref="L1272:N1272"/>
    <mergeCell ref="L1280:N1280"/>
    <mergeCell ref="L1288:N1288"/>
    <mergeCell ref="L1216:N1216"/>
    <mergeCell ref="L1224:N1224"/>
    <mergeCell ref="L1232:N1232"/>
    <mergeCell ref="L1240:N1240"/>
    <mergeCell ref="L1248:N1248"/>
    <mergeCell ref="L1249:N1249"/>
    <mergeCell ref="L1168:N1168"/>
    <mergeCell ref="L1176:N1176"/>
    <mergeCell ref="L1184:N1184"/>
    <mergeCell ref="L1192:N1192"/>
    <mergeCell ref="L1200:N1200"/>
    <mergeCell ref="L1208:N1208"/>
    <mergeCell ref="L1136:N1136"/>
    <mergeCell ref="L1144:N1144"/>
    <mergeCell ref="L1145:N1145"/>
    <mergeCell ref="E1148:F1148"/>
    <mergeCell ref="E1149:F1149"/>
    <mergeCell ref="L1160:N1160"/>
    <mergeCell ref="L1088:N1088"/>
    <mergeCell ref="L1096:N1096"/>
    <mergeCell ref="L1104:N1104"/>
    <mergeCell ref="L1112:N1112"/>
    <mergeCell ref="L1120:N1120"/>
    <mergeCell ref="L1128:N1128"/>
    <mergeCell ref="E1044:F1044"/>
    <mergeCell ref="E1045:F1045"/>
    <mergeCell ref="L1056:N1056"/>
    <mergeCell ref="L1064:N1064"/>
    <mergeCell ref="L1072:N1072"/>
    <mergeCell ref="L1080:N1080"/>
    <mergeCell ref="L1008:N1008"/>
    <mergeCell ref="L1016:N1016"/>
    <mergeCell ref="L1024:N1024"/>
    <mergeCell ref="L1032:N1032"/>
    <mergeCell ref="L1040:N1040"/>
    <mergeCell ref="L1041:N1041"/>
    <mergeCell ref="L960:N960"/>
    <mergeCell ref="L968:N968"/>
    <mergeCell ref="L976:N976"/>
    <mergeCell ref="L984:N984"/>
    <mergeCell ref="L992:N992"/>
    <mergeCell ref="L1000:N1000"/>
    <mergeCell ref="L928:N928"/>
    <mergeCell ref="L936:N936"/>
    <mergeCell ref="L937:N937"/>
    <mergeCell ref="E940:F940"/>
    <mergeCell ref="E941:F941"/>
    <mergeCell ref="L952:N952"/>
    <mergeCell ref="L880:N880"/>
    <mergeCell ref="L888:N888"/>
    <mergeCell ref="L896:N896"/>
    <mergeCell ref="L904:N904"/>
    <mergeCell ref="L912:N912"/>
    <mergeCell ref="L920:N920"/>
    <mergeCell ref="E836:F836"/>
    <mergeCell ref="E837:F837"/>
    <mergeCell ref="L848:N848"/>
    <mergeCell ref="L856:N856"/>
    <mergeCell ref="L864:N864"/>
    <mergeCell ref="L872:N872"/>
    <mergeCell ref="L800:N800"/>
    <mergeCell ref="L808:N808"/>
    <mergeCell ref="L816:N816"/>
    <mergeCell ref="L824:N824"/>
    <mergeCell ref="L832:N832"/>
    <mergeCell ref="L833:N833"/>
    <mergeCell ref="L752:N752"/>
    <mergeCell ref="L760:N760"/>
    <mergeCell ref="L768:N768"/>
    <mergeCell ref="L776:N776"/>
    <mergeCell ref="L784:N784"/>
    <mergeCell ref="L792:N792"/>
    <mergeCell ref="L720:N720"/>
    <mergeCell ref="L728:N728"/>
    <mergeCell ref="L729:N729"/>
    <mergeCell ref="E732:F732"/>
    <mergeCell ref="E733:F733"/>
    <mergeCell ref="L744:N744"/>
    <mergeCell ref="L672:N672"/>
    <mergeCell ref="L680:N680"/>
    <mergeCell ref="L688:N688"/>
    <mergeCell ref="L696:N696"/>
    <mergeCell ref="L704:N704"/>
    <mergeCell ref="L712:N712"/>
    <mergeCell ref="E628:F628"/>
    <mergeCell ref="E629:F629"/>
    <mergeCell ref="L640:N640"/>
    <mergeCell ref="L648:N648"/>
    <mergeCell ref="L656:N656"/>
    <mergeCell ref="L664:N664"/>
    <mergeCell ref="L592:N592"/>
    <mergeCell ref="L600:N600"/>
    <mergeCell ref="L608:N608"/>
    <mergeCell ref="L616:N616"/>
    <mergeCell ref="L624:N624"/>
    <mergeCell ref="L625:N625"/>
    <mergeCell ref="L544:N544"/>
    <mergeCell ref="L552:N552"/>
    <mergeCell ref="L560:N560"/>
    <mergeCell ref="L568:N568"/>
    <mergeCell ref="L576:N576"/>
    <mergeCell ref="L584:N584"/>
    <mergeCell ref="L512:N512"/>
    <mergeCell ref="L520:N520"/>
    <mergeCell ref="L521:N521"/>
    <mergeCell ref="E524:F524"/>
    <mergeCell ref="E525:F525"/>
    <mergeCell ref="L536:N536"/>
    <mergeCell ref="L464:N464"/>
    <mergeCell ref="L472:N472"/>
    <mergeCell ref="L480:N480"/>
    <mergeCell ref="L488:N488"/>
    <mergeCell ref="L496:N496"/>
    <mergeCell ref="L504:N504"/>
    <mergeCell ref="E420:F420"/>
    <mergeCell ref="E421:F421"/>
    <mergeCell ref="L432:N432"/>
    <mergeCell ref="L440:N440"/>
    <mergeCell ref="L448:N448"/>
    <mergeCell ref="L456:N456"/>
    <mergeCell ref="L384:N384"/>
    <mergeCell ref="L392:N392"/>
    <mergeCell ref="L400:N400"/>
    <mergeCell ref="L408:N408"/>
    <mergeCell ref="L416:N416"/>
    <mergeCell ref="L417:N417"/>
    <mergeCell ref="L336:N336"/>
    <mergeCell ref="L344:N344"/>
    <mergeCell ref="L352:N352"/>
    <mergeCell ref="L360:N360"/>
    <mergeCell ref="L368:N368"/>
    <mergeCell ref="L376:N376"/>
    <mergeCell ref="L304:N304"/>
    <mergeCell ref="L312:N312"/>
    <mergeCell ref="L313:N313"/>
    <mergeCell ref="E316:F316"/>
    <mergeCell ref="E317:F317"/>
    <mergeCell ref="L328:N328"/>
    <mergeCell ref="L256:N256"/>
    <mergeCell ref="L264:N264"/>
    <mergeCell ref="L272:N272"/>
    <mergeCell ref="L280:N280"/>
    <mergeCell ref="L288:N288"/>
    <mergeCell ref="L296:N296"/>
    <mergeCell ref="E212:F212"/>
    <mergeCell ref="E213:F213"/>
    <mergeCell ref="L224:N224"/>
    <mergeCell ref="L232:N232"/>
    <mergeCell ref="L240:N240"/>
    <mergeCell ref="L248:N248"/>
    <mergeCell ref="L176:N176"/>
    <mergeCell ref="L184:N184"/>
    <mergeCell ref="L192:N192"/>
    <mergeCell ref="L200:N200"/>
    <mergeCell ref="L208:N208"/>
    <mergeCell ref="L209:N209"/>
    <mergeCell ref="L128:N128"/>
    <mergeCell ref="L136:N136"/>
    <mergeCell ref="L144:N144"/>
    <mergeCell ref="L152:N152"/>
    <mergeCell ref="L160:N160"/>
    <mergeCell ref="L168:N168"/>
    <mergeCell ref="L96:N96"/>
    <mergeCell ref="L104:N104"/>
    <mergeCell ref="L105:N105"/>
    <mergeCell ref="E4:F4"/>
    <mergeCell ref="E5:F5"/>
    <mergeCell ref="L16:N16"/>
    <mergeCell ref="L24:N24"/>
    <mergeCell ref="L32:N32"/>
    <mergeCell ref="L40:N40"/>
    <mergeCell ref="E108:F108"/>
    <mergeCell ref="E109:F109"/>
    <mergeCell ref="L120:N120"/>
    <mergeCell ref="L48:N48"/>
    <mergeCell ref="L56:N56"/>
    <mergeCell ref="L64:N64"/>
    <mergeCell ref="L72:N72"/>
    <mergeCell ref="L80:N80"/>
    <mergeCell ref="L88:N88"/>
  </mergeCells>
  <dataValidations count="1">
    <dataValidation allowBlank="1" showInputMessage="1" showErrorMessage="1" errorTitle="إنتبه" error="هذا الرقم موجود مسبقاً!!!" sqref="D1:D1048576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08"/>
  <sheetViews>
    <sheetView rightToLeft="1" zoomScale="115" zoomScaleNormal="115" workbookViewId="0">
      <pane xSplit="3" ySplit="8" topLeftCell="D75" activePane="bottomRight" state="frozen"/>
      <selection activeCell="F17" sqref="F17"/>
      <selection pane="topRight" activeCell="F17" sqref="F17"/>
      <selection pane="bottomLeft" activeCell="F17" sqref="F17"/>
      <selection pane="bottomRight" activeCell="E4" sqref="E4:F4"/>
    </sheetView>
  </sheetViews>
  <sheetFormatPr defaultRowHeight="14.25"/>
  <cols>
    <col min="1" max="1" width="7.25" style="84" hidden="1" customWidth="1"/>
    <col min="2" max="2" width="8.25" style="84" hidden="1" customWidth="1"/>
    <col min="3" max="3" width="9.125" style="84" hidden="1" customWidth="1"/>
    <col min="4" max="4" width="10.25" style="1" customWidth="1"/>
    <col min="5" max="5" width="12.125" style="1" customWidth="1"/>
    <col min="6" max="6" width="11.875" style="1" customWidth="1"/>
    <col min="7" max="8" width="11.125" style="1" bestFit="1" customWidth="1"/>
    <col min="9" max="11" width="9" style="1"/>
    <col min="12" max="12" width="13.875" style="1" customWidth="1"/>
    <col min="13" max="13" width="12.375" style="1" bestFit="1" customWidth="1"/>
    <col min="14" max="14" width="11.125" style="1" bestFit="1" customWidth="1"/>
    <col min="15" max="16384" width="9" style="1"/>
  </cols>
  <sheetData>
    <row r="1" spans="1:14">
      <c r="D1" s="165" t="s">
        <v>108</v>
      </c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23.25" customHeight="1" thickBot="1"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ht="21.75" customHeight="1" thickBot="1">
      <c r="E3" s="82"/>
      <c r="F3" s="82"/>
      <c r="G3" s="85" t="s">
        <v>109</v>
      </c>
      <c r="H3" s="82"/>
      <c r="I3" s="86" t="s">
        <v>86</v>
      </c>
      <c r="J3" s="87" t="str">
        <f>VLOOKUP($E$4,BASIC!$B$8:$H$37,6,0)</f>
        <v>جم</v>
      </c>
      <c r="K3" s="82"/>
      <c r="L3" s="82"/>
      <c r="M3" s="86" t="s">
        <v>6</v>
      </c>
      <c r="N3" s="87" t="str">
        <f>VLOOKUP($E$4,BASIC!$B$8:$H$37,3,0)</f>
        <v>عقد</v>
      </c>
    </row>
    <row r="4" spans="1:14" ht="20.25">
      <c r="D4" s="88" t="s">
        <v>4</v>
      </c>
      <c r="E4" s="166" t="s">
        <v>30</v>
      </c>
      <c r="F4" s="167"/>
      <c r="G4" s="89">
        <f>COUNTIF(BASIC!B8:B37,E4)</f>
        <v>1</v>
      </c>
      <c r="H4" s="90"/>
      <c r="I4" s="91" t="s">
        <v>7</v>
      </c>
      <c r="J4" s="92">
        <f>VLOOKUP($E$4,BASIC!$B$8:$H$37,4,0)</f>
        <v>2006</v>
      </c>
      <c r="K4" s="82"/>
      <c r="L4" s="82"/>
      <c r="M4" s="91" t="s">
        <v>87</v>
      </c>
      <c r="N4" s="93">
        <f>VLOOKUP($E$4,BASIC!$B$8:$H$37,7,0)</f>
        <v>151560</v>
      </c>
    </row>
    <row r="5" spans="1:14" ht="16.5" thickBot="1">
      <c r="D5" s="94" t="s">
        <v>5</v>
      </c>
      <c r="E5" s="168" t="str">
        <f>VLOOKUP($E$4,BASIC!$B$8:$H$37,2,0)</f>
        <v>E12-101</v>
      </c>
      <c r="F5" s="169"/>
      <c r="G5" s="82"/>
      <c r="H5" s="82"/>
      <c r="I5" s="95" t="s">
        <v>88</v>
      </c>
      <c r="J5" s="96">
        <f>VLOOKUP($E$4,BASIC!$B$8:$H$37,5,0)</f>
        <v>232560</v>
      </c>
      <c r="K5" s="82"/>
      <c r="L5" s="82"/>
      <c r="M5" s="95" t="s">
        <v>89</v>
      </c>
      <c r="N5" s="96">
        <f>N4+D106+E106+F106-G106-H106-I106-J106-K106</f>
        <v>151560</v>
      </c>
    </row>
    <row r="6" spans="1:14" ht="26.25" customHeight="1" thickBot="1">
      <c r="D6" s="97">
        <f>VLOOKUP($E$4,BASIC!B8:T37,19,0)</f>
        <v>4</v>
      </c>
      <c r="E6" s="98"/>
      <c r="F6" s="98"/>
      <c r="G6" s="98"/>
      <c r="H6" s="98"/>
      <c r="I6" s="98"/>
      <c r="J6" s="98"/>
      <c r="K6" s="98"/>
      <c r="L6" s="98"/>
      <c r="M6" s="98"/>
      <c r="N6" s="99"/>
    </row>
    <row r="7" spans="1:14" ht="21.75" customHeight="1" thickBot="1">
      <c r="D7" s="100" t="s">
        <v>11</v>
      </c>
      <c r="E7" s="101"/>
      <c r="F7" s="102"/>
      <c r="G7" s="100" t="s">
        <v>12</v>
      </c>
      <c r="H7" s="101"/>
      <c r="I7" s="101"/>
      <c r="J7" s="101"/>
      <c r="K7" s="101"/>
      <c r="L7" s="103" t="s">
        <v>90</v>
      </c>
      <c r="M7" s="104" t="s">
        <v>91</v>
      </c>
      <c r="N7" s="105" t="s">
        <v>92</v>
      </c>
    </row>
    <row r="8" spans="1:14" ht="15" customHeight="1" thickBot="1">
      <c r="A8" s="58" t="s">
        <v>93</v>
      </c>
      <c r="B8" s="58" t="s">
        <v>3</v>
      </c>
      <c r="C8" s="58" t="s">
        <v>94</v>
      </c>
      <c r="D8" s="106" t="s">
        <v>14</v>
      </c>
      <c r="E8" s="107" t="s">
        <v>15</v>
      </c>
      <c r="F8" s="108" t="s">
        <v>16</v>
      </c>
      <c r="G8" s="106" t="s">
        <v>17</v>
      </c>
      <c r="H8" s="107" t="s">
        <v>18</v>
      </c>
      <c r="I8" s="107" t="s">
        <v>19</v>
      </c>
      <c r="J8" s="107" t="s">
        <v>20</v>
      </c>
      <c r="K8" s="108" t="s">
        <v>21</v>
      </c>
      <c r="L8" s="109"/>
      <c r="M8" s="110"/>
      <c r="N8" s="111"/>
    </row>
    <row r="9" spans="1:14" ht="15">
      <c r="A9" s="65">
        <f>VALUE(TRIM(B9&amp;"00"&amp;C9))</f>
        <v>4001</v>
      </c>
      <c r="B9" s="65">
        <f>VLOOKUP(D6,BASIC!$A$8:$T$37,20,0)</f>
        <v>4</v>
      </c>
      <c r="C9" s="65">
        <v>1</v>
      </c>
      <c r="D9" s="112">
        <f>VLOOKUP($A9,'1'!$A:$N,4,0)</f>
        <v>0</v>
      </c>
      <c r="E9" s="113">
        <f>VLOOKUP($A9,'1'!$A:$N,5,0)</f>
        <v>0</v>
      </c>
      <c r="F9" s="114">
        <f>VLOOKUP($A9,'1'!$A:$N,6,0)</f>
        <v>0</v>
      </c>
      <c r="G9" s="115">
        <f>VLOOKUP($A9,'1'!$A:$N,7,0)</f>
        <v>0</v>
      </c>
      <c r="H9" s="113">
        <f>VLOOKUP($A9,'1'!$A:$N,8,0)</f>
        <v>0</v>
      </c>
      <c r="I9" s="113">
        <f>VLOOKUP($A9,'1'!$A:$N,9,0)</f>
        <v>0</v>
      </c>
      <c r="J9" s="113">
        <f>VLOOKUP($A9,'1'!$A:$N,10,0)</f>
        <v>0</v>
      </c>
      <c r="K9" s="113">
        <f>VLOOKUP($A9,'1'!$A:$N,11,0)</f>
        <v>0</v>
      </c>
      <c r="L9" s="116">
        <f>VLOOKUP($A9,'1'!$A:$N,12,0)</f>
        <v>0</v>
      </c>
      <c r="M9" s="117">
        <f>VLOOKUP($A9,'1'!$A:$N,13,0)</f>
        <v>0</v>
      </c>
      <c r="N9" s="118">
        <f>VLOOKUP($A9,'1'!$A:$N,14,0)</f>
        <v>0</v>
      </c>
    </row>
    <row r="10" spans="1:14" ht="15">
      <c r="A10" s="65">
        <f t="shared" ref="A10:A73" si="0">VALUE(TRIM(B10&amp;"00"&amp;C10))</f>
        <v>4002</v>
      </c>
      <c r="B10" s="65">
        <f>B9</f>
        <v>4</v>
      </c>
      <c r="C10" s="65">
        <v>2</v>
      </c>
      <c r="D10" s="112">
        <f>VLOOKUP($A10,'1'!$A:$N,4,0)</f>
        <v>0</v>
      </c>
      <c r="E10" s="113">
        <f>VLOOKUP($A10,'1'!$A:$N,5,0)</f>
        <v>0</v>
      </c>
      <c r="F10" s="119">
        <f>VLOOKUP($A10,'1'!$A:$N,6,0)</f>
        <v>0</v>
      </c>
      <c r="G10" s="112">
        <f>VLOOKUP($A10,'1'!$A:$N,7,0)</f>
        <v>0</v>
      </c>
      <c r="H10" s="113">
        <f>VLOOKUP($A10,'1'!$A:$N,8,0)</f>
        <v>0</v>
      </c>
      <c r="I10" s="113">
        <f>VLOOKUP($A10,'1'!$A:$N,9,0)</f>
        <v>0</v>
      </c>
      <c r="J10" s="113">
        <f>VLOOKUP($A10,'1'!$A:$N,10,0)</f>
        <v>0</v>
      </c>
      <c r="K10" s="113">
        <f>VLOOKUP($A10,'1'!$A:$N,11,0)</f>
        <v>0</v>
      </c>
      <c r="L10" s="120">
        <f>VLOOKUP($A10,'1'!$A:$N,12,0)</f>
        <v>0</v>
      </c>
      <c r="M10" s="113">
        <f>VLOOKUP($A10,'1'!$A:$N,13,0)</f>
        <v>0</v>
      </c>
      <c r="N10" s="121">
        <f>VLOOKUP($A10,'1'!$A:$N,14,0)</f>
        <v>0</v>
      </c>
    </row>
    <row r="11" spans="1:14" ht="15">
      <c r="A11" s="65">
        <f t="shared" si="0"/>
        <v>4003</v>
      </c>
      <c r="B11" s="65">
        <f t="shared" ref="B11:B74" si="1">B10</f>
        <v>4</v>
      </c>
      <c r="C11" s="65">
        <v>3</v>
      </c>
      <c r="D11" s="112">
        <f>VLOOKUP($A11,'1'!$A:$N,4,0)</f>
        <v>0</v>
      </c>
      <c r="E11" s="113">
        <f>VLOOKUP($A11,'1'!$A:$N,5,0)</f>
        <v>0</v>
      </c>
      <c r="F11" s="119">
        <f>VLOOKUP($A11,'1'!$A:$N,6,0)</f>
        <v>0</v>
      </c>
      <c r="G11" s="112">
        <f>VLOOKUP($A11,'1'!$A:$N,7,0)</f>
        <v>0</v>
      </c>
      <c r="H11" s="113">
        <f>VLOOKUP($A11,'1'!$A:$N,8,0)</f>
        <v>0</v>
      </c>
      <c r="I11" s="113">
        <f>VLOOKUP($A11,'1'!$A:$N,9,0)</f>
        <v>0</v>
      </c>
      <c r="J11" s="113">
        <f>VLOOKUP($A11,'1'!$A:$N,10,0)</f>
        <v>0</v>
      </c>
      <c r="K11" s="113">
        <f>VLOOKUP($A11,'1'!$A:$N,11,0)</f>
        <v>0</v>
      </c>
      <c r="L11" s="120">
        <f>VLOOKUP($A11,'1'!$A:$N,12,0)</f>
        <v>0</v>
      </c>
      <c r="M11" s="113">
        <f>VLOOKUP($A11,'1'!$A:$N,13,0)</f>
        <v>0</v>
      </c>
      <c r="N11" s="121">
        <f>VLOOKUP($A11,'1'!$A:$N,14,0)</f>
        <v>0</v>
      </c>
    </row>
    <row r="12" spans="1:14" ht="15">
      <c r="A12" s="65">
        <f t="shared" si="0"/>
        <v>4004</v>
      </c>
      <c r="B12" s="65">
        <f t="shared" si="1"/>
        <v>4</v>
      </c>
      <c r="C12" s="65">
        <v>4</v>
      </c>
      <c r="D12" s="112">
        <f>VLOOKUP($A12,'1'!$A:$N,4,0)</f>
        <v>0</v>
      </c>
      <c r="E12" s="113">
        <f>VLOOKUP($A12,'1'!$A:$N,5,0)</f>
        <v>0</v>
      </c>
      <c r="F12" s="119">
        <f>VLOOKUP($A12,'1'!$A:$N,6,0)</f>
        <v>0</v>
      </c>
      <c r="G12" s="112">
        <f>VLOOKUP($A12,'1'!$A:$N,7,0)</f>
        <v>0</v>
      </c>
      <c r="H12" s="113">
        <f>VLOOKUP($A12,'1'!$A:$N,8,0)</f>
        <v>0</v>
      </c>
      <c r="I12" s="113">
        <f>VLOOKUP($A12,'1'!$A:$N,9,0)</f>
        <v>0</v>
      </c>
      <c r="J12" s="113">
        <f>VLOOKUP($A12,'1'!$A:$N,10,0)</f>
        <v>0</v>
      </c>
      <c r="K12" s="113">
        <f>VLOOKUP($A12,'1'!$A:$N,11,0)</f>
        <v>0</v>
      </c>
      <c r="L12" s="120">
        <f>VLOOKUP($A12,'1'!$A:$N,12,0)</f>
        <v>0</v>
      </c>
      <c r="M12" s="113">
        <f>VLOOKUP($A12,'1'!$A:$N,13,0)</f>
        <v>0</v>
      </c>
      <c r="N12" s="121">
        <f>VLOOKUP($A12,'1'!$A:$N,14,0)</f>
        <v>0</v>
      </c>
    </row>
    <row r="13" spans="1:14" ht="15">
      <c r="A13" s="65">
        <f t="shared" si="0"/>
        <v>4005</v>
      </c>
      <c r="B13" s="65">
        <f t="shared" si="1"/>
        <v>4</v>
      </c>
      <c r="C13" s="65">
        <v>5</v>
      </c>
      <c r="D13" s="112">
        <f>VLOOKUP($A13,'1'!$A:$N,4,0)</f>
        <v>0</v>
      </c>
      <c r="E13" s="113">
        <f>VLOOKUP($A13,'1'!$A:$N,5,0)</f>
        <v>0</v>
      </c>
      <c r="F13" s="119">
        <f>VLOOKUP($A13,'1'!$A:$N,6,0)</f>
        <v>0</v>
      </c>
      <c r="G13" s="112">
        <f>VLOOKUP($A13,'1'!$A:$N,7,0)</f>
        <v>0</v>
      </c>
      <c r="H13" s="113">
        <f>VLOOKUP($A13,'1'!$A:$N,8,0)</f>
        <v>0</v>
      </c>
      <c r="I13" s="113">
        <f>VLOOKUP($A13,'1'!$A:$N,9,0)</f>
        <v>0</v>
      </c>
      <c r="J13" s="113">
        <f>VLOOKUP($A13,'1'!$A:$N,10,0)</f>
        <v>0</v>
      </c>
      <c r="K13" s="113">
        <f>VLOOKUP($A13,'1'!$A:$N,11,0)</f>
        <v>0</v>
      </c>
      <c r="L13" s="120">
        <f>VLOOKUP($A13,'1'!$A:$N,12,0)</f>
        <v>0</v>
      </c>
      <c r="M13" s="113">
        <f>VLOOKUP($A13,'1'!$A:$N,13,0)</f>
        <v>0</v>
      </c>
      <c r="N13" s="121">
        <f>VLOOKUP($A13,'1'!$A:$N,14,0)</f>
        <v>0</v>
      </c>
    </row>
    <row r="14" spans="1:14" ht="15">
      <c r="A14" s="65">
        <f t="shared" si="0"/>
        <v>4006</v>
      </c>
      <c r="B14" s="65">
        <f t="shared" si="1"/>
        <v>4</v>
      </c>
      <c r="C14" s="65">
        <v>6</v>
      </c>
      <c r="D14" s="112">
        <f>VLOOKUP($A14,'1'!$A:$N,4,0)</f>
        <v>0</v>
      </c>
      <c r="E14" s="113">
        <f>VLOOKUP($A14,'1'!$A:$N,5,0)</f>
        <v>0</v>
      </c>
      <c r="F14" s="119">
        <f>VLOOKUP($A14,'1'!$A:$N,6,0)</f>
        <v>0</v>
      </c>
      <c r="G14" s="112">
        <f>VLOOKUP($A14,'1'!$A:$N,7,0)</f>
        <v>0</v>
      </c>
      <c r="H14" s="113">
        <f>VLOOKUP($A14,'1'!$A:$N,8,0)</f>
        <v>0</v>
      </c>
      <c r="I14" s="113">
        <f>VLOOKUP($A14,'1'!$A:$N,9,0)</f>
        <v>0</v>
      </c>
      <c r="J14" s="113">
        <f>VLOOKUP($A14,'1'!$A:$N,10,0)</f>
        <v>0</v>
      </c>
      <c r="K14" s="113">
        <f>VLOOKUP($A14,'1'!$A:$N,11,0)</f>
        <v>0</v>
      </c>
      <c r="L14" s="120">
        <f>VLOOKUP($A14,'1'!$A:$N,12,0)</f>
        <v>0</v>
      </c>
      <c r="M14" s="113">
        <f>VLOOKUP($A14,'1'!$A:$N,13,0)</f>
        <v>0</v>
      </c>
      <c r="N14" s="121">
        <f>VLOOKUP($A14,'1'!$A:$N,14,0)</f>
        <v>0</v>
      </c>
    </row>
    <row r="15" spans="1:14" ht="15.75" thickBot="1">
      <c r="A15" s="65">
        <f t="shared" si="0"/>
        <v>4007</v>
      </c>
      <c r="B15" s="65">
        <f t="shared" si="1"/>
        <v>4</v>
      </c>
      <c r="C15" s="65">
        <v>7</v>
      </c>
      <c r="D15" s="112">
        <f>VLOOKUP($A15,'1'!$A:$N,4,0)</f>
        <v>0</v>
      </c>
      <c r="E15" s="122">
        <f>VLOOKUP($A15,'1'!$A:$N,5,0)</f>
        <v>0</v>
      </c>
      <c r="F15" s="123">
        <f>VLOOKUP($A15,'1'!$A:$N,6,0)</f>
        <v>0</v>
      </c>
      <c r="G15" s="124">
        <f>VLOOKUP($A15,'1'!$A:$N,7,0)</f>
        <v>0</v>
      </c>
      <c r="H15" s="122">
        <f>VLOOKUP($A15,'1'!$A:$N,8,0)</f>
        <v>0</v>
      </c>
      <c r="I15" s="122">
        <f>VLOOKUP($A15,'1'!$A:$N,9,0)</f>
        <v>0</v>
      </c>
      <c r="J15" s="122">
        <f>VLOOKUP($A15,'1'!$A:$N,10,0)</f>
        <v>0</v>
      </c>
      <c r="K15" s="122">
        <f>VLOOKUP($A15,'1'!$A:$N,11,0)</f>
        <v>0</v>
      </c>
      <c r="L15" s="125">
        <f>VLOOKUP($A15,'1'!$A:$N,12,0)</f>
        <v>0</v>
      </c>
      <c r="M15" s="122">
        <f>VLOOKUP($A15,'1'!$A:$N,13,0)</f>
        <v>0</v>
      </c>
      <c r="N15" s="126">
        <f>VLOOKUP($A15,'1'!$A:$N,14,0)</f>
        <v>0</v>
      </c>
    </row>
    <row r="16" spans="1:14" ht="19.5" thickTop="1" thickBot="1">
      <c r="A16" s="65">
        <f t="shared" si="0"/>
        <v>4008</v>
      </c>
      <c r="B16" s="65">
        <f t="shared" si="1"/>
        <v>4</v>
      </c>
      <c r="C16" s="65">
        <v>8</v>
      </c>
      <c r="D16" s="127">
        <f>VLOOKUP($A16,'1'!$A:$N,4,0)</f>
        <v>0</v>
      </c>
      <c r="E16" s="128">
        <f>VLOOKUP($A16,'1'!$A:$N,5,0)</f>
        <v>0</v>
      </c>
      <c r="F16" s="129">
        <f>VLOOKUP($A16,'1'!$A:$N,6,0)</f>
        <v>0</v>
      </c>
      <c r="G16" s="127">
        <f>VLOOKUP($A16,'1'!$A:$N,7,0)</f>
        <v>0</v>
      </c>
      <c r="H16" s="128">
        <f>VLOOKUP($A16,'1'!$A:$N,8,0)</f>
        <v>0</v>
      </c>
      <c r="I16" s="128">
        <f>VLOOKUP($A16,'1'!$A:$N,9,0)</f>
        <v>0</v>
      </c>
      <c r="J16" s="128">
        <f>VLOOKUP($A16,'1'!$A:$N,10,0)</f>
        <v>0</v>
      </c>
      <c r="K16" s="128">
        <f>VLOOKUP($A16,'1'!$A:$N,11,0)</f>
        <v>0</v>
      </c>
      <c r="L16" s="162" t="s">
        <v>95</v>
      </c>
      <c r="M16" s="163"/>
      <c r="N16" s="164"/>
    </row>
    <row r="17" spans="1:14" ht="15.75" thickTop="1">
      <c r="A17" s="65">
        <f t="shared" si="0"/>
        <v>4009</v>
      </c>
      <c r="B17" s="65">
        <f t="shared" si="1"/>
        <v>4</v>
      </c>
      <c r="C17" s="65">
        <v>9</v>
      </c>
      <c r="D17" s="112">
        <f>VLOOKUP($A17,'1'!$A:$N,4,0)</f>
        <v>0</v>
      </c>
      <c r="E17" s="113">
        <f>VLOOKUP($A17,'1'!$A:$N,5,0)</f>
        <v>0</v>
      </c>
      <c r="F17" s="119">
        <f>VLOOKUP($A17,'1'!$A:$N,6,0)</f>
        <v>0</v>
      </c>
      <c r="G17" s="112">
        <f>VLOOKUP($A17,'1'!$A:$N,7,0)</f>
        <v>0</v>
      </c>
      <c r="H17" s="113">
        <f>VLOOKUP($A17,'1'!$A:$N,8,0)</f>
        <v>0</v>
      </c>
      <c r="I17" s="113">
        <f>VLOOKUP($A17,'1'!$A:$N,9,0)</f>
        <v>0</v>
      </c>
      <c r="J17" s="113">
        <f>VLOOKUP($A17,'1'!$A:$N,10,0)</f>
        <v>0</v>
      </c>
      <c r="K17" s="113">
        <f>VLOOKUP($A17,'1'!$A:$N,11,0)</f>
        <v>0</v>
      </c>
      <c r="L17" s="120">
        <f>VLOOKUP($A17,'1'!$A:$N,12,0)</f>
        <v>0</v>
      </c>
      <c r="M17" s="113">
        <f>VLOOKUP($A17,'1'!$A:$N,13,0)</f>
        <v>0</v>
      </c>
      <c r="N17" s="121">
        <f>VLOOKUP($A17,'1'!$A:$N,14,0)</f>
        <v>0</v>
      </c>
    </row>
    <row r="18" spans="1:14" ht="15">
      <c r="A18" s="65">
        <f t="shared" si="0"/>
        <v>40010</v>
      </c>
      <c r="B18" s="65">
        <f t="shared" si="1"/>
        <v>4</v>
      </c>
      <c r="C18" s="65">
        <v>10</v>
      </c>
      <c r="D18" s="112">
        <f>VLOOKUP($A18,'1'!$A:$N,4,0)</f>
        <v>0</v>
      </c>
      <c r="E18" s="113">
        <f>VLOOKUP($A18,'1'!$A:$N,5,0)</f>
        <v>0</v>
      </c>
      <c r="F18" s="119">
        <f>VLOOKUP($A18,'1'!$A:$N,6,0)</f>
        <v>0</v>
      </c>
      <c r="G18" s="112">
        <f>VLOOKUP($A18,'1'!$A:$N,7,0)</f>
        <v>0</v>
      </c>
      <c r="H18" s="113">
        <f>VLOOKUP($A18,'1'!$A:$N,8,0)</f>
        <v>0</v>
      </c>
      <c r="I18" s="113">
        <f>VLOOKUP($A18,'1'!$A:$N,9,0)</f>
        <v>0</v>
      </c>
      <c r="J18" s="113">
        <f>VLOOKUP($A18,'1'!$A:$N,10,0)</f>
        <v>0</v>
      </c>
      <c r="K18" s="113">
        <f>VLOOKUP($A18,'1'!$A:$N,11,0)</f>
        <v>0</v>
      </c>
      <c r="L18" s="120">
        <f>VLOOKUP($A18,'1'!$A:$N,12,0)</f>
        <v>0</v>
      </c>
      <c r="M18" s="113">
        <f>VLOOKUP($A18,'1'!$A:$N,13,0)</f>
        <v>0</v>
      </c>
      <c r="N18" s="121">
        <f>VLOOKUP($A18,'1'!$A:$N,14,0)</f>
        <v>0</v>
      </c>
    </row>
    <row r="19" spans="1:14" ht="15">
      <c r="A19" s="65">
        <f t="shared" si="0"/>
        <v>40011</v>
      </c>
      <c r="B19" s="65">
        <f t="shared" si="1"/>
        <v>4</v>
      </c>
      <c r="C19" s="65">
        <v>11</v>
      </c>
      <c r="D19" s="112">
        <f>VLOOKUP($A19,'1'!$A:$N,4,0)</f>
        <v>0</v>
      </c>
      <c r="E19" s="113">
        <f>VLOOKUP($A19,'1'!$A:$N,5,0)</f>
        <v>0</v>
      </c>
      <c r="F19" s="119">
        <f>VLOOKUP($A19,'1'!$A:$N,6,0)</f>
        <v>0</v>
      </c>
      <c r="G19" s="112">
        <f>VLOOKUP($A19,'1'!$A:$N,7,0)</f>
        <v>0</v>
      </c>
      <c r="H19" s="113">
        <f>VLOOKUP($A19,'1'!$A:$N,8,0)</f>
        <v>0</v>
      </c>
      <c r="I19" s="113">
        <f>VLOOKUP($A19,'1'!$A:$N,9,0)</f>
        <v>0</v>
      </c>
      <c r="J19" s="113">
        <f>VLOOKUP($A19,'1'!$A:$N,10,0)</f>
        <v>0</v>
      </c>
      <c r="K19" s="113">
        <f>VLOOKUP($A19,'1'!$A:$N,11,0)</f>
        <v>0</v>
      </c>
      <c r="L19" s="120">
        <f>VLOOKUP($A19,'1'!$A:$N,12,0)</f>
        <v>0</v>
      </c>
      <c r="M19" s="113">
        <f>VLOOKUP($A19,'1'!$A:$N,13,0)</f>
        <v>0</v>
      </c>
      <c r="N19" s="121">
        <f>VLOOKUP($A19,'1'!$A:$N,14,0)</f>
        <v>0</v>
      </c>
    </row>
    <row r="20" spans="1:14" ht="15">
      <c r="A20" s="65">
        <f t="shared" si="0"/>
        <v>40012</v>
      </c>
      <c r="B20" s="65">
        <f t="shared" si="1"/>
        <v>4</v>
      </c>
      <c r="C20" s="65">
        <v>12</v>
      </c>
      <c r="D20" s="112">
        <f>VLOOKUP($A20,'1'!$A:$N,4,0)</f>
        <v>0</v>
      </c>
      <c r="E20" s="113">
        <f>VLOOKUP($A20,'1'!$A:$N,5,0)</f>
        <v>0</v>
      </c>
      <c r="F20" s="119">
        <f>VLOOKUP($A20,'1'!$A:$N,6,0)</f>
        <v>0</v>
      </c>
      <c r="G20" s="112">
        <f>VLOOKUP($A20,'1'!$A:$N,7,0)</f>
        <v>0</v>
      </c>
      <c r="H20" s="113">
        <f>VLOOKUP($A20,'1'!$A:$N,8,0)</f>
        <v>0</v>
      </c>
      <c r="I20" s="113">
        <f>VLOOKUP($A20,'1'!$A:$N,9,0)</f>
        <v>0</v>
      </c>
      <c r="J20" s="113">
        <f>VLOOKUP($A20,'1'!$A:$N,10,0)</f>
        <v>0</v>
      </c>
      <c r="K20" s="113">
        <f>VLOOKUP($A20,'1'!$A:$N,11,0)</f>
        <v>0</v>
      </c>
      <c r="L20" s="120">
        <f>VLOOKUP($A20,'1'!$A:$N,12,0)</f>
        <v>0</v>
      </c>
      <c r="M20" s="113">
        <f>VLOOKUP($A20,'1'!$A:$N,13,0)</f>
        <v>0</v>
      </c>
      <c r="N20" s="121">
        <f>VLOOKUP($A20,'1'!$A:$N,14,0)</f>
        <v>0</v>
      </c>
    </row>
    <row r="21" spans="1:14" ht="15">
      <c r="A21" s="65">
        <f t="shared" si="0"/>
        <v>40013</v>
      </c>
      <c r="B21" s="65">
        <f t="shared" si="1"/>
        <v>4</v>
      </c>
      <c r="C21" s="65">
        <v>13</v>
      </c>
      <c r="D21" s="112">
        <f>VLOOKUP($A21,'1'!$A:$N,4,0)</f>
        <v>0</v>
      </c>
      <c r="E21" s="113">
        <f>VLOOKUP($A21,'1'!$A:$N,5,0)</f>
        <v>0</v>
      </c>
      <c r="F21" s="119">
        <f>VLOOKUP($A21,'1'!$A:$N,6,0)</f>
        <v>0</v>
      </c>
      <c r="G21" s="112">
        <f>VLOOKUP($A21,'1'!$A:$N,7,0)</f>
        <v>0</v>
      </c>
      <c r="H21" s="113">
        <f>VLOOKUP($A21,'1'!$A:$N,8,0)</f>
        <v>0</v>
      </c>
      <c r="I21" s="113">
        <f>VLOOKUP($A21,'1'!$A:$N,9,0)</f>
        <v>0</v>
      </c>
      <c r="J21" s="113">
        <f>VLOOKUP($A21,'1'!$A:$N,10,0)</f>
        <v>0</v>
      </c>
      <c r="K21" s="113">
        <f>VLOOKUP($A21,'1'!$A:$N,11,0)</f>
        <v>0</v>
      </c>
      <c r="L21" s="120">
        <f>VLOOKUP($A21,'1'!$A:$N,12,0)</f>
        <v>0</v>
      </c>
      <c r="M21" s="113">
        <f>VLOOKUP($A21,'1'!$A:$N,13,0)</f>
        <v>0</v>
      </c>
      <c r="N21" s="121">
        <f>VLOOKUP($A21,'1'!$A:$N,14,0)</f>
        <v>0</v>
      </c>
    </row>
    <row r="22" spans="1:14" ht="15">
      <c r="A22" s="65">
        <f t="shared" si="0"/>
        <v>40014</v>
      </c>
      <c r="B22" s="65">
        <f t="shared" si="1"/>
        <v>4</v>
      </c>
      <c r="C22" s="65">
        <v>14</v>
      </c>
      <c r="D22" s="112">
        <f>VLOOKUP($A22,'1'!$A:$N,4,0)</f>
        <v>0</v>
      </c>
      <c r="E22" s="113">
        <f>VLOOKUP($A22,'1'!$A:$N,5,0)</f>
        <v>0</v>
      </c>
      <c r="F22" s="119">
        <f>VLOOKUP($A22,'1'!$A:$N,6,0)</f>
        <v>0</v>
      </c>
      <c r="G22" s="112">
        <f>VLOOKUP($A22,'1'!$A:$N,7,0)</f>
        <v>0</v>
      </c>
      <c r="H22" s="113">
        <f>VLOOKUP($A22,'1'!$A:$N,8,0)</f>
        <v>0</v>
      </c>
      <c r="I22" s="113">
        <f>VLOOKUP($A22,'1'!$A:$N,9,0)</f>
        <v>0</v>
      </c>
      <c r="J22" s="113">
        <f>VLOOKUP($A22,'1'!$A:$N,10,0)</f>
        <v>0</v>
      </c>
      <c r="K22" s="113">
        <f>VLOOKUP($A22,'1'!$A:$N,11,0)</f>
        <v>0</v>
      </c>
      <c r="L22" s="120">
        <f>VLOOKUP($A22,'1'!$A:$N,12,0)</f>
        <v>0</v>
      </c>
      <c r="M22" s="113">
        <f>VLOOKUP($A22,'1'!$A:$N,13,0)</f>
        <v>0</v>
      </c>
      <c r="N22" s="121">
        <f>VLOOKUP($A22,'1'!$A:$N,14,0)</f>
        <v>0</v>
      </c>
    </row>
    <row r="23" spans="1:14" ht="15.75" thickBot="1">
      <c r="A23" s="65">
        <f t="shared" si="0"/>
        <v>40015</v>
      </c>
      <c r="B23" s="65">
        <f t="shared" si="1"/>
        <v>4</v>
      </c>
      <c r="C23" s="65">
        <v>15</v>
      </c>
      <c r="D23" s="124">
        <f>VLOOKUP($A23,'1'!$A:$N,4,0)</f>
        <v>0</v>
      </c>
      <c r="E23" s="122">
        <f>VLOOKUP($A23,'1'!$A:$N,5,0)</f>
        <v>0</v>
      </c>
      <c r="F23" s="123">
        <f>VLOOKUP($A23,'1'!$A:$N,6,0)</f>
        <v>0</v>
      </c>
      <c r="G23" s="124">
        <f>VLOOKUP($A23,'1'!$A:$N,7,0)</f>
        <v>0</v>
      </c>
      <c r="H23" s="122">
        <f>VLOOKUP($A23,'1'!$A:$N,8,0)</f>
        <v>0</v>
      </c>
      <c r="I23" s="122">
        <f>VLOOKUP($A23,'1'!$A:$N,9,0)</f>
        <v>0</v>
      </c>
      <c r="J23" s="122">
        <f>VLOOKUP($A23,'1'!$A:$N,10,0)</f>
        <v>0</v>
      </c>
      <c r="K23" s="122">
        <f>VLOOKUP($A23,'1'!$A:$N,11,0)</f>
        <v>0</v>
      </c>
      <c r="L23" s="125">
        <f>VLOOKUP($A23,'1'!$A:$N,12,0)</f>
        <v>0</v>
      </c>
      <c r="M23" s="122">
        <f>VLOOKUP($A23,'1'!$A:$N,13,0)</f>
        <v>0</v>
      </c>
      <c r="N23" s="126">
        <f>VLOOKUP($A23,'1'!$A:$N,14,0)</f>
        <v>0</v>
      </c>
    </row>
    <row r="24" spans="1:14" ht="19.5" thickTop="1" thickBot="1">
      <c r="A24" s="65">
        <f t="shared" si="0"/>
        <v>40016</v>
      </c>
      <c r="B24" s="65">
        <f t="shared" si="1"/>
        <v>4</v>
      </c>
      <c r="C24" s="65">
        <v>16</v>
      </c>
      <c r="D24" s="127">
        <f>VLOOKUP($A24,'1'!$A:$N,4,0)</f>
        <v>0</v>
      </c>
      <c r="E24" s="128">
        <f>VLOOKUP($A24,'1'!$A:$N,5,0)</f>
        <v>0</v>
      </c>
      <c r="F24" s="129">
        <f>VLOOKUP($A24,'1'!$A:$N,6,0)</f>
        <v>0</v>
      </c>
      <c r="G24" s="127">
        <f>VLOOKUP($A24,'1'!$A:$N,7,0)</f>
        <v>0</v>
      </c>
      <c r="H24" s="128">
        <f>VLOOKUP($A24,'1'!$A:$N,8,0)</f>
        <v>0</v>
      </c>
      <c r="I24" s="128">
        <f>VLOOKUP($A24,'1'!$A:$N,9,0)</f>
        <v>0</v>
      </c>
      <c r="J24" s="128">
        <f>VLOOKUP($A24,'1'!$A:$N,10,0)</f>
        <v>0</v>
      </c>
      <c r="K24" s="128">
        <f>VLOOKUP($A24,'1'!$A:$N,11,0)</f>
        <v>0</v>
      </c>
      <c r="L24" s="162" t="s">
        <v>96</v>
      </c>
      <c r="M24" s="163"/>
      <c r="N24" s="164"/>
    </row>
    <row r="25" spans="1:14" ht="15.75" thickTop="1">
      <c r="A25" s="65">
        <f t="shared" si="0"/>
        <v>40017</v>
      </c>
      <c r="B25" s="65">
        <f t="shared" si="1"/>
        <v>4</v>
      </c>
      <c r="C25" s="65">
        <v>17</v>
      </c>
      <c r="D25" s="112">
        <f>VLOOKUP($A25,'1'!$A:$N,4,0)</f>
        <v>0</v>
      </c>
      <c r="E25" s="113">
        <f>VLOOKUP($A25,'1'!$A:$N,5,0)</f>
        <v>0</v>
      </c>
      <c r="F25" s="119">
        <f>VLOOKUP($A25,'1'!$A:$N,6,0)</f>
        <v>0</v>
      </c>
      <c r="G25" s="112">
        <f>VLOOKUP($A25,'1'!$A:$N,7,0)</f>
        <v>0</v>
      </c>
      <c r="H25" s="113">
        <f>VLOOKUP($A25,'1'!$A:$N,8,0)</f>
        <v>0</v>
      </c>
      <c r="I25" s="113">
        <f>VLOOKUP($A25,'1'!$A:$N,9,0)</f>
        <v>0</v>
      </c>
      <c r="J25" s="113">
        <f>VLOOKUP($A25,'1'!$A:$N,10,0)</f>
        <v>0</v>
      </c>
      <c r="K25" s="113">
        <f>VLOOKUP($A25,'1'!$A:$N,11,0)</f>
        <v>0</v>
      </c>
      <c r="L25" s="120">
        <f>VLOOKUP($A25,'1'!$A:$N,12,0)</f>
        <v>0</v>
      </c>
      <c r="M25" s="113">
        <f>VLOOKUP($A25,'1'!$A:$N,13,0)</f>
        <v>0</v>
      </c>
      <c r="N25" s="121">
        <f>VLOOKUP($A25,'1'!$A:$N,14,0)</f>
        <v>0</v>
      </c>
    </row>
    <row r="26" spans="1:14" ht="15">
      <c r="A26" s="65">
        <f t="shared" si="0"/>
        <v>40018</v>
      </c>
      <c r="B26" s="65">
        <f t="shared" si="1"/>
        <v>4</v>
      </c>
      <c r="C26" s="65">
        <v>18</v>
      </c>
      <c r="D26" s="112">
        <f>VLOOKUP($A26,'1'!$A:$N,4,0)</f>
        <v>0</v>
      </c>
      <c r="E26" s="113">
        <f>VLOOKUP($A26,'1'!$A:$N,5,0)</f>
        <v>0</v>
      </c>
      <c r="F26" s="119">
        <f>VLOOKUP($A26,'1'!$A:$N,6,0)</f>
        <v>0</v>
      </c>
      <c r="G26" s="112">
        <f>VLOOKUP($A26,'1'!$A:$N,7,0)</f>
        <v>0</v>
      </c>
      <c r="H26" s="113">
        <f>VLOOKUP($A26,'1'!$A:$N,8,0)</f>
        <v>0</v>
      </c>
      <c r="I26" s="113">
        <f>VLOOKUP($A26,'1'!$A:$N,9,0)</f>
        <v>0</v>
      </c>
      <c r="J26" s="113">
        <f>VLOOKUP($A26,'1'!$A:$N,10,0)</f>
        <v>0</v>
      </c>
      <c r="K26" s="113">
        <f>VLOOKUP($A26,'1'!$A:$N,11,0)</f>
        <v>0</v>
      </c>
      <c r="L26" s="120">
        <f>VLOOKUP($A26,'1'!$A:$N,12,0)</f>
        <v>0</v>
      </c>
      <c r="M26" s="113">
        <f>VLOOKUP($A26,'1'!$A:$N,13,0)</f>
        <v>0</v>
      </c>
      <c r="N26" s="121">
        <f>VLOOKUP($A26,'1'!$A:$N,14,0)</f>
        <v>0</v>
      </c>
    </row>
    <row r="27" spans="1:14" ht="15">
      <c r="A27" s="65">
        <f t="shared" si="0"/>
        <v>40019</v>
      </c>
      <c r="B27" s="65">
        <f t="shared" si="1"/>
        <v>4</v>
      </c>
      <c r="C27" s="65">
        <v>19</v>
      </c>
      <c r="D27" s="112">
        <f>VLOOKUP($A27,'1'!$A:$N,4,0)</f>
        <v>0</v>
      </c>
      <c r="E27" s="113">
        <f>VLOOKUP($A27,'1'!$A:$N,5,0)</f>
        <v>0</v>
      </c>
      <c r="F27" s="119">
        <f>VLOOKUP($A27,'1'!$A:$N,6,0)</f>
        <v>0</v>
      </c>
      <c r="G27" s="112">
        <f>VLOOKUP($A27,'1'!$A:$N,7,0)</f>
        <v>0</v>
      </c>
      <c r="H27" s="113">
        <f>VLOOKUP($A27,'1'!$A:$N,8,0)</f>
        <v>0</v>
      </c>
      <c r="I27" s="113">
        <f>VLOOKUP($A27,'1'!$A:$N,9,0)</f>
        <v>0</v>
      </c>
      <c r="J27" s="113">
        <f>VLOOKUP($A27,'1'!$A:$N,10,0)</f>
        <v>0</v>
      </c>
      <c r="K27" s="113">
        <f>VLOOKUP($A27,'1'!$A:$N,11,0)</f>
        <v>0</v>
      </c>
      <c r="L27" s="120">
        <f>VLOOKUP($A27,'1'!$A:$N,12,0)</f>
        <v>0</v>
      </c>
      <c r="M27" s="113">
        <f>VLOOKUP($A27,'1'!$A:$N,13,0)</f>
        <v>0</v>
      </c>
      <c r="N27" s="121">
        <f>VLOOKUP($A27,'1'!$A:$N,14,0)</f>
        <v>0</v>
      </c>
    </row>
    <row r="28" spans="1:14" ht="15">
      <c r="A28" s="65">
        <f t="shared" si="0"/>
        <v>40020</v>
      </c>
      <c r="B28" s="65">
        <f t="shared" si="1"/>
        <v>4</v>
      </c>
      <c r="C28" s="65">
        <v>20</v>
      </c>
      <c r="D28" s="112">
        <f>VLOOKUP($A28,'1'!$A:$N,4,0)</f>
        <v>0</v>
      </c>
      <c r="E28" s="113">
        <f>VLOOKUP($A28,'1'!$A:$N,5,0)</f>
        <v>0</v>
      </c>
      <c r="F28" s="119">
        <f>VLOOKUP($A28,'1'!$A:$N,6,0)</f>
        <v>0</v>
      </c>
      <c r="G28" s="112">
        <f>VLOOKUP($A28,'1'!$A:$N,7,0)</f>
        <v>0</v>
      </c>
      <c r="H28" s="113">
        <f>VLOOKUP($A28,'1'!$A:$N,8,0)</f>
        <v>0</v>
      </c>
      <c r="I28" s="113">
        <f>VLOOKUP($A28,'1'!$A:$N,9,0)</f>
        <v>0</v>
      </c>
      <c r="J28" s="113">
        <f>VLOOKUP($A28,'1'!$A:$N,10,0)</f>
        <v>0</v>
      </c>
      <c r="K28" s="113">
        <f>VLOOKUP($A28,'1'!$A:$N,11,0)</f>
        <v>0</v>
      </c>
      <c r="L28" s="120">
        <f>VLOOKUP($A28,'1'!$A:$N,12,0)</f>
        <v>0</v>
      </c>
      <c r="M28" s="113">
        <f>VLOOKUP($A28,'1'!$A:$N,13,0)</f>
        <v>0</v>
      </c>
      <c r="N28" s="121">
        <f>VLOOKUP($A28,'1'!$A:$N,14,0)</f>
        <v>0</v>
      </c>
    </row>
    <row r="29" spans="1:14" ht="15">
      <c r="A29" s="65">
        <f t="shared" si="0"/>
        <v>40021</v>
      </c>
      <c r="B29" s="65">
        <f t="shared" si="1"/>
        <v>4</v>
      </c>
      <c r="C29" s="65">
        <v>21</v>
      </c>
      <c r="D29" s="112">
        <f>VLOOKUP($A29,'1'!$A:$N,4,0)</f>
        <v>0</v>
      </c>
      <c r="E29" s="113">
        <f>VLOOKUP($A29,'1'!$A:$N,5,0)</f>
        <v>0</v>
      </c>
      <c r="F29" s="119">
        <f>VLOOKUP($A29,'1'!$A:$N,6,0)</f>
        <v>0</v>
      </c>
      <c r="G29" s="112">
        <f>VLOOKUP($A29,'1'!$A:$N,7,0)</f>
        <v>0</v>
      </c>
      <c r="H29" s="113">
        <f>VLOOKUP($A29,'1'!$A:$N,8,0)</f>
        <v>0</v>
      </c>
      <c r="I29" s="113">
        <f>VLOOKUP($A29,'1'!$A:$N,9,0)</f>
        <v>0</v>
      </c>
      <c r="J29" s="113">
        <f>VLOOKUP($A29,'1'!$A:$N,10,0)</f>
        <v>0</v>
      </c>
      <c r="K29" s="113">
        <f>VLOOKUP($A29,'1'!$A:$N,11,0)</f>
        <v>0</v>
      </c>
      <c r="L29" s="120">
        <f>VLOOKUP($A29,'1'!$A:$N,12,0)</f>
        <v>0</v>
      </c>
      <c r="M29" s="113">
        <f>VLOOKUP($A29,'1'!$A:$N,13,0)</f>
        <v>0</v>
      </c>
      <c r="N29" s="121">
        <f>VLOOKUP($A29,'1'!$A:$N,14,0)</f>
        <v>0</v>
      </c>
    </row>
    <row r="30" spans="1:14" ht="15">
      <c r="A30" s="65">
        <f t="shared" si="0"/>
        <v>40022</v>
      </c>
      <c r="B30" s="65">
        <f t="shared" si="1"/>
        <v>4</v>
      </c>
      <c r="C30" s="65">
        <v>22</v>
      </c>
      <c r="D30" s="112">
        <f>VLOOKUP($A30,'1'!$A:$N,4,0)</f>
        <v>0</v>
      </c>
      <c r="E30" s="113">
        <f>VLOOKUP($A30,'1'!$A:$N,5,0)</f>
        <v>0</v>
      </c>
      <c r="F30" s="119">
        <f>VLOOKUP($A30,'1'!$A:$N,6,0)</f>
        <v>0</v>
      </c>
      <c r="G30" s="112">
        <f>VLOOKUP($A30,'1'!$A:$N,7,0)</f>
        <v>0</v>
      </c>
      <c r="H30" s="113">
        <f>VLOOKUP($A30,'1'!$A:$N,8,0)</f>
        <v>0</v>
      </c>
      <c r="I30" s="113">
        <f>VLOOKUP($A30,'1'!$A:$N,9,0)</f>
        <v>0</v>
      </c>
      <c r="J30" s="113">
        <f>VLOOKUP($A30,'1'!$A:$N,10,0)</f>
        <v>0</v>
      </c>
      <c r="K30" s="113">
        <f>VLOOKUP($A30,'1'!$A:$N,11,0)</f>
        <v>0</v>
      </c>
      <c r="L30" s="120">
        <f>VLOOKUP($A30,'1'!$A:$N,12,0)</f>
        <v>0</v>
      </c>
      <c r="M30" s="113">
        <f>VLOOKUP($A30,'1'!$A:$N,13,0)</f>
        <v>0</v>
      </c>
      <c r="N30" s="121">
        <f>VLOOKUP($A30,'1'!$A:$N,14,0)</f>
        <v>0</v>
      </c>
    </row>
    <row r="31" spans="1:14" ht="15.75" thickBot="1">
      <c r="A31" s="65">
        <f t="shared" si="0"/>
        <v>40023</v>
      </c>
      <c r="B31" s="65">
        <f t="shared" si="1"/>
        <v>4</v>
      </c>
      <c r="C31" s="65">
        <v>23</v>
      </c>
      <c r="D31" s="124">
        <f>VLOOKUP($A31,'1'!$A:$N,4,0)</f>
        <v>0</v>
      </c>
      <c r="E31" s="122">
        <f>VLOOKUP($A31,'1'!$A:$N,5,0)</f>
        <v>0</v>
      </c>
      <c r="F31" s="123">
        <f>VLOOKUP($A31,'1'!$A:$N,6,0)</f>
        <v>0</v>
      </c>
      <c r="G31" s="124">
        <f>VLOOKUP($A31,'1'!$A:$N,7,0)</f>
        <v>0</v>
      </c>
      <c r="H31" s="122">
        <f>VLOOKUP($A31,'1'!$A:$N,8,0)</f>
        <v>0</v>
      </c>
      <c r="I31" s="122">
        <f>VLOOKUP($A31,'1'!$A:$N,9,0)</f>
        <v>0</v>
      </c>
      <c r="J31" s="122">
        <f>VLOOKUP($A31,'1'!$A:$N,10,0)</f>
        <v>0</v>
      </c>
      <c r="K31" s="122">
        <f>VLOOKUP($A31,'1'!$A:$N,11,0)</f>
        <v>0</v>
      </c>
      <c r="L31" s="125">
        <f>VLOOKUP($A31,'1'!$A:$N,12,0)</f>
        <v>0</v>
      </c>
      <c r="M31" s="122">
        <f>VLOOKUP($A31,'1'!$A:$N,13,0)</f>
        <v>0</v>
      </c>
      <c r="N31" s="126">
        <f>VLOOKUP($A31,'1'!$A:$N,14,0)</f>
        <v>0</v>
      </c>
    </row>
    <row r="32" spans="1:14" ht="19.5" thickTop="1" thickBot="1">
      <c r="A32" s="65">
        <f t="shared" si="0"/>
        <v>40024</v>
      </c>
      <c r="B32" s="65">
        <f t="shared" si="1"/>
        <v>4</v>
      </c>
      <c r="C32" s="65">
        <v>24</v>
      </c>
      <c r="D32" s="127">
        <f>VLOOKUP($A32,'1'!$A:$N,4,0)</f>
        <v>0</v>
      </c>
      <c r="E32" s="128">
        <f>VLOOKUP($A32,'1'!$A:$N,5,0)</f>
        <v>0</v>
      </c>
      <c r="F32" s="129">
        <f>VLOOKUP($A32,'1'!$A:$N,6,0)</f>
        <v>0</v>
      </c>
      <c r="G32" s="127">
        <f>VLOOKUP($A32,'1'!$A:$N,7,0)</f>
        <v>0</v>
      </c>
      <c r="H32" s="128">
        <f>VLOOKUP($A32,'1'!$A:$N,8,0)</f>
        <v>0</v>
      </c>
      <c r="I32" s="128">
        <f>VLOOKUP($A32,'1'!$A:$N,9,0)</f>
        <v>0</v>
      </c>
      <c r="J32" s="128">
        <f>VLOOKUP($A32,'1'!$A:$N,10,0)</f>
        <v>0</v>
      </c>
      <c r="K32" s="128">
        <f>VLOOKUP($A32,'1'!$A:$N,11,0)</f>
        <v>0</v>
      </c>
      <c r="L32" s="162" t="s">
        <v>97</v>
      </c>
      <c r="M32" s="163"/>
      <c r="N32" s="164"/>
    </row>
    <row r="33" spans="1:14" ht="15.75" thickTop="1">
      <c r="A33" s="65">
        <f t="shared" si="0"/>
        <v>40025</v>
      </c>
      <c r="B33" s="65">
        <f t="shared" si="1"/>
        <v>4</v>
      </c>
      <c r="C33" s="65">
        <v>25</v>
      </c>
      <c r="D33" s="112">
        <f>VLOOKUP($A33,'1'!$A:$N,4,0)</f>
        <v>0</v>
      </c>
      <c r="E33" s="113">
        <f>VLOOKUP($A33,'1'!$A:$N,5,0)</f>
        <v>0</v>
      </c>
      <c r="F33" s="119">
        <f>VLOOKUP($A33,'1'!$A:$N,6,0)</f>
        <v>0</v>
      </c>
      <c r="G33" s="112">
        <f>VLOOKUP($A33,'1'!$A:$N,7,0)</f>
        <v>0</v>
      </c>
      <c r="H33" s="113">
        <f>VLOOKUP($A33,'1'!$A:$N,8,0)</f>
        <v>0</v>
      </c>
      <c r="I33" s="113">
        <f>VLOOKUP($A33,'1'!$A:$N,9,0)</f>
        <v>0</v>
      </c>
      <c r="J33" s="113">
        <f>VLOOKUP($A33,'1'!$A:$N,10,0)</f>
        <v>0</v>
      </c>
      <c r="K33" s="113">
        <f>VLOOKUP($A33,'1'!$A:$N,11,0)</f>
        <v>0</v>
      </c>
      <c r="L33" s="120">
        <f>VLOOKUP($A33,'1'!$A:$N,12,0)</f>
        <v>0</v>
      </c>
      <c r="M33" s="113">
        <f>VLOOKUP($A33,'1'!$A:$N,13,0)</f>
        <v>0</v>
      </c>
      <c r="N33" s="121">
        <f>VLOOKUP($A33,'1'!$A:$N,14,0)</f>
        <v>0</v>
      </c>
    </row>
    <row r="34" spans="1:14" ht="15">
      <c r="A34" s="65">
        <f t="shared" si="0"/>
        <v>40026</v>
      </c>
      <c r="B34" s="65">
        <f t="shared" si="1"/>
        <v>4</v>
      </c>
      <c r="C34" s="65">
        <v>26</v>
      </c>
      <c r="D34" s="112">
        <f>VLOOKUP($A34,'1'!$A:$N,4,0)</f>
        <v>0</v>
      </c>
      <c r="E34" s="113">
        <f>VLOOKUP($A34,'1'!$A:$N,5,0)</f>
        <v>0</v>
      </c>
      <c r="F34" s="119">
        <f>VLOOKUP($A34,'1'!$A:$N,6,0)</f>
        <v>0</v>
      </c>
      <c r="G34" s="112">
        <f>VLOOKUP($A34,'1'!$A:$N,7,0)</f>
        <v>0</v>
      </c>
      <c r="H34" s="113">
        <f>VLOOKUP($A34,'1'!$A:$N,8,0)</f>
        <v>0</v>
      </c>
      <c r="I34" s="113">
        <f>VLOOKUP($A34,'1'!$A:$N,9,0)</f>
        <v>0</v>
      </c>
      <c r="J34" s="113">
        <f>VLOOKUP($A34,'1'!$A:$N,10,0)</f>
        <v>0</v>
      </c>
      <c r="K34" s="113">
        <f>VLOOKUP($A34,'1'!$A:$N,11,0)</f>
        <v>0</v>
      </c>
      <c r="L34" s="120">
        <f>VLOOKUP($A34,'1'!$A:$N,12,0)</f>
        <v>0</v>
      </c>
      <c r="M34" s="113">
        <f>VLOOKUP($A34,'1'!$A:$N,13,0)</f>
        <v>0</v>
      </c>
      <c r="N34" s="121">
        <f>VLOOKUP($A34,'1'!$A:$N,14,0)</f>
        <v>0</v>
      </c>
    </row>
    <row r="35" spans="1:14" ht="15">
      <c r="A35" s="65">
        <f t="shared" si="0"/>
        <v>40027</v>
      </c>
      <c r="B35" s="65">
        <f t="shared" si="1"/>
        <v>4</v>
      </c>
      <c r="C35" s="65">
        <v>27</v>
      </c>
      <c r="D35" s="112">
        <f>VLOOKUP($A35,'1'!$A:$N,4,0)</f>
        <v>0</v>
      </c>
      <c r="E35" s="113">
        <f>VLOOKUP($A35,'1'!$A:$N,5,0)</f>
        <v>0</v>
      </c>
      <c r="F35" s="119">
        <f>VLOOKUP($A35,'1'!$A:$N,6,0)</f>
        <v>0</v>
      </c>
      <c r="G35" s="112">
        <f>VLOOKUP($A35,'1'!$A:$N,7,0)</f>
        <v>0</v>
      </c>
      <c r="H35" s="113">
        <f>VLOOKUP($A35,'1'!$A:$N,8,0)</f>
        <v>0</v>
      </c>
      <c r="I35" s="113">
        <f>VLOOKUP($A35,'1'!$A:$N,9,0)</f>
        <v>0</v>
      </c>
      <c r="J35" s="113">
        <f>VLOOKUP($A35,'1'!$A:$N,10,0)</f>
        <v>0</v>
      </c>
      <c r="K35" s="113">
        <f>VLOOKUP($A35,'1'!$A:$N,11,0)</f>
        <v>0</v>
      </c>
      <c r="L35" s="120">
        <f>VLOOKUP($A35,'1'!$A:$N,12,0)</f>
        <v>0</v>
      </c>
      <c r="M35" s="113">
        <f>VLOOKUP($A35,'1'!$A:$N,13,0)</f>
        <v>0</v>
      </c>
      <c r="N35" s="121">
        <f>VLOOKUP($A35,'1'!$A:$N,14,0)</f>
        <v>0</v>
      </c>
    </row>
    <row r="36" spans="1:14" ht="15">
      <c r="A36" s="65">
        <f t="shared" si="0"/>
        <v>40028</v>
      </c>
      <c r="B36" s="65">
        <f t="shared" si="1"/>
        <v>4</v>
      </c>
      <c r="C36" s="65">
        <v>28</v>
      </c>
      <c r="D36" s="112">
        <f>VLOOKUP($A36,'1'!$A:$N,4,0)</f>
        <v>0</v>
      </c>
      <c r="E36" s="113">
        <f>VLOOKUP($A36,'1'!$A:$N,5,0)</f>
        <v>0</v>
      </c>
      <c r="F36" s="119">
        <f>VLOOKUP($A36,'1'!$A:$N,6,0)</f>
        <v>0</v>
      </c>
      <c r="G36" s="112">
        <f>VLOOKUP($A36,'1'!$A:$N,7,0)</f>
        <v>0</v>
      </c>
      <c r="H36" s="113">
        <f>VLOOKUP($A36,'1'!$A:$N,8,0)</f>
        <v>0</v>
      </c>
      <c r="I36" s="113">
        <f>VLOOKUP($A36,'1'!$A:$N,9,0)</f>
        <v>0</v>
      </c>
      <c r="J36" s="113">
        <f>VLOOKUP($A36,'1'!$A:$N,10,0)</f>
        <v>0</v>
      </c>
      <c r="K36" s="113">
        <f>VLOOKUP($A36,'1'!$A:$N,11,0)</f>
        <v>0</v>
      </c>
      <c r="L36" s="120">
        <f>VLOOKUP($A36,'1'!$A:$N,12,0)</f>
        <v>0</v>
      </c>
      <c r="M36" s="113">
        <f>VLOOKUP($A36,'1'!$A:$N,13,0)</f>
        <v>0</v>
      </c>
      <c r="N36" s="121">
        <f>VLOOKUP($A36,'1'!$A:$N,14,0)</f>
        <v>0</v>
      </c>
    </row>
    <row r="37" spans="1:14" ht="15">
      <c r="A37" s="65">
        <f t="shared" si="0"/>
        <v>40029</v>
      </c>
      <c r="B37" s="65">
        <f t="shared" si="1"/>
        <v>4</v>
      </c>
      <c r="C37" s="65">
        <v>29</v>
      </c>
      <c r="D37" s="112">
        <f>VLOOKUP($A37,'1'!$A:$N,4,0)</f>
        <v>0</v>
      </c>
      <c r="E37" s="113">
        <f>VLOOKUP($A37,'1'!$A:$N,5,0)</f>
        <v>0</v>
      </c>
      <c r="F37" s="119">
        <f>VLOOKUP($A37,'1'!$A:$N,6,0)</f>
        <v>0</v>
      </c>
      <c r="G37" s="112">
        <f>VLOOKUP($A37,'1'!$A:$N,7,0)</f>
        <v>0</v>
      </c>
      <c r="H37" s="113">
        <f>VLOOKUP($A37,'1'!$A:$N,8,0)</f>
        <v>0</v>
      </c>
      <c r="I37" s="113">
        <f>VLOOKUP($A37,'1'!$A:$N,9,0)</f>
        <v>0</v>
      </c>
      <c r="J37" s="113">
        <f>VLOOKUP($A37,'1'!$A:$N,10,0)</f>
        <v>0</v>
      </c>
      <c r="K37" s="113">
        <f>VLOOKUP($A37,'1'!$A:$N,11,0)</f>
        <v>0</v>
      </c>
      <c r="L37" s="120">
        <f>VLOOKUP($A37,'1'!$A:$N,12,0)</f>
        <v>0</v>
      </c>
      <c r="M37" s="113">
        <f>VLOOKUP($A37,'1'!$A:$N,13,0)</f>
        <v>0</v>
      </c>
      <c r="N37" s="121">
        <f>VLOOKUP($A37,'1'!$A:$N,14,0)</f>
        <v>0</v>
      </c>
    </row>
    <row r="38" spans="1:14" ht="15">
      <c r="A38" s="65">
        <f t="shared" si="0"/>
        <v>40030</v>
      </c>
      <c r="B38" s="65">
        <f t="shared" si="1"/>
        <v>4</v>
      </c>
      <c r="C38" s="65">
        <v>30</v>
      </c>
      <c r="D38" s="112">
        <f>VLOOKUP($A38,'1'!$A:$N,4,0)</f>
        <v>0</v>
      </c>
      <c r="E38" s="113">
        <f>VLOOKUP($A38,'1'!$A:$N,5,0)</f>
        <v>0</v>
      </c>
      <c r="F38" s="119">
        <f>VLOOKUP($A38,'1'!$A:$N,6,0)</f>
        <v>0</v>
      </c>
      <c r="G38" s="112">
        <f>VLOOKUP($A38,'1'!$A:$N,7,0)</f>
        <v>0</v>
      </c>
      <c r="H38" s="113">
        <f>VLOOKUP($A38,'1'!$A:$N,8,0)</f>
        <v>0</v>
      </c>
      <c r="I38" s="113">
        <f>VLOOKUP($A38,'1'!$A:$N,9,0)</f>
        <v>0</v>
      </c>
      <c r="J38" s="113">
        <f>VLOOKUP($A38,'1'!$A:$N,10,0)</f>
        <v>0</v>
      </c>
      <c r="K38" s="113">
        <f>VLOOKUP($A38,'1'!$A:$N,11,0)</f>
        <v>0</v>
      </c>
      <c r="L38" s="120">
        <f>VLOOKUP($A38,'1'!$A:$N,12,0)</f>
        <v>0</v>
      </c>
      <c r="M38" s="113">
        <f>VLOOKUP($A38,'1'!$A:$N,13,0)</f>
        <v>0</v>
      </c>
      <c r="N38" s="121">
        <f>VLOOKUP($A38,'1'!$A:$N,14,0)</f>
        <v>0</v>
      </c>
    </row>
    <row r="39" spans="1:14" ht="15.75" thickBot="1">
      <c r="A39" s="65">
        <f t="shared" si="0"/>
        <v>40031</v>
      </c>
      <c r="B39" s="65">
        <f t="shared" si="1"/>
        <v>4</v>
      </c>
      <c r="C39" s="65">
        <v>31</v>
      </c>
      <c r="D39" s="124">
        <f>VLOOKUP($A39,'1'!$A:$N,4,0)</f>
        <v>0</v>
      </c>
      <c r="E39" s="122">
        <f>VLOOKUP($A39,'1'!$A:$N,5,0)</f>
        <v>0</v>
      </c>
      <c r="F39" s="123">
        <f>VLOOKUP($A39,'1'!$A:$N,6,0)</f>
        <v>0</v>
      </c>
      <c r="G39" s="124">
        <f>VLOOKUP($A39,'1'!$A:$N,7,0)</f>
        <v>0</v>
      </c>
      <c r="H39" s="122">
        <f>VLOOKUP($A39,'1'!$A:$N,8,0)</f>
        <v>0</v>
      </c>
      <c r="I39" s="122">
        <f>VLOOKUP($A39,'1'!$A:$N,9,0)</f>
        <v>0</v>
      </c>
      <c r="J39" s="122">
        <f>VLOOKUP($A39,'1'!$A:$N,10,0)</f>
        <v>0</v>
      </c>
      <c r="K39" s="122">
        <f>VLOOKUP($A39,'1'!$A:$N,11,0)</f>
        <v>0</v>
      </c>
      <c r="L39" s="125">
        <f>VLOOKUP($A39,'1'!$A:$N,12,0)</f>
        <v>0</v>
      </c>
      <c r="M39" s="122">
        <f>VLOOKUP($A39,'1'!$A:$N,13,0)</f>
        <v>0</v>
      </c>
      <c r="N39" s="126">
        <f>VLOOKUP($A39,'1'!$A:$N,14,0)</f>
        <v>0</v>
      </c>
    </row>
    <row r="40" spans="1:14" ht="19.5" thickTop="1" thickBot="1">
      <c r="A40" s="65">
        <f t="shared" si="0"/>
        <v>40032</v>
      </c>
      <c r="B40" s="65">
        <f t="shared" si="1"/>
        <v>4</v>
      </c>
      <c r="C40" s="65">
        <v>32</v>
      </c>
      <c r="D40" s="127">
        <f>VLOOKUP($A40,'1'!$A:$N,4,0)</f>
        <v>0</v>
      </c>
      <c r="E40" s="128">
        <f>VLOOKUP($A40,'1'!$A:$N,5,0)</f>
        <v>0</v>
      </c>
      <c r="F40" s="129">
        <f>VLOOKUP($A40,'1'!$A:$N,6,0)</f>
        <v>0</v>
      </c>
      <c r="G40" s="127">
        <f>VLOOKUP($A40,'1'!$A:$N,7,0)</f>
        <v>0</v>
      </c>
      <c r="H40" s="128">
        <f>VLOOKUP($A40,'1'!$A:$N,8,0)</f>
        <v>0</v>
      </c>
      <c r="I40" s="128">
        <f>VLOOKUP($A40,'1'!$A:$N,9,0)</f>
        <v>0</v>
      </c>
      <c r="J40" s="128">
        <f>VLOOKUP($A40,'1'!$A:$N,10,0)</f>
        <v>0</v>
      </c>
      <c r="K40" s="128">
        <f>VLOOKUP($A40,'1'!$A:$N,11,0)</f>
        <v>0</v>
      </c>
      <c r="L40" s="162" t="s">
        <v>98</v>
      </c>
      <c r="M40" s="163"/>
      <c r="N40" s="164"/>
    </row>
    <row r="41" spans="1:14" ht="15.75" thickTop="1">
      <c r="A41" s="65">
        <f t="shared" si="0"/>
        <v>40033</v>
      </c>
      <c r="B41" s="65">
        <f t="shared" si="1"/>
        <v>4</v>
      </c>
      <c r="C41" s="65">
        <v>33</v>
      </c>
      <c r="D41" s="112">
        <f>VLOOKUP($A41,'1'!$A:$N,4,0)</f>
        <v>0</v>
      </c>
      <c r="E41" s="113">
        <f>VLOOKUP($A41,'1'!$A:$N,5,0)</f>
        <v>0</v>
      </c>
      <c r="F41" s="119">
        <f>VLOOKUP($A41,'1'!$A:$N,6,0)</f>
        <v>0</v>
      </c>
      <c r="G41" s="112">
        <f>VLOOKUP($A41,'1'!$A:$N,7,0)</f>
        <v>0</v>
      </c>
      <c r="H41" s="113">
        <f>VLOOKUP($A41,'1'!$A:$N,8,0)</f>
        <v>0</v>
      </c>
      <c r="I41" s="113">
        <f>VLOOKUP($A41,'1'!$A:$N,9,0)</f>
        <v>0</v>
      </c>
      <c r="J41" s="113">
        <f>VLOOKUP($A41,'1'!$A:$N,10,0)</f>
        <v>0</v>
      </c>
      <c r="K41" s="113">
        <f>VLOOKUP($A41,'1'!$A:$N,11,0)</f>
        <v>0</v>
      </c>
      <c r="L41" s="120">
        <f>VLOOKUP($A41,'1'!$A:$N,12,0)</f>
        <v>0</v>
      </c>
      <c r="M41" s="113">
        <f>VLOOKUP($A41,'1'!$A:$N,13,0)</f>
        <v>0</v>
      </c>
      <c r="N41" s="121">
        <f>VLOOKUP($A41,'1'!$A:$N,14,0)</f>
        <v>0</v>
      </c>
    </row>
    <row r="42" spans="1:14" ht="15">
      <c r="A42" s="65">
        <f t="shared" si="0"/>
        <v>40034</v>
      </c>
      <c r="B42" s="65">
        <f t="shared" si="1"/>
        <v>4</v>
      </c>
      <c r="C42" s="65">
        <v>34</v>
      </c>
      <c r="D42" s="112">
        <f>VLOOKUP($A42,'1'!$A:$N,4,0)</f>
        <v>0</v>
      </c>
      <c r="E42" s="113">
        <f>VLOOKUP($A42,'1'!$A:$N,5,0)</f>
        <v>0</v>
      </c>
      <c r="F42" s="119">
        <f>VLOOKUP($A42,'1'!$A:$N,6,0)</f>
        <v>0</v>
      </c>
      <c r="G42" s="112">
        <f>VLOOKUP($A42,'1'!$A:$N,7,0)</f>
        <v>0</v>
      </c>
      <c r="H42" s="113">
        <f>VLOOKUP($A42,'1'!$A:$N,8,0)</f>
        <v>0</v>
      </c>
      <c r="I42" s="113">
        <f>VLOOKUP($A42,'1'!$A:$N,9,0)</f>
        <v>0</v>
      </c>
      <c r="J42" s="113">
        <f>VLOOKUP($A42,'1'!$A:$N,10,0)</f>
        <v>0</v>
      </c>
      <c r="K42" s="113">
        <f>VLOOKUP($A42,'1'!$A:$N,11,0)</f>
        <v>0</v>
      </c>
      <c r="L42" s="120">
        <f>VLOOKUP($A42,'1'!$A:$N,12,0)</f>
        <v>0</v>
      </c>
      <c r="M42" s="113">
        <f>VLOOKUP($A42,'1'!$A:$N,13,0)</f>
        <v>0</v>
      </c>
      <c r="N42" s="121">
        <f>VLOOKUP($A42,'1'!$A:$N,14,0)</f>
        <v>0</v>
      </c>
    </row>
    <row r="43" spans="1:14" ht="15">
      <c r="A43" s="65">
        <f t="shared" si="0"/>
        <v>40035</v>
      </c>
      <c r="B43" s="65">
        <f t="shared" si="1"/>
        <v>4</v>
      </c>
      <c r="C43" s="65">
        <v>35</v>
      </c>
      <c r="D43" s="112">
        <f>VLOOKUP($A43,'1'!$A:$N,4,0)</f>
        <v>0</v>
      </c>
      <c r="E43" s="113">
        <f>VLOOKUP($A43,'1'!$A:$N,5,0)</f>
        <v>0</v>
      </c>
      <c r="F43" s="119">
        <f>VLOOKUP($A43,'1'!$A:$N,6,0)</f>
        <v>0</v>
      </c>
      <c r="G43" s="112">
        <f>VLOOKUP($A43,'1'!$A:$N,7,0)</f>
        <v>0</v>
      </c>
      <c r="H43" s="113">
        <f>VLOOKUP($A43,'1'!$A:$N,8,0)</f>
        <v>0</v>
      </c>
      <c r="I43" s="113">
        <f>VLOOKUP($A43,'1'!$A:$N,9,0)</f>
        <v>0</v>
      </c>
      <c r="J43" s="113">
        <f>VLOOKUP($A43,'1'!$A:$N,10,0)</f>
        <v>0</v>
      </c>
      <c r="K43" s="113">
        <f>VLOOKUP($A43,'1'!$A:$N,11,0)</f>
        <v>0</v>
      </c>
      <c r="L43" s="120">
        <f>VLOOKUP($A43,'1'!$A:$N,12,0)</f>
        <v>0</v>
      </c>
      <c r="M43" s="113">
        <f>VLOOKUP($A43,'1'!$A:$N,13,0)</f>
        <v>0</v>
      </c>
      <c r="N43" s="121">
        <f>VLOOKUP($A43,'1'!$A:$N,14,0)</f>
        <v>0</v>
      </c>
    </row>
    <row r="44" spans="1:14" ht="15">
      <c r="A44" s="65">
        <f t="shared" si="0"/>
        <v>40036</v>
      </c>
      <c r="B44" s="65">
        <f t="shared" si="1"/>
        <v>4</v>
      </c>
      <c r="C44" s="65">
        <v>36</v>
      </c>
      <c r="D44" s="112">
        <f>VLOOKUP($A44,'1'!$A:$N,4,0)</f>
        <v>0</v>
      </c>
      <c r="E44" s="113">
        <f>VLOOKUP($A44,'1'!$A:$N,5,0)</f>
        <v>0</v>
      </c>
      <c r="F44" s="119">
        <f>VLOOKUP($A44,'1'!$A:$N,6,0)</f>
        <v>0</v>
      </c>
      <c r="G44" s="112">
        <f>VLOOKUP($A44,'1'!$A:$N,7,0)</f>
        <v>0</v>
      </c>
      <c r="H44" s="113">
        <f>VLOOKUP($A44,'1'!$A:$N,8,0)</f>
        <v>0</v>
      </c>
      <c r="I44" s="113">
        <f>VLOOKUP($A44,'1'!$A:$N,9,0)</f>
        <v>0</v>
      </c>
      <c r="J44" s="113">
        <f>VLOOKUP($A44,'1'!$A:$N,10,0)</f>
        <v>0</v>
      </c>
      <c r="K44" s="113">
        <f>VLOOKUP($A44,'1'!$A:$N,11,0)</f>
        <v>0</v>
      </c>
      <c r="L44" s="120">
        <f>VLOOKUP($A44,'1'!$A:$N,12,0)</f>
        <v>0</v>
      </c>
      <c r="M44" s="113">
        <f>VLOOKUP($A44,'1'!$A:$N,13,0)</f>
        <v>0</v>
      </c>
      <c r="N44" s="121">
        <f>VLOOKUP($A44,'1'!$A:$N,14,0)</f>
        <v>0</v>
      </c>
    </row>
    <row r="45" spans="1:14" ht="15">
      <c r="A45" s="65">
        <f t="shared" si="0"/>
        <v>40037</v>
      </c>
      <c r="B45" s="65">
        <f t="shared" si="1"/>
        <v>4</v>
      </c>
      <c r="C45" s="65">
        <v>37</v>
      </c>
      <c r="D45" s="112">
        <f>VLOOKUP($A45,'1'!$A:$N,4,0)</f>
        <v>0</v>
      </c>
      <c r="E45" s="113">
        <f>VLOOKUP($A45,'1'!$A:$N,5,0)</f>
        <v>0</v>
      </c>
      <c r="F45" s="119">
        <f>VLOOKUP($A45,'1'!$A:$N,6,0)</f>
        <v>0</v>
      </c>
      <c r="G45" s="112">
        <f>VLOOKUP($A45,'1'!$A:$N,7,0)</f>
        <v>0</v>
      </c>
      <c r="H45" s="113">
        <f>VLOOKUP($A45,'1'!$A:$N,8,0)</f>
        <v>0</v>
      </c>
      <c r="I45" s="113">
        <f>VLOOKUP($A45,'1'!$A:$N,9,0)</f>
        <v>0</v>
      </c>
      <c r="J45" s="113">
        <f>VLOOKUP($A45,'1'!$A:$N,10,0)</f>
        <v>0</v>
      </c>
      <c r="K45" s="113">
        <f>VLOOKUP($A45,'1'!$A:$N,11,0)</f>
        <v>0</v>
      </c>
      <c r="L45" s="120">
        <f>VLOOKUP($A45,'1'!$A:$N,12,0)</f>
        <v>0</v>
      </c>
      <c r="M45" s="113">
        <f>VLOOKUP($A45,'1'!$A:$N,13,0)</f>
        <v>0</v>
      </c>
      <c r="N45" s="121">
        <f>VLOOKUP($A45,'1'!$A:$N,14,0)</f>
        <v>0</v>
      </c>
    </row>
    <row r="46" spans="1:14" ht="15">
      <c r="A46" s="65">
        <f t="shared" si="0"/>
        <v>40038</v>
      </c>
      <c r="B46" s="65">
        <f t="shared" si="1"/>
        <v>4</v>
      </c>
      <c r="C46" s="65">
        <v>38</v>
      </c>
      <c r="D46" s="112">
        <f>VLOOKUP($A46,'1'!$A:$N,4,0)</f>
        <v>0</v>
      </c>
      <c r="E46" s="113">
        <f>VLOOKUP($A46,'1'!$A:$N,5,0)</f>
        <v>0</v>
      </c>
      <c r="F46" s="119">
        <f>VLOOKUP($A46,'1'!$A:$N,6,0)</f>
        <v>0</v>
      </c>
      <c r="G46" s="112">
        <f>VLOOKUP($A46,'1'!$A:$N,7,0)</f>
        <v>0</v>
      </c>
      <c r="H46" s="113">
        <f>VLOOKUP($A46,'1'!$A:$N,8,0)</f>
        <v>0</v>
      </c>
      <c r="I46" s="113">
        <f>VLOOKUP($A46,'1'!$A:$N,9,0)</f>
        <v>0</v>
      </c>
      <c r="J46" s="113">
        <f>VLOOKUP($A46,'1'!$A:$N,10,0)</f>
        <v>0</v>
      </c>
      <c r="K46" s="113">
        <f>VLOOKUP($A46,'1'!$A:$N,11,0)</f>
        <v>0</v>
      </c>
      <c r="L46" s="120">
        <f>VLOOKUP($A46,'1'!$A:$N,12,0)</f>
        <v>0</v>
      </c>
      <c r="M46" s="113">
        <f>VLOOKUP($A46,'1'!$A:$N,13,0)</f>
        <v>0</v>
      </c>
      <c r="N46" s="121">
        <f>VLOOKUP($A46,'1'!$A:$N,14,0)</f>
        <v>0</v>
      </c>
    </row>
    <row r="47" spans="1:14" ht="15.75" thickBot="1">
      <c r="A47" s="65">
        <f t="shared" si="0"/>
        <v>40039</v>
      </c>
      <c r="B47" s="65">
        <f t="shared" si="1"/>
        <v>4</v>
      </c>
      <c r="C47" s="65">
        <v>39</v>
      </c>
      <c r="D47" s="124">
        <f>VLOOKUP($A47,'1'!$A:$N,4,0)</f>
        <v>0</v>
      </c>
      <c r="E47" s="122">
        <f>VLOOKUP($A47,'1'!$A:$N,5,0)</f>
        <v>0</v>
      </c>
      <c r="F47" s="123">
        <f>VLOOKUP($A47,'1'!$A:$N,6,0)</f>
        <v>0</v>
      </c>
      <c r="G47" s="124">
        <f>VLOOKUP($A47,'1'!$A:$N,7,0)</f>
        <v>0</v>
      </c>
      <c r="H47" s="122">
        <f>VLOOKUP($A47,'1'!$A:$N,8,0)</f>
        <v>0</v>
      </c>
      <c r="I47" s="122">
        <f>VLOOKUP($A47,'1'!$A:$N,9,0)</f>
        <v>0</v>
      </c>
      <c r="J47" s="122">
        <f>VLOOKUP($A47,'1'!$A:$N,10,0)</f>
        <v>0</v>
      </c>
      <c r="K47" s="122">
        <f>VLOOKUP($A47,'1'!$A:$N,11,0)</f>
        <v>0</v>
      </c>
      <c r="L47" s="125">
        <f>VLOOKUP($A47,'1'!$A:$N,12,0)</f>
        <v>0</v>
      </c>
      <c r="M47" s="122">
        <f>VLOOKUP($A47,'1'!$A:$N,13,0)</f>
        <v>0</v>
      </c>
      <c r="N47" s="126">
        <f>VLOOKUP($A47,'1'!$A:$N,14,0)</f>
        <v>0</v>
      </c>
    </row>
    <row r="48" spans="1:14" ht="19.5" thickTop="1" thickBot="1">
      <c r="A48" s="65">
        <f t="shared" si="0"/>
        <v>40040</v>
      </c>
      <c r="B48" s="65">
        <f t="shared" si="1"/>
        <v>4</v>
      </c>
      <c r="C48" s="65">
        <v>40</v>
      </c>
      <c r="D48" s="127">
        <f>VLOOKUP($A48,'1'!$A:$N,4,0)</f>
        <v>0</v>
      </c>
      <c r="E48" s="128">
        <f>VLOOKUP($A48,'1'!$A:$N,5,0)</f>
        <v>0</v>
      </c>
      <c r="F48" s="129">
        <f>VLOOKUP($A48,'1'!$A:$N,6,0)</f>
        <v>0</v>
      </c>
      <c r="G48" s="127">
        <f>VLOOKUP($A48,'1'!$A:$N,7,0)</f>
        <v>0</v>
      </c>
      <c r="H48" s="128">
        <f>VLOOKUP($A48,'1'!$A:$N,8,0)</f>
        <v>0</v>
      </c>
      <c r="I48" s="128">
        <f>VLOOKUP($A48,'1'!$A:$N,9,0)</f>
        <v>0</v>
      </c>
      <c r="J48" s="128">
        <f>VLOOKUP($A48,'1'!$A:$N,10,0)</f>
        <v>0</v>
      </c>
      <c r="K48" s="128">
        <f>VLOOKUP($A48,'1'!$A:$N,11,0)</f>
        <v>0</v>
      </c>
      <c r="L48" s="162" t="s">
        <v>110</v>
      </c>
      <c r="M48" s="163"/>
      <c r="N48" s="164"/>
    </row>
    <row r="49" spans="1:14" ht="15.75" thickTop="1">
      <c r="A49" s="65">
        <f t="shared" si="0"/>
        <v>40041</v>
      </c>
      <c r="B49" s="65">
        <f t="shared" si="1"/>
        <v>4</v>
      </c>
      <c r="C49" s="65">
        <v>41</v>
      </c>
      <c r="D49" s="112">
        <f>VLOOKUP($A49,'1'!$A:$N,4,0)</f>
        <v>0</v>
      </c>
      <c r="E49" s="113">
        <f>VLOOKUP($A49,'1'!$A:$N,5,0)</f>
        <v>0</v>
      </c>
      <c r="F49" s="119">
        <f>VLOOKUP($A49,'1'!$A:$N,6,0)</f>
        <v>0</v>
      </c>
      <c r="G49" s="112">
        <f>VLOOKUP($A49,'1'!$A:$N,7,0)</f>
        <v>0</v>
      </c>
      <c r="H49" s="113">
        <f>VLOOKUP($A49,'1'!$A:$N,8,0)</f>
        <v>0</v>
      </c>
      <c r="I49" s="113">
        <f>VLOOKUP($A49,'1'!$A:$N,9,0)</f>
        <v>0</v>
      </c>
      <c r="J49" s="113">
        <f>VLOOKUP($A49,'1'!$A:$N,10,0)</f>
        <v>0</v>
      </c>
      <c r="K49" s="113">
        <f>VLOOKUP($A49,'1'!$A:$N,11,0)</f>
        <v>0</v>
      </c>
      <c r="L49" s="120">
        <f>VLOOKUP($A49,'1'!$A:$N,12,0)</f>
        <v>0</v>
      </c>
      <c r="M49" s="113">
        <f>VLOOKUP($A49,'1'!$A:$N,13,0)</f>
        <v>0</v>
      </c>
      <c r="N49" s="121">
        <f>VLOOKUP($A49,'1'!$A:$N,14,0)</f>
        <v>0</v>
      </c>
    </row>
    <row r="50" spans="1:14" ht="15">
      <c r="A50" s="65">
        <f t="shared" si="0"/>
        <v>40042</v>
      </c>
      <c r="B50" s="65">
        <f t="shared" si="1"/>
        <v>4</v>
      </c>
      <c r="C50" s="65">
        <v>42</v>
      </c>
      <c r="D50" s="112">
        <f>VLOOKUP($A50,'1'!$A:$N,4,0)</f>
        <v>0</v>
      </c>
      <c r="E50" s="113">
        <f>VLOOKUP($A50,'1'!$A:$N,5,0)</f>
        <v>0</v>
      </c>
      <c r="F50" s="119">
        <f>VLOOKUP($A50,'1'!$A:$N,6,0)</f>
        <v>0</v>
      </c>
      <c r="G50" s="112">
        <f>VLOOKUP($A50,'1'!$A:$N,7,0)</f>
        <v>0</v>
      </c>
      <c r="H50" s="113">
        <f>VLOOKUP($A50,'1'!$A:$N,8,0)</f>
        <v>0</v>
      </c>
      <c r="I50" s="113">
        <f>VLOOKUP($A50,'1'!$A:$N,9,0)</f>
        <v>0</v>
      </c>
      <c r="J50" s="113">
        <f>VLOOKUP($A50,'1'!$A:$N,10,0)</f>
        <v>0</v>
      </c>
      <c r="K50" s="113">
        <f>VLOOKUP($A50,'1'!$A:$N,11,0)</f>
        <v>0</v>
      </c>
      <c r="L50" s="120">
        <f>VLOOKUP($A50,'1'!$A:$N,12,0)</f>
        <v>0</v>
      </c>
      <c r="M50" s="113">
        <f>VLOOKUP($A50,'1'!$A:$N,13,0)</f>
        <v>0</v>
      </c>
      <c r="N50" s="121">
        <f>VLOOKUP($A50,'1'!$A:$N,14,0)</f>
        <v>0</v>
      </c>
    </row>
    <row r="51" spans="1:14" ht="15">
      <c r="A51" s="65">
        <f t="shared" si="0"/>
        <v>40043</v>
      </c>
      <c r="B51" s="65">
        <f t="shared" si="1"/>
        <v>4</v>
      </c>
      <c r="C51" s="65">
        <v>43</v>
      </c>
      <c r="D51" s="112">
        <f>VLOOKUP($A51,'1'!$A:$N,4,0)</f>
        <v>0</v>
      </c>
      <c r="E51" s="113">
        <f>VLOOKUP($A51,'1'!$A:$N,5,0)</f>
        <v>0</v>
      </c>
      <c r="F51" s="119">
        <f>VLOOKUP($A51,'1'!$A:$N,6,0)</f>
        <v>0</v>
      </c>
      <c r="G51" s="112">
        <f>VLOOKUP($A51,'1'!$A:$N,7,0)</f>
        <v>0</v>
      </c>
      <c r="H51" s="113">
        <f>VLOOKUP($A51,'1'!$A:$N,8,0)</f>
        <v>0</v>
      </c>
      <c r="I51" s="113">
        <f>VLOOKUP($A51,'1'!$A:$N,9,0)</f>
        <v>0</v>
      </c>
      <c r="J51" s="113">
        <f>VLOOKUP($A51,'1'!$A:$N,10,0)</f>
        <v>0</v>
      </c>
      <c r="K51" s="113">
        <f>VLOOKUP($A51,'1'!$A:$N,11,0)</f>
        <v>0</v>
      </c>
      <c r="L51" s="120">
        <f>VLOOKUP($A51,'1'!$A:$N,12,0)</f>
        <v>0</v>
      </c>
      <c r="M51" s="113">
        <f>VLOOKUP($A51,'1'!$A:$N,13,0)</f>
        <v>0</v>
      </c>
      <c r="N51" s="121">
        <f>VLOOKUP($A51,'1'!$A:$N,14,0)</f>
        <v>0</v>
      </c>
    </row>
    <row r="52" spans="1:14" ht="15">
      <c r="A52" s="65">
        <f t="shared" si="0"/>
        <v>40044</v>
      </c>
      <c r="B52" s="65">
        <f t="shared" si="1"/>
        <v>4</v>
      </c>
      <c r="C52" s="65">
        <v>44</v>
      </c>
      <c r="D52" s="112">
        <f>VLOOKUP($A52,'1'!$A:$N,4,0)</f>
        <v>0</v>
      </c>
      <c r="E52" s="113">
        <f>VLOOKUP($A52,'1'!$A:$N,5,0)</f>
        <v>0</v>
      </c>
      <c r="F52" s="119">
        <f>VLOOKUP($A52,'1'!$A:$N,6,0)</f>
        <v>0</v>
      </c>
      <c r="G52" s="112">
        <f>VLOOKUP($A52,'1'!$A:$N,7,0)</f>
        <v>0</v>
      </c>
      <c r="H52" s="113">
        <f>VLOOKUP($A52,'1'!$A:$N,8,0)</f>
        <v>0</v>
      </c>
      <c r="I52" s="113">
        <f>VLOOKUP($A52,'1'!$A:$N,9,0)</f>
        <v>0</v>
      </c>
      <c r="J52" s="113">
        <f>VLOOKUP($A52,'1'!$A:$N,10,0)</f>
        <v>0</v>
      </c>
      <c r="K52" s="113">
        <f>VLOOKUP($A52,'1'!$A:$N,11,0)</f>
        <v>0</v>
      </c>
      <c r="L52" s="120">
        <f>VLOOKUP($A52,'1'!$A:$N,12,0)</f>
        <v>0</v>
      </c>
      <c r="M52" s="113">
        <f>VLOOKUP($A52,'1'!$A:$N,13,0)</f>
        <v>0</v>
      </c>
      <c r="N52" s="121">
        <f>VLOOKUP($A52,'1'!$A:$N,14,0)</f>
        <v>0</v>
      </c>
    </row>
    <row r="53" spans="1:14" ht="15">
      <c r="A53" s="65">
        <f t="shared" si="0"/>
        <v>40045</v>
      </c>
      <c r="B53" s="65">
        <f t="shared" si="1"/>
        <v>4</v>
      </c>
      <c r="C53" s="65">
        <v>45</v>
      </c>
      <c r="D53" s="112">
        <f>VLOOKUP($A53,'1'!$A:$N,4,0)</f>
        <v>0</v>
      </c>
      <c r="E53" s="113">
        <f>VLOOKUP($A53,'1'!$A:$N,5,0)</f>
        <v>0</v>
      </c>
      <c r="F53" s="119">
        <f>VLOOKUP($A53,'1'!$A:$N,6,0)</f>
        <v>0</v>
      </c>
      <c r="G53" s="112">
        <f>VLOOKUP($A53,'1'!$A:$N,7,0)</f>
        <v>0</v>
      </c>
      <c r="H53" s="113">
        <f>VLOOKUP($A53,'1'!$A:$N,8,0)</f>
        <v>0</v>
      </c>
      <c r="I53" s="113">
        <f>VLOOKUP($A53,'1'!$A:$N,9,0)</f>
        <v>0</v>
      </c>
      <c r="J53" s="113">
        <f>VLOOKUP($A53,'1'!$A:$N,10,0)</f>
        <v>0</v>
      </c>
      <c r="K53" s="113">
        <f>VLOOKUP($A53,'1'!$A:$N,11,0)</f>
        <v>0</v>
      </c>
      <c r="L53" s="120">
        <f>VLOOKUP($A53,'1'!$A:$N,12,0)</f>
        <v>0</v>
      </c>
      <c r="M53" s="113">
        <f>VLOOKUP($A53,'1'!$A:$N,13,0)</f>
        <v>0</v>
      </c>
      <c r="N53" s="121">
        <f>VLOOKUP($A53,'1'!$A:$N,14,0)</f>
        <v>0</v>
      </c>
    </row>
    <row r="54" spans="1:14" ht="15">
      <c r="A54" s="65">
        <f t="shared" si="0"/>
        <v>40046</v>
      </c>
      <c r="B54" s="65">
        <f t="shared" si="1"/>
        <v>4</v>
      </c>
      <c r="C54" s="65">
        <v>46</v>
      </c>
      <c r="D54" s="112">
        <f>VLOOKUP($A54,'1'!$A:$N,4,0)</f>
        <v>0</v>
      </c>
      <c r="E54" s="113">
        <f>VLOOKUP($A54,'1'!$A:$N,5,0)</f>
        <v>0</v>
      </c>
      <c r="F54" s="119">
        <f>VLOOKUP($A54,'1'!$A:$N,6,0)</f>
        <v>0</v>
      </c>
      <c r="G54" s="112">
        <f>VLOOKUP($A54,'1'!$A:$N,7,0)</f>
        <v>0</v>
      </c>
      <c r="H54" s="113">
        <f>VLOOKUP($A54,'1'!$A:$N,8,0)</f>
        <v>0</v>
      </c>
      <c r="I54" s="113">
        <f>VLOOKUP($A54,'1'!$A:$N,9,0)</f>
        <v>0</v>
      </c>
      <c r="J54" s="113">
        <f>VLOOKUP($A54,'1'!$A:$N,10,0)</f>
        <v>0</v>
      </c>
      <c r="K54" s="113">
        <f>VLOOKUP($A54,'1'!$A:$N,11,0)</f>
        <v>0</v>
      </c>
      <c r="L54" s="120">
        <f>VLOOKUP($A54,'1'!$A:$N,12,0)</f>
        <v>0</v>
      </c>
      <c r="M54" s="113">
        <f>VLOOKUP($A54,'1'!$A:$N,13,0)</f>
        <v>0</v>
      </c>
      <c r="N54" s="121">
        <f>VLOOKUP($A54,'1'!$A:$N,14,0)</f>
        <v>0</v>
      </c>
    </row>
    <row r="55" spans="1:14" ht="15.75" thickBot="1">
      <c r="A55" s="65">
        <f t="shared" si="0"/>
        <v>40047</v>
      </c>
      <c r="B55" s="65">
        <f t="shared" si="1"/>
        <v>4</v>
      </c>
      <c r="C55" s="65">
        <v>47</v>
      </c>
      <c r="D55" s="124">
        <f>VLOOKUP($A55,'1'!$A:$N,4,0)</f>
        <v>0</v>
      </c>
      <c r="E55" s="122">
        <f>VLOOKUP($A55,'1'!$A:$N,5,0)</f>
        <v>0</v>
      </c>
      <c r="F55" s="123">
        <f>VLOOKUP($A55,'1'!$A:$N,6,0)</f>
        <v>0</v>
      </c>
      <c r="G55" s="124">
        <f>VLOOKUP($A55,'1'!$A:$N,7,0)</f>
        <v>0</v>
      </c>
      <c r="H55" s="122">
        <f>VLOOKUP($A55,'1'!$A:$N,8,0)</f>
        <v>0</v>
      </c>
      <c r="I55" s="122">
        <f>VLOOKUP($A55,'1'!$A:$N,9,0)</f>
        <v>0</v>
      </c>
      <c r="J55" s="122">
        <f>VLOOKUP($A55,'1'!$A:$N,10,0)</f>
        <v>0</v>
      </c>
      <c r="K55" s="122">
        <f>VLOOKUP($A55,'1'!$A:$N,11,0)</f>
        <v>0</v>
      </c>
      <c r="L55" s="125">
        <f>VLOOKUP($A55,'1'!$A:$N,12,0)</f>
        <v>0</v>
      </c>
      <c r="M55" s="122">
        <f>VLOOKUP($A55,'1'!$A:$N,13,0)</f>
        <v>0</v>
      </c>
      <c r="N55" s="126">
        <f>VLOOKUP($A55,'1'!$A:$N,14,0)</f>
        <v>0</v>
      </c>
    </row>
    <row r="56" spans="1:14" ht="19.5" thickTop="1" thickBot="1">
      <c r="A56" s="65">
        <f t="shared" si="0"/>
        <v>40048</v>
      </c>
      <c r="B56" s="65">
        <f t="shared" si="1"/>
        <v>4</v>
      </c>
      <c r="C56" s="65">
        <v>48</v>
      </c>
      <c r="D56" s="127">
        <f>VLOOKUP($A56,'1'!$A:$N,4,0)</f>
        <v>0</v>
      </c>
      <c r="E56" s="128">
        <f>VLOOKUP($A56,'1'!$A:$N,5,0)</f>
        <v>0</v>
      </c>
      <c r="F56" s="129">
        <f>VLOOKUP($A56,'1'!$A:$N,6,0)</f>
        <v>0</v>
      </c>
      <c r="G56" s="127">
        <f>VLOOKUP($A56,'1'!$A:$N,7,0)</f>
        <v>0</v>
      </c>
      <c r="H56" s="128">
        <f>VLOOKUP($A56,'1'!$A:$N,8,0)</f>
        <v>0</v>
      </c>
      <c r="I56" s="128">
        <f>VLOOKUP($A56,'1'!$A:$N,9,0)</f>
        <v>0</v>
      </c>
      <c r="J56" s="128">
        <f>VLOOKUP($A56,'1'!$A:$N,10,0)</f>
        <v>0</v>
      </c>
      <c r="K56" s="128">
        <f>VLOOKUP($A56,'1'!$A:$N,11,0)</f>
        <v>0</v>
      </c>
      <c r="L56" s="162" t="s">
        <v>100</v>
      </c>
      <c r="M56" s="163"/>
      <c r="N56" s="164"/>
    </row>
    <row r="57" spans="1:14" ht="15.75" thickTop="1">
      <c r="A57" s="65">
        <f t="shared" si="0"/>
        <v>40049</v>
      </c>
      <c r="B57" s="65">
        <f t="shared" si="1"/>
        <v>4</v>
      </c>
      <c r="C57" s="65">
        <v>49</v>
      </c>
      <c r="D57" s="112">
        <f>VLOOKUP($A57,'1'!$A:$N,4,0)</f>
        <v>0</v>
      </c>
      <c r="E57" s="113">
        <f>VLOOKUP($A57,'1'!$A:$N,5,0)</f>
        <v>0</v>
      </c>
      <c r="F57" s="119">
        <f>VLOOKUP($A57,'1'!$A:$N,6,0)</f>
        <v>0</v>
      </c>
      <c r="G57" s="112">
        <f>VLOOKUP($A57,'1'!$A:$N,7,0)</f>
        <v>0</v>
      </c>
      <c r="H57" s="113">
        <f>VLOOKUP($A57,'1'!$A:$N,8,0)</f>
        <v>0</v>
      </c>
      <c r="I57" s="113">
        <f>VLOOKUP($A57,'1'!$A:$N,9,0)</f>
        <v>0</v>
      </c>
      <c r="J57" s="113">
        <f>VLOOKUP($A57,'1'!$A:$N,10,0)</f>
        <v>0</v>
      </c>
      <c r="K57" s="113">
        <f>VLOOKUP($A57,'1'!$A:$N,11,0)</f>
        <v>0</v>
      </c>
      <c r="L57" s="120">
        <f>VLOOKUP($A57,'1'!$A:$N,12,0)</f>
        <v>0</v>
      </c>
      <c r="M57" s="113">
        <f>VLOOKUP($A57,'1'!$A:$N,13,0)</f>
        <v>0</v>
      </c>
      <c r="N57" s="121">
        <f>VLOOKUP($A57,'1'!$A:$N,14,0)</f>
        <v>0</v>
      </c>
    </row>
    <row r="58" spans="1:14" ht="15">
      <c r="A58" s="65">
        <f t="shared" si="0"/>
        <v>40050</v>
      </c>
      <c r="B58" s="65">
        <f t="shared" si="1"/>
        <v>4</v>
      </c>
      <c r="C58" s="65">
        <v>50</v>
      </c>
      <c r="D58" s="112">
        <f>VLOOKUP($A58,'1'!$A:$N,4,0)</f>
        <v>0</v>
      </c>
      <c r="E58" s="113">
        <f>VLOOKUP($A58,'1'!$A:$N,5,0)</f>
        <v>0</v>
      </c>
      <c r="F58" s="119">
        <f>VLOOKUP($A58,'1'!$A:$N,6,0)</f>
        <v>0</v>
      </c>
      <c r="G58" s="112">
        <f>VLOOKUP($A58,'1'!$A:$N,7,0)</f>
        <v>0</v>
      </c>
      <c r="H58" s="113">
        <f>VLOOKUP($A58,'1'!$A:$N,8,0)</f>
        <v>0</v>
      </c>
      <c r="I58" s="113">
        <f>VLOOKUP($A58,'1'!$A:$N,9,0)</f>
        <v>0</v>
      </c>
      <c r="J58" s="113">
        <f>VLOOKUP($A58,'1'!$A:$N,10,0)</f>
        <v>0</v>
      </c>
      <c r="K58" s="113">
        <f>VLOOKUP($A58,'1'!$A:$N,11,0)</f>
        <v>0</v>
      </c>
      <c r="L58" s="120">
        <f>VLOOKUP($A58,'1'!$A:$N,12,0)</f>
        <v>0</v>
      </c>
      <c r="M58" s="113">
        <f>VLOOKUP($A58,'1'!$A:$N,13,0)</f>
        <v>0</v>
      </c>
      <c r="N58" s="121">
        <f>VLOOKUP($A58,'1'!$A:$N,14,0)</f>
        <v>0</v>
      </c>
    </row>
    <row r="59" spans="1:14" ht="15">
      <c r="A59" s="65">
        <f t="shared" si="0"/>
        <v>40051</v>
      </c>
      <c r="B59" s="65">
        <f t="shared" si="1"/>
        <v>4</v>
      </c>
      <c r="C59" s="65">
        <v>51</v>
      </c>
      <c r="D59" s="112">
        <f>VLOOKUP($A59,'1'!$A:$N,4,0)</f>
        <v>0</v>
      </c>
      <c r="E59" s="113">
        <f>VLOOKUP($A59,'1'!$A:$N,5,0)</f>
        <v>0</v>
      </c>
      <c r="F59" s="119">
        <f>VLOOKUP($A59,'1'!$A:$N,6,0)</f>
        <v>0</v>
      </c>
      <c r="G59" s="112">
        <f>VLOOKUP($A59,'1'!$A:$N,7,0)</f>
        <v>0</v>
      </c>
      <c r="H59" s="113">
        <f>VLOOKUP($A59,'1'!$A:$N,8,0)</f>
        <v>0</v>
      </c>
      <c r="I59" s="113">
        <f>VLOOKUP($A59,'1'!$A:$N,9,0)</f>
        <v>0</v>
      </c>
      <c r="J59" s="113">
        <f>VLOOKUP($A59,'1'!$A:$N,10,0)</f>
        <v>0</v>
      </c>
      <c r="K59" s="113">
        <f>VLOOKUP($A59,'1'!$A:$N,11,0)</f>
        <v>0</v>
      </c>
      <c r="L59" s="120">
        <f>VLOOKUP($A59,'1'!$A:$N,12,0)</f>
        <v>0</v>
      </c>
      <c r="M59" s="113">
        <f>VLOOKUP($A59,'1'!$A:$N,13,0)</f>
        <v>0</v>
      </c>
      <c r="N59" s="121">
        <f>VLOOKUP($A59,'1'!$A:$N,14,0)</f>
        <v>0</v>
      </c>
    </row>
    <row r="60" spans="1:14" ht="15">
      <c r="A60" s="65">
        <f t="shared" si="0"/>
        <v>40052</v>
      </c>
      <c r="B60" s="65">
        <f t="shared" si="1"/>
        <v>4</v>
      </c>
      <c r="C60" s="65">
        <v>52</v>
      </c>
      <c r="D60" s="112">
        <f>VLOOKUP($A60,'1'!$A:$N,4,0)</f>
        <v>0</v>
      </c>
      <c r="E60" s="113">
        <f>VLOOKUP($A60,'1'!$A:$N,5,0)</f>
        <v>0</v>
      </c>
      <c r="F60" s="119">
        <f>VLOOKUP($A60,'1'!$A:$N,6,0)</f>
        <v>0</v>
      </c>
      <c r="G60" s="112">
        <f>VLOOKUP($A60,'1'!$A:$N,7,0)</f>
        <v>0</v>
      </c>
      <c r="H60" s="113">
        <f>VLOOKUP($A60,'1'!$A:$N,8,0)</f>
        <v>0</v>
      </c>
      <c r="I60" s="113">
        <f>VLOOKUP($A60,'1'!$A:$N,9,0)</f>
        <v>0</v>
      </c>
      <c r="J60" s="113">
        <f>VLOOKUP($A60,'1'!$A:$N,10,0)</f>
        <v>0</v>
      </c>
      <c r="K60" s="113">
        <f>VLOOKUP($A60,'1'!$A:$N,11,0)</f>
        <v>0</v>
      </c>
      <c r="L60" s="120">
        <f>VLOOKUP($A60,'1'!$A:$N,12,0)</f>
        <v>0</v>
      </c>
      <c r="M60" s="113">
        <f>VLOOKUP($A60,'1'!$A:$N,13,0)</f>
        <v>0</v>
      </c>
      <c r="N60" s="121">
        <f>VLOOKUP($A60,'1'!$A:$N,14,0)</f>
        <v>0</v>
      </c>
    </row>
    <row r="61" spans="1:14" ht="15">
      <c r="A61" s="65">
        <f t="shared" si="0"/>
        <v>40053</v>
      </c>
      <c r="B61" s="65">
        <f t="shared" si="1"/>
        <v>4</v>
      </c>
      <c r="C61" s="65">
        <v>53</v>
      </c>
      <c r="D61" s="112">
        <f>VLOOKUP($A61,'1'!$A:$N,4,0)</f>
        <v>0</v>
      </c>
      <c r="E61" s="113">
        <f>VLOOKUP($A61,'1'!$A:$N,5,0)</f>
        <v>0</v>
      </c>
      <c r="F61" s="119">
        <f>VLOOKUP($A61,'1'!$A:$N,6,0)</f>
        <v>0</v>
      </c>
      <c r="G61" s="112">
        <f>VLOOKUP($A61,'1'!$A:$N,7,0)</f>
        <v>0</v>
      </c>
      <c r="H61" s="113">
        <f>VLOOKUP($A61,'1'!$A:$N,8,0)</f>
        <v>0</v>
      </c>
      <c r="I61" s="113">
        <f>VLOOKUP($A61,'1'!$A:$N,9,0)</f>
        <v>0</v>
      </c>
      <c r="J61" s="113">
        <f>VLOOKUP($A61,'1'!$A:$N,10,0)</f>
        <v>0</v>
      </c>
      <c r="K61" s="113">
        <f>VLOOKUP($A61,'1'!$A:$N,11,0)</f>
        <v>0</v>
      </c>
      <c r="L61" s="120">
        <f>VLOOKUP($A61,'1'!$A:$N,12,0)</f>
        <v>0</v>
      </c>
      <c r="M61" s="113">
        <f>VLOOKUP($A61,'1'!$A:$N,13,0)</f>
        <v>0</v>
      </c>
      <c r="N61" s="121">
        <f>VLOOKUP($A61,'1'!$A:$N,14,0)</f>
        <v>0</v>
      </c>
    </row>
    <row r="62" spans="1:14" ht="15">
      <c r="A62" s="65">
        <f t="shared" si="0"/>
        <v>40054</v>
      </c>
      <c r="B62" s="65">
        <f t="shared" si="1"/>
        <v>4</v>
      </c>
      <c r="C62" s="65">
        <v>54</v>
      </c>
      <c r="D62" s="112">
        <f>VLOOKUP($A62,'1'!$A:$N,4,0)</f>
        <v>0</v>
      </c>
      <c r="E62" s="113">
        <f>VLOOKUP($A62,'1'!$A:$N,5,0)</f>
        <v>0</v>
      </c>
      <c r="F62" s="119">
        <f>VLOOKUP($A62,'1'!$A:$N,6,0)</f>
        <v>0</v>
      </c>
      <c r="G62" s="112">
        <f>VLOOKUP($A62,'1'!$A:$N,7,0)</f>
        <v>0</v>
      </c>
      <c r="H62" s="113">
        <f>VLOOKUP($A62,'1'!$A:$N,8,0)</f>
        <v>0</v>
      </c>
      <c r="I62" s="113">
        <f>VLOOKUP($A62,'1'!$A:$N,9,0)</f>
        <v>0</v>
      </c>
      <c r="J62" s="113">
        <f>VLOOKUP($A62,'1'!$A:$N,10,0)</f>
        <v>0</v>
      </c>
      <c r="K62" s="113">
        <f>VLOOKUP($A62,'1'!$A:$N,11,0)</f>
        <v>0</v>
      </c>
      <c r="L62" s="120">
        <f>VLOOKUP($A62,'1'!$A:$N,12,0)</f>
        <v>0</v>
      </c>
      <c r="M62" s="113">
        <f>VLOOKUP($A62,'1'!$A:$N,13,0)</f>
        <v>0</v>
      </c>
      <c r="N62" s="121">
        <f>VLOOKUP($A62,'1'!$A:$N,14,0)</f>
        <v>0</v>
      </c>
    </row>
    <row r="63" spans="1:14" ht="15.75" thickBot="1">
      <c r="A63" s="65">
        <f t="shared" si="0"/>
        <v>40055</v>
      </c>
      <c r="B63" s="65">
        <f t="shared" si="1"/>
        <v>4</v>
      </c>
      <c r="C63" s="65">
        <v>55</v>
      </c>
      <c r="D63" s="124">
        <f>VLOOKUP($A63,'1'!$A:$N,4,0)</f>
        <v>0</v>
      </c>
      <c r="E63" s="122">
        <f>VLOOKUP($A63,'1'!$A:$N,5,0)</f>
        <v>0</v>
      </c>
      <c r="F63" s="123">
        <f>VLOOKUP($A63,'1'!$A:$N,6,0)</f>
        <v>0</v>
      </c>
      <c r="G63" s="124">
        <f>VLOOKUP($A63,'1'!$A:$N,7,0)</f>
        <v>0</v>
      </c>
      <c r="H63" s="122">
        <f>VLOOKUP($A63,'1'!$A:$N,8,0)</f>
        <v>0</v>
      </c>
      <c r="I63" s="122">
        <f>VLOOKUP($A63,'1'!$A:$N,9,0)</f>
        <v>0</v>
      </c>
      <c r="J63" s="122">
        <f>VLOOKUP($A63,'1'!$A:$N,10,0)</f>
        <v>0</v>
      </c>
      <c r="K63" s="122">
        <f>VLOOKUP($A63,'1'!$A:$N,11,0)</f>
        <v>0</v>
      </c>
      <c r="L63" s="125">
        <f>VLOOKUP($A63,'1'!$A:$N,12,0)</f>
        <v>0</v>
      </c>
      <c r="M63" s="122">
        <f>VLOOKUP($A63,'1'!$A:$N,13,0)</f>
        <v>0</v>
      </c>
      <c r="N63" s="126">
        <f>VLOOKUP($A63,'1'!$A:$N,14,0)</f>
        <v>0</v>
      </c>
    </row>
    <row r="64" spans="1:14" ht="19.5" thickTop="1" thickBot="1">
      <c r="A64" s="65">
        <f t="shared" si="0"/>
        <v>40056</v>
      </c>
      <c r="B64" s="65">
        <f t="shared" si="1"/>
        <v>4</v>
      </c>
      <c r="C64" s="65">
        <v>56</v>
      </c>
      <c r="D64" s="127">
        <f>VLOOKUP($A64,'1'!$A:$N,4,0)</f>
        <v>0</v>
      </c>
      <c r="E64" s="128">
        <f>VLOOKUP($A64,'1'!$A:$N,5,0)</f>
        <v>0</v>
      </c>
      <c r="F64" s="129">
        <f>VLOOKUP($A64,'1'!$A:$N,6,0)</f>
        <v>0</v>
      </c>
      <c r="G64" s="127">
        <f>VLOOKUP($A64,'1'!$A:$N,7,0)</f>
        <v>0</v>
      </c>
      <c r="H64" s="128">
        <f>VLOOKUP($A64,'1'!$A:$N,8,0)</f>
        <v>0</v>
      </c>
      <c r="I64" s="128">
        <f>VLOOKUP($A64,'1'!$A:$N,9,0)</f>
        <v>0</v>
      </c>
      <c r="J64" s="128">
        <f>VLOOKUP($A64,'1'!$A:$N,10,0)</f>
        <v>0</v>
      </c>
      <c r="K64" s="128">
        <f>VLOOKUP($A64,'1'!$A:$N,11,0)</f>
        <v>0</v>
      </c>
      <c r="L64" s="162" t="s">
        <v>101</v>
      </c>
      <c r="M64" s="163"/>
      <c r="N64" s="164"/>
    </row>
    <row r="65" spans="1:14" ht="15.75" thickTop="1">
      <c r="A65" s="65">
        <f t="shared" si="0"/>
        <v>40057</v>
      </c>
      <c r="B65" s="65">
        <f t="shared" si="1"/>
        <v>4</v>
      </c>
      <c r="C65" s="65">
        <v>57</v>
      </c>
      <c r="D65" s="112">
        <f>VLOOKUP($A65,'1'!$A:$N,4,0)</f>
        <v>0</v>
      </c>
      <c r="E65" s="113">
        <f>VLOOKUP($A65,'1'!$A:$N,5,0)</f>
        <v>0</v>
      </c>
      <c r="F65" s="119">
        <f>VLOOKUP($A65,'1'!$A:$N,6,0)</f>
        <v>0</v>
      </c>
      <c r="G65" s="112">
        <f>VLOOKUP($A65,'1'!$A:$N,7,0)</f>
        <v>0</v>
      </c>
      <c r="H65" s="113">
        <f>VLOOKUP($A65,'1'!$A:$N,8,0)</f>
        <v>0</v>
      </c>
      <c r="I65" s="113">
        <f>VLOOKUP($A65,'1'!$A:$N,9,0)</f>
        <v>0</v>
      </c>
      <c r="J65" s="113">
        <f>VLOOKUP($A65,'1'!$A:$N,10,0)</f>
        <v>0</v>
      </c>
      <c r="K65" s="113">
        <f>VLOOKUP($A65,'1'!$A:$N,11,0)</f>
        <v>0</v>
      </c>
      <c r="L65" s="120">
        <f>VLOOKUP($A65,'1'!$A:$N,12,0)</f>
        <v>0</v>
      </c>
      <c r="M65" s="113">
        <f>VLOOKUP($A65,'1'!$A:$N,13,0)</f>
        <v>0</v>
      </c>
      <c r="N65" s="121">
        <f>VLOOKUP($A65,'1'!$A:$N,14,0)</f>
        <v>0</v>
      </c>
    </row>
    <row r="66" spans="1:14" ht="15">
      <c r="A66" s="65">
        <f t="shared" si="0"/>
        <v>40058</v>
      </c>
      <c r="B66" s="65">
        <f t="shared" si="1"/>
        <v>4</v>
      </c>
      <c r="C66" s="65">
        <v>58</v>
      </c>
      <c r="D66" s="112">
        <f>VLOOKUP($A66,'1'!$A:$N,4,0)</f>
        <v>0</v>
      </c>
      <c r="E66" s="113">
        <f>VLOOKUP($A66,'1'!$A:$N,5,0)</f>
        <v>0</v>
      </c>
      <c r="F66" s="119">
        <f>VLOOKUP($A66,'1'!$A:$N,6,0)</f>
        <v>0</v>
      </c>
      <c r="G66" s="112">
        <f>VLOOKUP($A66,'1'!$A:$N,7,0)</f>
        <v>0</v>
      </c>
      <c r="H66" s="113">
        <f>VLOOKUP($A66,'1'!$A:$N,8,0)</f>
        <v>0</v>
      </c>
      <c r="I66" s="113">
        <f>VLOOKUP($A66,'1'!$A:$N,9,0)</f>
        <v>0</v>
      </c>
      <c r="J66" s="113">
        <f>VLOOKUP($A66,'1'!$A:$N,10,0)</f>
        <v>0</v>
      </c>
      <c r="K66" s="113">
        <f>VLOOKUP($A66,'1'!$A:$N,11,0)</f>
        <v>0</v>
      </c>
      <c r="L66" s="120">
        <f>VLOOKUP($A66,'1'!$A:$N,12,0)</f>
        <v>0</v>
      </c>
      <c r="M66" s="113">
        <f>VLOOKUP($A66,'1'!$A:$N,13,0)</f>
        <v>0</v>
      </c>
      <c r="N66" s="121">
        <f>VLOOKUP($A66,'1'!$A:$N,14,0)</f>
        <v>0</v>
      </c>
    </row>
    <row r="67" spans="1:14" ht="15">
      <c r="A67" s="65">
        <f t="shared" si="0"/>
        <v>40059</v>
      </c>
      <c r="B67" s="65">
        <f t="shared" si="1"/>
        <v>4</v>
      </c>
      <c r="C67" s="65">
        <v>59</v>
      </c>
      <c r="D67" s="112">
        <f>VLOOKUP($A67,'1'!$A:$N,4,0)</f>
        <v>0</v>
      </c>
      <c r="E67" s="113">
        <f>VLOOKUP($A67,'1'!$A:$N,5,0)</f>
        <v>0</v>
      </c>
      <c r="F67" s="119">
        <f>VLOOKUP($A67,'1'!$A:$N,6,0)</f>
        <v>0</v>
      </c>
      <c r="G67" s="112">
        <f>VLOOKUP($A67,'1'!$A:$N,7,0)</f>
        <v>0</v>
      </c>
      <c r="H67" s="113">
        <f>VLOOKUP($A67,'1'!$A:$N,8,0)</f>
        <v>0</v>
      </c>
      <c r="I67" s="113">
        <f>VLOOKUP($A67,'1'!$A:$N,9,0)</f>
        <v>0</v>
      </c>
      <c r="J67" s="113">
        <f>VLOOKUP($A67,'1'!$A:$N,10,0)</f>
        <v>0</v>
      </c>
      <c r="K67" s="113">
        <f>VLOOKUP($A67,'1'!$A:$N,11,0)</f>
        <v>0</v>
      </c>
      <c r="L67" s="120">
        <f>VLOOKUP($A67,'1'!$A:$N,12,0)</f>
        <v>0</v>
      </c>
      <c r="M67" s="113">
        <f>VLOOKUP($A67,'1'!$A:$N,13,0)</f>
        <v>0</v>
      </c>
      <c r="N67" s="121">
        <f>VLOOKUP($A67,'1'!$A:$N,14,0)</f>
        <v>0</v>
      </c>
    </row>
    <row r="68" spans="1:14" ht="15">
      <c r="A68" s="65">
        <f t="shared" si="0"/>
        <v>40060</v>
      </c>
      <c r="B68" s="65">
        <f t="shared" si="1"/>
        <v>4</v>
      </c>
      <c r="C68" s="65">
        <v>60</v>
      </c>
      <c r="D68" s="112">
        <f>VLOOKUP($A68,'1'!$A:$N,4,0)</f>
        <v>0</v>
      </c>
      <c r="E68" s="113">
        <f>VLOOKUP($A68,'1'!$A:$N,5,0)</f>
        <v>0</v>
      </c>
      <c r="F68" s="119">
        <f>VLOOKUP($A68,'1'!$A:$N,6,0)</f>
        <v>0</v>
      </c>
      <c r="G68" s="112">
        <f>VLOOKUP($A68,'1'!$A:$N,7,0)</f>
        <v>0</v>
      </c>
      <c r="H68" s="113">
        <f>VLOOKUP($A68,'1'!$A:$N,8,0)</f>
        <v>0</v>
      </c>
      <c r="I68" s="113">
        <f>VLOOKUP($A68,'1'!$A:$N,9,0)</f>
        <v>0</v>
      </c>
      <c r="J68" s="113">
        <f>VLOOKUP($A68,'1'!$A:$N,10,0)</f>
        <v>0</v>
      </c>
      <c r="K68" s="113">
        <f>VLOOKUP($A68,'1'!$A:$N,11,0)</f>
        <v>0</v>
      </c>
      <c r="L68" s="120">
        <f>VLOOKUP($A68,'1'!$A:$N,12,0)</f>
        <v>0</v>
      </c>
      <c r="M68" s="113">
        <f>VLOOKUP($A68,'1'!$A:$N,13,0)</f>
        <v>0</v>
      </c>
      <c r="N68" s="121">
        <f>VLOOKUP($A68,'1'!$A:$N,14,0)</f>
        <v>0</v>
      </c>
    </row>
    <row r="69" spans="1:14" ht="15">
      <c r="A69" s="65">
        <f t="shared" si="0"/>
        <v>40061</v>
      </c>
      <c r="B69" s="65">
        <f t="shared" si="1"/>
        <v>4</v>
      </c>
      <c r="C69" s="65">
        <v>61</v>
      </c>
      <c r="D69" s="112">
        <f>VLOOKUP($A69,'1'!$A:$N,4,0)</f>
        <v>0</v>
      </c>
      <c r="E69" s="113">
        <f>VLOOKUP($A69,'1'!$A:$N,5,0)</f>
        <v>0</v>
      </c>
      <c r="F69" s="119">
        <f>VLOOKUP($A69,'1'!$A:$N,6,0)</f>
        <v>0</v>
      </c>
      <c r="G69" s="112">
        <f>VLOOKUP($A69,'1'!$A:$N,7,0)</f>
        <v>0</v>
      </c>
      <c r="H69" s="113">
        <f>VLOOKUP($A69,'1'!$A:$N,8,0)</f>
        <v>0</v>
      </c>
      <c r="I69" s="113">
        <f>VLOOKUP($A69,'1'!$A:$N,9,0)</f>
        <v>0</v>
      </c>
      <c r="J69" s="113">
        <f>VLOOKUP($A69,'1'!$A:$N,10,0)</f>
        <v>0</v>
      </c>
      <c r="K69" s="113">
        <f>VLOOKUP($A69,'1'!$A:$N,11,0)</f>
        <v>0</v>
      </c>
      <c r="L69" s="120">
        <f>VLOOKUP($A69,'1'!$A:$N,12,0)</f>
        <v>0</v>
      </c>
      <c r="M69" s="113">
        <f>VLOOKUP($A69,'1'!$A:$N,13,0)</f>
        <v>0</v>
      </c>
      <c r="N69" s="121">
        <f>VLOOKUP($A69,'1'!$A:$N,14,0)</f>
        <v>0</v>
      </c>
    </row>
    <row r="70" spans="1:14" ht="15">
      <c r="A70" s="65">
        <f t="shared" si="0"/>
        <v>40062</v>
      </c>
      <c r="B70" s="65">
        <f t="shared" si="1"/>
        <v>4</v>
      </c>
      <c r="C70" s="65">
        <v>62</v>
      </c>
      <c r="D70" s="112">
        <f>VLOOKUP($A70,'1'!$A:$N,4,0)</f>
        <v>0</v>
      </c>
      <c r="E70" s="113">
        <f>VLOOKUP($A70,'1'!$A:$N,5,0)</f>
        <v>0</v>
      </c>
      <c r="F70" s="119">
        <f>VLOOKUP($A70,'1'!$A:$N,6,0)</f>
        <v>0</v>
      </c>
      <c r="G70" s="112">
        <f>VLOOKUP($A70,'1'!$A:$N,7,0)</f>
        <v>0</v>
      </c>
      <c r="H70" s="113">
        <f>VLOOKUP($A70,'1'!$A:$N,8,0)</f>
        <v>0</v>
      </c>
      <c r="I70" s="113">
        <f>VLOOKUP($A70,'1'!$A:$N,9,0)</f>
        <v>0</v>
      </c>
      <c r="J70" s="113">
        <f>VLOOKUP($A70,'1'!$A:$N,10,0)</f>
        <v>0</v>
      </c>
      <c r="K70" s="113">
        <f>VLOOKUP($A70,'1'!$A:$N,11,0)</f>
        <v>0</v>
      </c>
      <c r="L70" s="120">
        <f>VLOOKUP($A70,'1'!$A:$N,12,0)</f>
        <v>0</v>
      </c>
      <c r="M70" s="113">
        <f>VLOOKUP($A70,'1'!$A:$N,13,0)</f>
        <v>0</v>
      </c>
      <c r="N70" s="121">
        <f>VLOOKUP($A70,'1'!$A:$N,14,0)</f>
        <v>0</v>
      </c>
    </row>
    <row r="71" spans="1:14" ht="15.75" thickBot="1">
      <c r="A71" s="65">
        <f t="shared" si="0"/>
        <v>40063</v>
      </c>
      <c r="B71" s="65">
        <f t="shared" si="1"/>
        <v>4</v>
      </c>
      <c r="C71" s="65">
        <v>63</v>
      </c>
      <c r="D71" s="124">
        <f>VLOOKUP($A71,'1'!$A:$N,4,0)</f>
        <v>0</v>
      </c>
      <c r="E71" s="122">
        <f>VLOOKUP($A71,'1'!$A:$N,5,0)</f>
        <v>0</v>
      </c>
      <c r="F71" s="123">
        <f>VLOOKUP($A71,'1'!$A:$N,6,0)</f>
        <v>0</v>
      </c>
      <c r="G71" s="124">
        <f>VLOOKUP($A71,'1'!$A:$N,7,0)</f>
        <v>0</v>
      </c>
      <c r="H71" s="122">
        <f>VLOOKUP($A71,'1'!$A:$N,8,0)</f>
        <v>0</v>
      </c>
      <c r="I71" s="122">
        <f>VLOOKUP($A71,'1'!$A:$N,9,0)</f>
        <v>0</v>
      </c>
      <c r="J71" s="122">
        <f>VLOOKUP($A71,'1'!$A:$N,10,0)</f>
        <v>0</v>
      </c>
      <c r="K71" s="122">
        <f>VLOOKUP($A71,'1'!$A:$N,11,0)</f>
        <v>0</v>
      </c>
      <c r="L71" s="125">
        <f>VLOOKUP($A71,'1'!$A:$N,12,0)</f>
        <v>0</v>
      </c>
      <c r="M71" s="122">
        <f>VLOOKUP($A71,'1'!$A:$N,13,0)</f>
        <v>0</v>
      </c>
      <c r="N71" s="126">
        <f>VLOOKUP($A71,'1'!$A:$N,14,0)</f>
        <v>0</v>
      </c>
    </row>
    <row r="72" spans="1:14" ht="19.5" thickTop="1" thickBot="1">
      <c r="A72" s="65">
        <f t="shared" si="0"/>
        <v>40064</v>
      </c>
      <c r="B72" s="65">
        <f t="shared" si="1"/>
        <v>4</v>
      </c>
      <c r="C72" s="65">
        <v>64</v>
      </c>
      <c r="D72" s="127">
        <f>VLOOKUP($A72,'1'!$A:$N,4,0)</f>
        <v>0</v>
      </c>
      <c r="E72" s="128">
        <f>VLOOKUP($A72,'1'!$A:$N,5,0)</f>
        <v>0</v>
      </c>
      <c r="F72" s="129">
        <f>VLOOKUP($A72,'1'!$A:$N,6,0)</f>
        <v>0</v>
      </c>
      <c r="G72" s="127">
        <f>VLOOKUP($A72,'1'!$A:$N,7,0)</f>
        <v>0</v>
      </c>
      <c r="H72" s="128">
        <f>VLOOKUP($A72,'1'!$A:$N,8,0)</f>
        <v>0</v>
      </c>
      <c r="I72" s="128">
        <f>VLOOKUP($A72,'1'!$A:$N,9,0)</f>
        <v>0</v>
      </c>
      <c r="J72" s="128">
        <f>VLOOKUP($A72,'1'!$A:$N,10,0)</f>
        <v>0</v>
      </c>
      <c r="K72" s="128">
        <f>VLOOKUP($A72,'1'!$A:$N,11,0)</f>
        <v>0</v>
      </c>
      <c r="L72" s="162" t="s">
        <v>102</v>
      </c>
      <c r="M72" s="163"/>
      <c r="N72" s="164"/>
    </row>
    <row r="73" spans="1:14" ht="15.75" thickTop="1">
      <c r="A73" s="65">
        <f t="shared" si="0"/>
        <v>40065</v>
      </c>
      <c r="B73" s="65">
        <f t="shared" si="1"/>
        <v>4</v>
      </c>
      <c r="C73" s="65">
        <v>65</v>
      </c>
      <c r="D73" s="112">
        <f>VLOOKUP($A73,'1'!$A:$N,4,0)</f>
        <v>0</v>
      </c>
      <c r="E73" s="113">
        <f>VLOOKUP($A73,'1'!$A:$N,5,0)</f>
        <v>0</v>
      </c>
      <c r="F73" s="119">
        <f>VLOOKUP($A73,'1'!$A:$N,6,0)</f>
        <v>0</v>
      </c>
      <c r="G73" s="112">
        <f>VLOOKUP($A73,'1'!$A:$N,7,0)</f>
        <v>0</v>
      </c>
      <c r="H73" s="113">
        <f>VLOOKUP($A73,'1'!$A:$N,8,0)</f>
        <v>0</v>
      </c>
      <c r="I73" s="113">
        <f>VLOOKUP($A73,'1'!$A:$N,9,0)</f>
        <v>0</v>
      </c>
      <c r="J73" s="113">
        <f>VLOOKUP($A73,'1'!$A:$N,10,0)</f>
        <v>0</v>
      </c>
      <c r="K73" s="113">
        <f>VLOOKUP($A73,'1'!$A:$N,11,0)</f>
        <v>0</v>
      </c>
      <c r="L73" s="120">
        <f>VLOOKUP($A73,'1'!$A:$N,12,0)</f>
        <v>0</v>
      </c>
      <c r="M73" s="113">
        <f>VLOOKUP($A73,'1'!$A:$N,13,0)</f>
        <v>0</v>
      </c>
      <c r="N73" s="121">
        <f>VLOOKUP($A73,'1'!$A:$N,14,0)</f>
        <v>0</v>
      </c>
    </row>
    <row r="74" spans="1:14" ht="15">
      <c r="A74" s="65">
        <f t="shared" ref="A74:A103" si="2">VALUE(TRIM(B74&amp;"00"&amp;C74))</f>
        <v>40066</v>
      </c>
      <c r="B74" s="65">
        <f t="shared" si="1"/>
        <v>4</v>
      </c>
      <c r="C74" s="65">
        <v>66</v>
      </c>
      <c r="D74" s="112">
        <f>VLOOKUP($A74,'1'!$A:$N,4,0)</f>
        <v>0</v>
      </c>
      <c r="E74" s="113">
        <f>VLOOKUP($A74,'1'!$A:$N,5,0)</f>
        <v>0</v>
      </c>
      <c r="F74" s="119">
        <f>VLOOKUP($A74,'1'!$A:$N,6,0)</f>
        <v>0</v>
      </c>
      <c r="G74" s="112">
        <f>VLOOKUP($A74,'1'!$A:$N,7,0)</f>
        <v>0</v>
      </c>
      <c r="H74" s="113">
        <f>VLOOKUP($A74,'1'!$A:$N,8,0)</f>
        <v>0</v>
      </c>
      <c r="I74" s="113">
        <f>VLOOKUP($A74,'1'!$A:$N,9,0)</f>
        <v>0</v>
      </c>
      <c r="J74" s="113">
        <f>VLOOKUP($A74,'1'!$A:$N,10,0)</f>
        <v>0</v>
      </c>
      <c r="K74" s="113">
        <f>VLOOKUP($A74,'1'!$A:$N,11,0)</f>
        <v>0</v>
      </c>
      <c r="L74" s="120">
        <f>VLOOKUP($A74,'1'!$A:$N,12,0)</f>
        <v>0</v>
      </c>
      <c r="M74" s="113">
        <f>VLOOKUP($A74,'1'!$A:$N,13,0)</f>
        <v>0</v>
      </c>
      <c r="N74" s="121">
        <f>VLOOKUP($A74,'1'!$A:$N,14,0)</f>
        <v>0</v>
      </c>
    </row>
    <row r="75" spans="1:14" ht="15">
      <c r="A75" s="65">
        <f t="shared" si="2"/>
        <v>40067</v>
      </c>
      <c r="B75" s="65">
        <f t="shared" ref="B75:B104" si="3">B74</f>
        <v>4</v>
      </c>
      <c r="C75" s="65">
        <v>67</v>
      </c>
      <c r="D75" s="112">
        <f>VLOOKUP($A75,'1'!$A:$N,4,0)</f>
        <v>0</v>
      </c>
      <c r="E75" s="113">
        <f>VLOOKUP($A75,'1'!$A:$N,5,0)</f>
        <v>0</v>
      </c>
      <c r="F75" s="119">
        <f>VLOOKUP($A75,'1'!$A:$N,6,0)</f>
        <v>0</v>
      </c>
      <c r="G75" s="112">
        <f>VLOOKUP($A75,'1'!$A:$N,7,0)</f>
        <v>0</v>
      </c>
      <c r="H75" s="113">
        <f>VLOOKUP($A75,'1'!$A:$N,8,0)</f>
        <v>0</v>
      </c>
      <c r="I75" s="113">
        <f>VLOOKUP($A75,'1'!$A:$N,9,0)</f>
        <v>0</v>
      </c>
      <c r="J75" s="113">
        <f>VLOOKUP($A75,'1'!$A:$N,10,0)</f>
        <v>0</v>
      </c>
      <c r="K75" s="113">
        <f>VLOOKUP($A75,'1'!$A:$N,11,0)</f>
        <v>0</v>
      </c>
      <c r="L75" s="120">
        <f>VLOOKUP($A75,'1'!$A:$N,12,0)</f>
        <v>0</v>
      </c>
      <c r="M75" s="113">
        <f>VLOOKUP($A75,'1'!$A:$N,13,0)</f>
        <v>0</v>
      </c>
      <c r="N75" s="121">
        <f>VLOOKUP($A75,'1'!$A:$N,14,0)</f>
        <v>0</v>
      </c>
    </row>
    <row r="76" spans="1:14" ht="15">
      <c r="A76" s="65">
        <f t="shared" si="2"/>
        <v>40068</v>
      </c>
      <c r="B76" s="65">
        <f t="shared" si="3"/>
        <v>4</v>
      </c>
      <c r="C76" s="65">
        <v>68</v>
      </c>
      <c r="D76" s="112">
        <f>VLOOKUP($A76,'1'!$A:$N,4,0)</f>
        <v>0</v>
      </c>
      <c r="E76" s="113">
        <f>VLOOKUP($A76,'1'!$A:$N,5,0)</f>
        <v>0</v>
      </c>
      <c r="F76" s="119">
        <f>VLOOKUP($A76,'1'!$A:$N,6,0)</f>
        <v>0</v>
      </c>
      <c r="G76" s="112">
        <f>VLOOKUP($A76,'1'!$A:$N,7,0)</f>
        <v>0</v>
      </c>
      <c r="H76" s="113">
        <f>VLOOKUP($A76,'1'!$A:$N,8,0)</f>
        <v>0</v>
      </c>
      <c r="I76" s="113">
        <f>VLOOKUP($A76,'1'!$A:$N,9,0)</f>
        <v>0</v>
      </c>
      <c r="J76" s="113">
        <f>VLOOKUP($A76,'1'!$A:$N,10,0)</f>
        <v>0</v>
      </c>
      <c r="K76" s="113">
        <f>VLOOKUP($A76,'1'!$A:$N,11,0)</f>
        <v>0</v>
      </c>
      <c r="L76" s="120">
        <f>VLOOKUP($A76,'1'!$A:$N,12,0)</f>
        <v>0</v>
      </c>
      <c r="M76" s="113">
        <f>VLOOKUP($A76,'1'!$A:$N,13,0)</f>
        <v>0</v>
      </c>
      <c r="N76" s="121">
        <f>VLOOKUP($A76,'1'!$A:$N,14,0)</f>
        <v>0</v>
      </c>
    </row>
    <row r="77" spans="1:14" ht="15">
      <c r="A77" s="65">
        <f t="shared" si="2"/>
        <v>40069</v>
      </c>
      <c r="B77" s="65">
        <f t="shared" si="3"/>
        <v>4</v>
      </c>
      <c r="C77" s="65">
        <v>69</v>
      </c>
      <c r="D77" s="112">
        <f>VLOOKUP($A77,'1'!$A:$N,4,0)</f>
        <v>0</v>
      </c>
      <c r="E77" s="113">
        <f>VLOOKUP($A77,'1'!$A:$N,5,0)</f>
        <v>0</v>
      </c>
      <c r="F77" s="119">
        <f>VLOOKUP($A77,'1'!$A:$N,6,0)</f>
        <v>0</v>
      </c>
      <c r="G77" s="112">
        <f>VLOOKUP($A77,'1'!$A:$N,7,0)</f>
        <v>0</v>
      </c>
      <c r="H77" s="113">
        <f>VLOOKUP($A77,'1'!$A:$N,8,0)</f>
        <v>0</v>
      </c>
      <c r="I77" s="113">
        <f>VLOOKUP($A77,'1'!$A:$N,9,0)</f>
        <v>0</v>
      </c>
      <c r="J77" s="113">
        <f>VLOOKUP($A77,'1'!$A:$N,10,0)</f>
        <v>0</v>
      </c>
      <c r="K77" s="113">
        <f>VLOOKUP($A77,'1'!$A:$N,11,0)</f>
        <v>0</v>
      </c>
      <c r="L77" s="120">
        <f>VLOOKUP($A77,'1'!$A:$N,12,0)</f>
        <v>0</v>
      </c>
      <c r="M77" s="113">
        <f>VLOOKUP($A77,'1'!$A:$N,13,0)</f>
        <v>0</v>
      </c>
      <c r="N77" s="121">
        <f>VLOOKUP($A77,'1'!$A:$N,14,0)</f>
        <v>0</v>
      </c>
    </row>
    <row r="78" spans="1:14" ht="15">
      <c r="A78" s="65">
        <f t="shared" si="2"/>
        <v>40070</v>
      </c>
      <c r="B78" s="65">
        <f t="shared" si="3"/>
        <v>4</v>
      </c>
      <c r="C78" s="65">
        <v>70</v>
      </c>
      <c r="D78" s="112">
        <f>VLOOKUP($A78,'1'!$A:$N,4,0)</f>
        <v>0</v>
      </c>
      <c r="E78" s="113">
        <f>VLOOKUP($A78,'1'!$A:$N,5,0)</f>
        <v>0</v>
      </c>
      <c r="F78" s="119">
        <f>VLOOKUP($A78,'1'!$A:$N,6,0)</f>
        <v>0</v>
      </c>
      <c r="G78" s="112">
        <f>VLOOKUP($A78,'1'!$A:$N,7,0)</f>
        <v>0</v>
      </c>
      <c r="H78" s="113">
        <f>VLOOKUP($A78,'1'!$A:$N,8,0)</f>
        <v>0</v>
      </c>
      <c r="I78" s="113">
        <f>VLOOKUP($A78,'1'!$A:$N,9,0)</f>
        <v>0</v>
      </c>
      <c r="J78" s="113">
        <f>VLOOKUP($A78,'1'!$A:$N,10,0)</f>
        <v>0</v>
      </c>
      <c r="K78" s="113">
        <f>VLOOKUP($A78,'1'!$A:$N,11,0)</f>
        <v>0</v>
      </c>
      <c r="L78" s="120">
        <f>VLOOKUP($A78,'1'!$A:$N,12,0)</f>
        <v>0</v>
      </c>
      <c r="M78" s="113">
        <f>VLOOKUP($A78,'1'!$A:$N,13,0)</f>
        <v>0</v>
      </c>
      <c r="N78" s="121">
        <f>VLOOKUP($A78,'1'!$A:$N,14,0)</f>
        <v>0</v>
      </c>
    </row>
    <row r="79" spans="1:14" ht="15.75" thickBot="1">
      <c r="A79" s="65">
        <f t="shared" si="2"/>
        <v>40071</v>
      </c>
      <c r="B79" s="65">
        <f t="shared" si="3"/>
        <v>4</v>
      </c>
      <c r="C79" s="65">
        <v>71</v>
      </c>
      <c r="D79" s="124">
        <f>VLOOKUP($A79,'1'!$A:$N,4,0)</f>
        <v>0</v>
      </c>
      <c r="E79" s="122">
        <f>VLOOKUP($A79,'1'!$A:$N,5,0)</f>
        <v>0</v>
      </c>
      <c r="F79" s="123">
        <f>VLOOKUP($A79,'1'!$A:$N,6,0)</f>
        <v>0</v>
      </c>
      <c r="G79" s="124">
        <f>VLOOKUP($A79,'1'!$A:$N,7,0)</f>
        <v>0</v>
      </c>
      <c r="H79" s="122">
        <f>VLOOKUP($A79,'1'!$A:$N,8,0)</f>
        <v>0</v>
      </c>
      <c r="I79" s="122">
        <f>VLOOKUP($A79,'1'!$A:$N,9,0)</f>
        <v>0</v>
      </c>
      <c r="J79" s="122">
        <f>VLOOKUP($A79,'1'!$A:$N,10,0)</f>
        <v>0</v>
      </c>
      <c r="K79" s="122">
        <f>VLOOKUP($A79,'1'!$A:$N,11,0)</f>
        <v>0</v>
      </c>
      <c r="L79" s="125">
        <f>VLOOKUP($A79,'1'!$A:$N,12,0)</f>
        <v>0</v>
      </c>
      <c r="M79" s="122">
        <f>VLOOKUP($A79,'1'!$A:$N,13,0)</f>
        <v>0</v>
      </c>
      <c r="N79" s="126">
        <f>VLOOKUP($A79,'1'!$A:$N,14,0)</f>
        <v>0</v>
      </c>
    </row>
    <row r="80" spans="1:14" ht="19.5" thickTop="1" thickBot="1">
      <c r="A80" s="65">
        <f t="shared" si="2"/>
        <v>40072</v>
      </c>
      <c r="B80" s="65">
        <f t="shared" si="3"/>
        <v>4</v>
      </c>
      <c r="C80" s="65">
        <v>72</v>
      </c>
      <c r="D80" s="127">
        <f>VLOOKUP($A80,'1'!$A:$N,4,0)</f>
        <v>0</v>
      </c>
      <c r="E80" s="128">
        <f>VLOOKUP($A80,'1'!$A:$N,5,0)</f>
        <v>0</v>
      </c>
      <c r="F80" s="129">
        <f>VLOOKUP($A80,'1'!$A:$N,6,0)</f>
        <v>0</v>
      </c>
      <c r="G80" s="127">
        <f>VLOOKUP($A80,'1'!$A:$N,7,0)</f>
        <v>0</v>
      </c>
      <c r="H80" s="128">
        <f>VLOOKUP($A80,'1'!$A:$N,8,0)</f>
        <v>0</v>
      </c>
      <c r="I80" s="128">
        <f>VLOOKUP($A80,'1'!$A:$N,9,0)</f>
        <v>0</v>
      </c>
      <c r="J80" s="128">
        <f>VLOOKUP($A80,'1'!$A:$N,10,0)</f>
        <v>0</v>
      </c>
      <c r="K80" s="128">
        <f>VLOOKUP($A80,'1'!$A:$N,11,0)</f>
        <v>0</v>
      </c>
      <c r="L80" s="162" t="s">
        <v>103</v>
      </c>
      <c r="M80" s="163"/>
      <c r="N80" s="164"/>
    </row>
    <row r="81" spans="1:14" ht="15.75" thickTop="1">
      <c r="A81" s="65">
        <f t="shared" si="2"/>
        <v>40073</v>
      </c>
      <c r="B81" s="65">
        <f t="shared" si="3"/>
        <v>4</v>
      </c>
      <c r="C81" s="65">
        <v>73</v>
      </c>
      <c r="D81" s="112">
        <f>VLOOKUP($A81,'1'!$A:$N,4,0)</f>
        <v>0</v>
      </c>
      <c r="E81" s="113">
        <f>VLOOKUP($A81,'1'!$A:$N,5,0)</f>
        <v>0</v>
      </c>
      <c r="F81" s="119">
        <f>VLOOKUP($A81,'1'!$A:$N,6,0)</f>
        <v>0</v>
      </c>
      <c r="G81" s="112">
        <f>VLOOKUP($A81,'1'!$A:$N,7,0)</f>
        <v>0</v>
      </c>
      <c r="H81" s="113">
        <f>VLOOKUP($A81,'1'!$A:$N,8,0)</f>
        <v>0</v>
      </c>
      <c r="I81" s="113">
        <f>VLOOKUP($A81,'1'!$A:$N,9,0)</f>
        <v>0</v>
      </c>
      <c r="J81" s="113">
        <f>VLOOKUP($A81,'1'!$A:$N,10,0)</f>
        <v>0</v>
      </c>
      <c r="K81" s="113">
        <f>VLOOKUP($A81,'1'!$A:$N,11,0)</f>
        <v>0</v>
      </c>
      <c r="L81" s="120">
        <f>VLOOKUP($A81,'1'!$A:$N,12,0)</f>
        <v>0</v>
      </c>
      <c r="M81" s="113">
        <f>VLOOKUP($A81,'1'!$A:$N,13,0)</f>
        <v>0</v>
      </c>
      <c r="N81" s="121">
        <f>VLOOKUP($A81,'1'!$A:$N,14,0)</f>
        <v>0</v>
      </c>
    </row>
    <row r="82" spans="1:14" ht="15">
      <c r="A82" s="65">
        <f t="shared" si="2"/>
        <v>40074</v>
      </c>
      <c r="B82" s="65">
        <f t="shared" si="3"/>
        <v>4</v>
      </c>
      <c r="C82" s="65">
        <v>74</v>
      </c>
      <c r="D82" s="112">
        <f>VLOOKUP($A82,'1'!$A:$N,4,0)</f>
        <v>0</v>
      </c>
      <c r="E82" s="113">
        <f>VLOOKUP($A82,'1'!$A:$N,5,0)</f>
        <v>0</v>
      </c>
      <c r="F82" s="119">
        <f>VLOOKUP($A82,'1'!$A:$N,6,0)</f>
        <v>0</v>
      </c>
      <c r="G82" s="112">
        <f>VLOOKUP($A82,'1'!$A:$N,7,0)</f>
        <v>0</v>
      </c>
      <c r="H82" s="113">
        <f>VLOOKUP($A82,'1'!$A:$N,8,0)</f>
        <v>0</v>
      </c>
      <c r="I82" s="113">
        <f>VLOOKUP($A82,'1'!$A:$N,9,0)</f>
        <v>0</v>
      </c>
      <c r="J82" s="113">
        <f>VLOOKUP($A82,'1'!$A:$N,10,0)</f>
        <v>0</v>
      </c>
      <c r="K82" s="113">
        <f>VLOOKUP($A82,'1'!$A:$N,11,0)</f>
        <v>0</v>
      </c>
      <c r="L82" s="120">
        <f>VLOOKUP($A82,'1'!$A:$N,12,0)</f>
        <v>0</v>
      </c>
      <c r="M82" s="113">
        <f>VLOOKUP($A82,'1'!$A:$N,13,0)</f>
        <v>0</v>
      </c>
      <c r="N82" s="121">
        <f>VLOOKUP($A82,'1'!$A:$N,14,0)</f>
        <v>0</v>
      </c>
    </row>
    <row r="83" spans="1:14" ht="15">
      <c r="A83" s="65">
        <f t="shared" si="2"/>
        <v>40075</v>
      </c>
      <c r="B83" s="65">
        <f t="shared" si="3"/>
        <v>4</v>
      </c>
      <c r="C83" s="65">
        <v>75</v>
      </c>
      <c r="D83" s="112">
        <f>VLOOKUP($A83,'1'!$A:$N,4,0)</f>
        <v>0</v>
      </c>
      <c r="E83" s="113">
        <f>VLOOKUP($A83,'1'!$A:$N,5,0)</f>
        <v>0</v>
      </c>
      <c r="F83" s="119">
        <f>VLOOKUP($A83,'1'!$A:$N,6,0)</f>
        <v>0</v>
      </c>
      <c r="G83" s="112">
        <f>VLOOKUP($A83,'1'!$A:$N,7,0)</f>
        <v>0</v>
      </c>
      <c r="H83" s="113">
        <f>VLOOKUP($A83,'1'!$A:$N,8,0)</f>
        <v>0</v>
      </c>
      <c r="I83" s="113">
        <f>VLOOKUP($A83,'1'!$A:$N,9,0)</f>
        <v>0</v>
      </c>
      <c r="J83" s="113">
        <f>VLOOKUP($A83,'1'!$A:$N,10,0)</f>
        <v>0</v>
      </c>
      <c r="K83" s="113">
        <f>VLOOKUP($A83,'1'!$A:$N,11,0)</f>
        <v>0</v>
      </c>
      <c r="L83" s="120">
        <f>VLOOKUP($A83,'1'!$A:$N,12,0)</f>
        <v>0</v>
      </c>
      <c r="M83" s="113">
        <f>VLOOKUP($A83,'1'!$A:$N,13,0)</f>
        <v>0</v>
      </c>
      <c r="N83" s="121">
        <f>VLOOKUP($A83,'1'!$A:$N,14,0)</f>
        <v>0</v>
      </c>
    </row>
    <row r="84" spans="1:14" ht="15">
      <c r="A84" s="65">
        <f t="shared" si="2"/>
        <v>40076</v>
      </c>
      <c r="B84" s="65">
        <f t="shared" si="3"/>
        <v>4</v>
      </c>
      <c r="C84" s="65">
        <v>76</v>
      </c>
      <c r="D84" s="112">
        <f>VLOOKUP($A84,'1'!$A:$N,4,0)</f>
        <v>0</v>
      </c>
      <c r="E84" s="113">
        <f>VLOOKUP($A84,'1'!$A:$N,5,0)</f>
        <v>0</v>
      </c>
      <c r="F84" s="119">
        <f>VLOOKUP($A84,'1'!$A:$N,6,0)</f>
        <v>0</v>
      </c>
      <c r="G84" s="112">
        <f>VLOOKUP($A84,'1'!$A:$N,7,0)</f>
        <v>0</v>
      </c>
      <c r="H84" s="113">
        <f>VLOOKUP($A84,'1'!$A:$N,8,0)</f>
        <v>0</v>
      </c>
      <c r="I84" s="113">
        <f>VLOOKUP($A84,'1'!$A:$N,9,0)</f>
        <v>0</v>
      </c>
      <c r="J84" s="113">
        <f>VLOOKUP($A84,'1'!$A:$N,10,0)</f>
        <v>0</v>
      </c>
      <c r="K84" s="113">
        <f>VLOOKUP($A84,'1'!$A:$N,11,0)</f>
        <v>0</v>
      </c>
      <c r="L84" s="120">
        <f>VLOOKUP($A84,'1'!$A:$N,12,0)</f>
        <v>0</v>
      </c>
      <c r="M84" s="113">
        <f>VLOOKUP($A84,'1'!$A:$N,13,0)</f>
        <v>0</v>
      </c>
      <c r="N84" s="121">
        <f>VLOOKUP($A84,'1'!$A:$N,14,0)</f>
        <v>0</v>
      </c>
    </row>
    <row r="85" spans="1:14" ht="15">
      <c r="A85" s="65">
        <f t="shared" si="2"/>
        <v>40077</v>
      </c>
      <c r="B85" s="65">
        <f t="shared" si="3"/>
        <v>4</v>
      </c>
      <c r="C85" s="65">
        <v>77</v>
      </c>
      <c r="D85" s="112">
        <f>VLOOKUP($A85,'1'!$A:$N,4,0)</f>
        <v>0</v>
      </c>
      <c r="E85" s="113">
        <f>VLOOKUP($A85,'1'!$A:$N,5,0)</f>
        <v>0</v>
      </c>
      <c r="F85" s="119">
        <f>VLOOKUP($A85,'1'!$A:$N,6,0)</f>
        <v>0</v>
      </c>
      <c r="G85" s="112">
        <f>VLOOKUP($A85,'1'!$A:$N,7,0)</f>
        <v>0</v>
      </c>
      <c r="H85" s="113">
        <f>VLOOKUP($A85,'1'!$A:$N,8,0)</f>
        <v>0</v>
      </c>
      <c r="I85" s="113">
        <f>VLOOKUP($A85,'1'!$A:$N,9,0)</f>
        <v>0</v>
      </c>
      <c r="J85" s="113">
        <f>VLOOKUP($A85,'1'!$A:$N,10,0)</f>
        <v>0</v>
      </c>
      <c r="K85" s="113">
        <f>VLOOKUP($A85,'1'!$A:$N,11,0)</f>
        <v>0</v>
      </c>
      <c r="L85" s="120">
        <f>VLOOKUP($A85,'1'!$A:$N,12,0)</f>
        <v>0</v>
      </c>
      <c r="M85" s="113">
        <f>VLOOKUP($A85,'1'!$A:$N,13,0)</f>
        <v>0</v>
      </c>
      <c r="N85" s="121">
        <f>VLOOKUP($A85,'1'!$A:$N,14,0)</f>
        <v>0</v>
      </c>
    </row>
    <row r="86" spans="1:14" ht="15">
      <c r="A86" s="65">
        <f t="shared" si="2"/>
        <v>40078</v>
      </c>
      <c r="B86" s="65">
        <f t="shared" si="3"/>
        <v>4</v>
      </c>
      <c r="C86" s="65">
        <v>78</v>
      </c>
      <c r="D86" s="112">
        <f>VLOOKUP($A86,'1'!$A:$N,4,0)</f>
        <v>0</v>
      </c>
      <c r="E86" s="113">
        <f>VLOOKUP($A86,'1'!$A:$N,5,0)</f>
        <v>0</v>
      </c>
      <c r="F86" s="119">
        <f>VLOOKUP($A86,'1'!$A:$N,6,0)</f>
        <v>0</v>
      </c>
      <c r="G86" s="112">
        <f>VLOOKUP($A86,'1'!$A:$N,7,0)</f>
        <v>0</v>
      </c>
      <c r="H86" s="113">
        <f>VLOOKUP($A86,'1'!$A:$N,8,0)</f>
        <v>0</v>
      </c>
      <c r="I86" s="113">
        <f>VLOOKUP($A86,'1'!$A:$N,9,0)</f>
        <v>0</v>
      </c>
      <c r="J86" s="113">
        <f>VLOOKUP($A86,'1'!$A:$N,10,0)</f>
        <v>0</v>
      </c>
      <c r="K86" s="113">
        <f>VLOOKUP($A86,'1'!$A:$N,11,0)</f>
        <v>0</v>
      </c>
      <c r="L86" s="120">
        <f>VLOOKUP($A86,'1'!$A:$N,12,0)</f>
        <v>0</v>
      </c>
      <c r="M86" s="113">
        <f>VLOOKUP($A86,'1'!$A:$N,13,0)</f>
        <v>0</v>
      </c>
      <c r="N86" s="121">
        <f>VLOOKUP($A86,'1'!$A:$N,14,0)</f>
        <v>0</v>
      </c>
    </row>
    <row r="87" spans="1:14" ht="15.75" thickBot="1">
      <c r="A87" s="65">
        <f t="shared" si="2"/>
        <v>40079</v>
      </c>
      <c r="B87" s="65">
        <f t="shared" si="3"/>
        <v>4</v>
      </c>
      <c r="C87" s="65">
        <v>79</v>
      </c>
      <c r="D87" s="124">
        <f>VLOOKUP($A87,'1'!$A:$N,4,0)</f>
        <v>0</v>
      </c>
      <c r="E87" s="122">
        <f>VLOOKUP($A87,'1'!$A:$N,5,0)</f>
        <v>0</v>
      </c>
      <c r="F87" s="123">
        <f>VLOOKUP($A87,'1'!$A:$N,6,0)</f>
        <v>0</v>
      </c>
      <c r="G87" s="124">
        <f>VLOOKUP($A87,'1'!$A:$N,7,0)</f>
        <v>0</v>
      </c>
      <c r="H87" s="122">
        <f>VLOOKUP($A87,'1'!$A:$N,8,0)</f>
        <v>0</v>
      </c>
      <c r="I87" s="122">
        <f>VLOOKUP($A87,'1'!$A:$N,9,0)</f>
        <v>0</v>
      </c>
      <c r="J87" s="122">
        <f>VLOOKUP($A87,'1'!$A:$N,10,0)</f>
        <v>0</v>
      </c>
      <c r="K87" s="122">
        <f>VLOOKUP($A87,'1'!$A:$N,11,0)</f>
        <v>0</v>
      </c>
      <c r="L87" s="125">
        <f>VLOOKUP($A87,'1'!$A:$N,12,0)</f>
        <v>0</v>
      </c>
      <c r="M87" s="122">
        <f>VLOOKUP($A87,'1'!$A:$N,13,0)</f>
        <v>0</v>
      </c>
      <c r="N87" s="126">
        <f>VLOOKUP($A87,'1'!$A:$N,14,0)</f>
        <v>0</v>
      </c>
    </row>
    <row r="88" spans="1:14" ht="19.5" thickTop="1" thickBot="1">
      <c r="A88" s="65">
        <f t="shared" si="2"/>
        <v>40080</v>
      </c>
      <c r="B88" s="65">
        <f t="shared" si="3"/>
        <v>4</v>
      </c>
      <c r="C88" s="65">
        <v>80</v>
      </c>
      <c r="D88" s="127">
        <f>VLOOKUP($A88,'1'!$A:$N,4,0)</f>
        <v>0</v>
      </c>
      <c r="E88" s="128">
        <f>VLOOKUP($A88,'1'!$A:$N,5,0)</f>
        <v>0</v>
      </c>
      <c r="F88" s="129">
        <f>VLOOKUP($A88,'1'!$A:$N,6,0)</f>
        <v>0</v>
      </c>
      <c r="G88" s="127">
        <f>VLOOKUP($A88,'1'!$A:$N,7,0)</f>
        <v>0</v>
      </c>
      <c r="H88" s="128">
        <f>VLOOKUP($A88,'1'!$A:$N,8,0)</f>
        <v>0</v>
      </c>
      <c r="I88" s="128">
        <f>VLOOKUP($A88,'1'!$A:$N,9,0)</f>
        <v>0</v>
      </c>
      <c r="J88" s="128">
        <f>VLOOKUP($A88,'1'!$A:$N,10,0)</f>
        <v>0</v>
      </c>
      <c r="K88" s="128">
        <f>VLOOKUP($A88,'1'!$A:$N,11,0)</f>
        <v>0</v>
      </c>
      <c r="L88" s="162" t="s">
        <v>104</v>
      </c>
      <c r="M88" s="163"/>
      <c r="N88" s="164"/>
    </row>
    <row r="89" spans="1:14" ht="15.75" thickTop="1">
      <c r="A89" s="65">
        <f t="shared" si="2"/>
        <v>40081</v>
      </c>
      <c r="B89" s="65">
        <f t="shared" si="3"/>
        <v>4</v>
      </c>
      <c r="C89" s="65">
        <v>81</v>
      </c>
      <c r="D89" s="112">
        <f>VLOOKUP($A89,'1'!$A:$N,4,0)</f>
        <v>0</v>
      </c>
      <c r="E89" s="113">
        <f>VLOOKUP($A89,'1'!$A:$N,5,0)</f>
        <v>0</v>
      </c>
      <c r="F89" s="119">
        <f>VLOOKUP($A89,'1'!$A:$N,6,0)</f>
        <v>0</v>
      </c>
      <c r="G89" s="112">
        <f>VLOOKUP($A89,'1'!$A:$N,7,0)</f>
        <v>0</v>
      </c>
      <c r="H89" s="113">
        <f>VLOOKUP($A89,'1'!$A:$N,8,0)</f>
        <v>0</v>
      </c>
      <c r="I89" s="113">
        <f>VLOOKUP($A89,'1'!$A:$N,9,0)</f>
        <v>0</v>
      </c>
      <c r="J89" s="113">
        <f>VLOOKUP($A89,'1'!$A:$N,10,0)</f>
        <v>0</v>
      </c>
      <c r="K89" s="113">
        <f>VLOOKUP($A89,'1'!$A:$N,11,0)</f>
        <v>0</v>
      </c>
      <c r="L89" s="120">
        <f>VLOOKUP($A89,'1'!$A:$N,12,0)</f>
        <v>0</v>
      </c>
      <c r="M89" s="113">
        <f>VLOOKUP($A89,'1'!$A:$N,13,0)</f>
        <v>0</v>
      </c>
      <c r="N89" s="121">
        <f>VLOOKUP($A89,'1'!$A:$N,14,0)</f>
        <v>0</v>
      </c>
    </row>
    <row r="90" spans="1:14" ht="15">
      <c r="A90" s="65">
        <f t="shared" si="2"/>
        <v>40082</v>
      </c>
      <c r="B90" s="65">
        <f t="shared" si="3"/>
        <v>4</v>
      </c>
      <c r="C90" s="65">
        <v>82</v>
      </c>
      <c r="D90" s="112">
        <f>VLOOKUP($A90,'1'!$A:$N,4,0)</f>
        <v>0</v>
      </c>
      <c r="E90" s="113">
        <f>VLOOKUP($A90,'1'!$A:$N,5,0)</f>
        <v>0</v>
      </c>
      <c r="F90" s="119">
        <f>VLOOKUP($A90,'1'!$A:$N,6,0)</f>
        <v>0</v>
      </c>
      <c r="G90" s="112">
        <f>VLOOKUP($A90,'1'!$A:$N,7,0)</f>
        <v>0</v>
      </c>
      <c r="H90" s="113">
        <f>VLOOKUP($A90,'1'!$A:$N,8,0)</f>
        <v>0</v>
      </c>
      <c r="I90" s="113">
        <f>VLOOKUP($A90,'1'!$A:$N,9,0)</f>
        <v>0</v>
      </c>
      <c r="J90" s="113">
        <f>VLOOKUP($A90,'1'!$A:$N,10,0)</f>
        <v>0</v>
      </c>
      <c r="K90" s="113">
        <f>VLOOKUP($A90,'1'!$A:$N,11,0)</f>
        <v>0</v>
      </c>
      <c r="L90" s="120">
        <f>VLOOKUP($A90,'1'!$A:$N,12,0)</f>
        <v>0</v>
      </c>
      <c r="M90" s="113">
        <f>VLOOKUP($A90,'1'!$A:$N,13,0)</f>
        <v>0</v>
      </c>
      <c r="N90" s="121">
        <f>VLOOKUP($A90,'1'!$A:$N,14,0)</f>
        <v>0</v>
      </c>
    </row>
    <row r="91" spans="1:14" ht="15">
      <c r="A91" s="65">
        <f t="shared" si="2"/>
        <v>40083</v>
      </c>
      <c r="B91" s="65">
        <f t="shared" si="3"/>
        <v>4</v>
      </c>
      <c r="C91" s="65">
        <v>83</v>
      </c>
      <c r="D91" s="112">
        <f>VLOOKUP($A91,'1'!$A:$N,4,0)</f>
        <v>0</v>
      </c>
      <c r="E91" s="113">
        <f>VLOOKUP($A91,'1'!$A:$N,5,0)</f>
        <v>0</v>
      </c>
      <c r="F91" s="119">
        <f>VLOOKUP($A91,'1'!$A:$N,6,0)</f>
        <v>0</v>
      </c>
      <c r="G91" s="112">
        <f>VLOOKUP($A91,'1'!$A:$N,7,0)</f>
        <v>0</v>
      </c>
      <c r="H91" s="113">
        <f>VLOOKUP($A91,'1'!$A:$N,8,0)</f>
        <v>0</v>
      </c>
      <c r="I91" s="113">
        <f>VLOOKUP($A91,'1'!$A:$N,9,0)</f>
        <v>0</v>
      </c>
      <c r="J91" s="113">
        <f>VLOOKUP($A91,'1'!$A:$N,10,0)</f>
        <v>0</v>
      </c>
      <c r="K91" s="113">
        <f>VLOOKUP($A91,'1'!$A:$N,11,0)</f>
        <v>0</v>
      </c>
      <c r="L91" s="120">
        <f>VLOOKUP($A91,'1'!$A:$N,12,0)</f>
        <v>0</v>
      </c>
      <c r="M91" s="113">
        <f>VLOOKUP($A91,'1'!$A:$N,13,0)</f>
        <v>0</v>
      </c>
      <c r="N91" s="121">
        <f>VLOOKUP($A91,'1'!$A:$N,14,0)</f>
        <v>0</v>
      </c>
    </row>
    <row r="92" spans="1:14" ht="15">
      <c r="A92" s="65">
        <f t="shared" si="2"/>
        <v>40084</v>
      </c>
      <c r="B92" s="65">
        <f t="shared" si="3"/>
        <v>4</v>
      </c>
      <c r="C92" s="65">
        <v>84</v>
      </c>
      <c r="D92" s="112">
        <f>VLOOKUP($A92,'1'!$A:$N,4,0)</f>
        <v>0</v>
      </c>
      <c r="E92" s="113">
        <f>VLOOKUP($A92,'1'!$A:$N,5,0)</f>
        <v>0</v>
      </c>
      <c r="F92" s="119">
        <f>VLOOKUP($A92,'1'!$A:$N,6,0)</f>
        <v>0</v>
      </c>
      <c r="G92" s="112">
        <f>VLOOKUP($A92,'1'!$A:$N,7,0)</f>
        <v>0</v>
      </c>
      <c r="H92" s="113">
        <f>VLOOKUP($A92,'1'!$A:$N,8,0)</f>
        <v>0</v>
      </c>
      <c r="I92" s="113">
        <f>VLOOKUP($A92,'1'!$A:$N,9,0)</f>
        <v>0</v>
      </c>
      <c r="J92" s="113">
        <f>VLOOKUP($A92,'1'!$A:$N,10,0)</f>
        <v>0</v>
      </c>
      <c r="K92" s="113">
        <f>VLOOKUP($A92,'1'!$A:$N,11,0)</f>
        <v>0</v>
      </c>
      <c r="L92" s="120">
        <f>VLOOKUP($A92,'1'!$A:$N,12,0)</f>
        <v>0</v>
      </c>
      <c r="M92" s="113">
        <f>VLOOKUP($A92,'1'!$A:$N,13,0)</f>
        <v>0</v>
      </c>
      <c r="N92" s="121">
        <f>VLOOKUP($A92,'1'!$A:$N,14,0)</f>
        <v>0</v>
      </c>
    </row>
    <row r="93" spans="1:14" ht="15">
      <c r="A93" s="65">
        <f t="shared" si="2"/>
        <v>40085</v>
      </c>
      <c r="B93" s="65">
        <f t="shared" si="3"/>
        <v>4</v>
      </c>
      <c r="C93" s="65">
        <v>85</v>
      </c>
      <c r="D93" s="112">
        <f>VLOOKUP($A93,'1'!$A:$N,4,0)</f>
        <v>0</v>
      </c>
      <c r="E93" s="113">
        <f>VLOOKUP($A93,'1'!$A:$N,5,0)</f>
        <v>0</v>
      </c>
      <c r="F93" s="119">
        <f>VLOOKUP($A93,'1'!$A:$N,6,0)</f>
        <v>0</v>
      </c>
      <c r="G93" s="112">
        <f>VLOOKUP($A93,'1'!$A:$N,7,0)</f>
        <v>0</v>
      </c>
      <c r="H93" s="113">
        <f>VLOOKUP($A93,'1'!$A:$N,8,0)</f>
        <v>0</v>
      </c>
      <c r="I93" s="113">
        <f>VLOOKUP($A93,'1'!$A:$N,9,0)</f>
        <v>0</v>
      </c>
      <c r="J93" s="113">
        <f>VLOOKUP($A93,'1'!$A:$N,10,0)</f>
        <v>0</v>
      </c>
      <c r="K93" s="113">
        <f>VLOOKUP($A93,'1'!$A:$N,11,0)</f>
        <v>0</v>
      </c>
      <c r="L93" s="120">
        <f>VLOOKUP($A93,'1'!$A:$N,12,0)</f>
        <v>0</v>
      </c>
      <c r="M93" s="113">
        <f>VLOOKUP($A93,'1'!$A:$N,13,0)</f>
        <v>0</v>
      </c>
      <c r="N93" s="121">
        <f>VLOOKUP($A93,'1'!$A:$N,14,0)</f>
        <v>0</v>
      </c>
    </row>
    <row r="94" spans="1:14" ht="15">
      <c r="A94" s="65">
        <f t="shared" si="2"/>
        <v>40086</v>
      </c>
      <c r="B94" s="65">
        <f t="shared" si="3"/>
        <v>4</v>
      </c>
      <c r="C94" s="65">
        <v>86</v>
      </c>
      <c r="D94" s="112">
        <f>VLOOKUP($A94,'1'!$A:$N,4,0)</f>
        <v>0</v>
      </c>
      <c r="E94" s="113">
        <f>VLOOKUP($A94,'1'!$A:$N,5,0)</f>
        <v>0</v>
      </c>
      <c r="F94" s="119">
        <f>VLOOKUP($A94,'1'!$A:$N,6,0)</f>
        <v>0</v>
      </c>
      <c r="G94" s="112">
        <f>VLOOKUP($A94,'1'!$A:$N,7,0)</f>
        <v>0</v>
      </c>
      <c r="H94" s="113">
        <f>VLOOKUP($A94,'1'!$A:$N,8,0)</f>
        <v>0</v>
      </c>
      <c r="I94" s="113">
        <f>VLOOKUP($A94,'1'!$A:$N,9,0)</f>
        <v>0</v>
      </c>
      <c r="J94" s="113">
        <f>VLOOKUP($A94,'1'!$A:$N,10,0)</f>
        <v>0</v>
      </c>
      <c r="K94" s="113">
        <f>VLOOKUP($A94,'1'!$A:$N,11,0)</f>
        <v>0</v>
      </c>
      <c r="L94" s="120">
        <f>VLOOKUP($A94,'1'!$A:$N,12,0)</f>
        <v>0</v>
      </c>
      <c r="M94" s="113">
        <f>VLOOKUP($A94,'1'!$A:$N,13,0)</f>
        <v>0</v>
      </c>
      <c r="N94" s="121">
        <f>VLOOKUP($A94,'1'!$A:$N,14,0)</f>
        <v>0</v>
      </c>
    </row>
    <row r="95" spans="1:14" ht="15.75" thickBot="1">
      <c r="A95" s="65">
        <f t="shared" si="2"/>
        <v>40087</v>
      </c>
      <c r="B95" s="65">
        <f t="shared" si="3"/>
        <v>4</v>
      </c>
      <c r="C95" s="65">
        <v>87</v>
      </c>
      <c r="D95" s="124">
        <f>VLOOKUP($A95,'1'!$A:$N,4,0)</f>
        <v>0</v>
      </c>
      <c r="E95" s="122">
        <f>VLOOKUP($A95,'1'!$A:$N,5,0)</f>
        <v>0</v>
      </c>
      <c r="F95" s="123">
        <f>VLOOKUP($A95,'1'!$A:$N,6,0)</f>
        <v>0</v>
      </c>
      <c r="G95" s="124">
        <f>VLOOKUP($A95,'1'!$A:$N,7,0)</f>
        <v>0</v>
      </c>
      <c r="H95" s="122">
        <f>VLOOKUP($A95,'1'!$A:$N,8,0)</f>
        <v>0</v>
      </c>
      <c r="I95" s="122">
        <f>VLOOKUP($A95,'1'!$A:$N,9,0)</f>
        <v>0</v>
      </c>
      <c r="J95" s="122">
        <f>VLOOKUP($A95,'1'!$A:$N,10,0)</f>
        <v>0</v>
      </c>
      <c r="K95" s="122">
        <f>VLOOKUP($A95,'1'!$A:$N,11,0)</f>
        <v>0</v>
      </c>
      <c r="L95" s="125">
        <f>VLOOKUP($A95,'1'!$A:$N,12,0)</f>
        <v>0</v>
      </c>
      <c r="M95" s="122">
        <f>VLOOKUP($A95,'1'!$A:$N,13,0)</f>
        <v>0</v>
      </c>
      <c r="N95" s="126">
        <f>VLOOKUP($A95,'1'!$A:$N,14,0)</f>
        <v>0</v>
      </c>
    </row>
    <row r="96" spans="1:14" ht="19.5" thickTop="1" thickBot="1">
      <c r="A96" s="65">
        <f t="shared" si="2"/>
        <v>40088</v>
      </c>
      <c r="B96" s="65">
        <f t="shared" si="3"/>
        <v>4</v>
      </c>
      <c r="C96" s="65">
        <v>88</v>
      </c>
      <c r="D96" s="127">
        <f>VLOOKUP($A96,'1'!$A:$N,4,0)</f>
        <v>0</v>
      </c>
      <c r="E96" s="128">
        <f>VLOOKUP($A96,'1'!$A:$N,5,0)</f>
        <v>0</v>
      </c>
      <c r="F96" s="129">
        <f>VLOOKUP($A96,'1'!$A:$N,6,0)</f>
        <v>0</v>
      </c>
      <c r="G96" s="127">
        <f>VLOOKUP($A96,'1'!$A:$N,7,0)</f>
        <v>0</v>
      </c>
      <c r="H96" s="128">
        <f>VLOOKUP($A96,'1'!$A:$N,8,0)</f>
        <v>0</v>
      </c>
      <c r="I96" s="128">
        <f>VLOOKUP($A96,'1'!$A:$N,9,0)</f>
        <v>0</v>
      </c>
      <c r="J96" s="128">
        <f>VLOOKUP($A96,'1'!$A:$N,10,0)</f>
        <v>0</v>
      </c>
      <c r="K96" s="128">
        <f>VLOOKUP($A96,'1'!$A:$N,11,0)</f>
        <v>0</v>
      </c>
      <c r="L96" s="162" t="s">
        <v>105</v>
      </c>
      <c r="M96" s="163"/>
      <c r="N96" s="164"/>
    </row>
    <row r="97" spans="1:14" ht="15.75" thickTop="1">
      <c r="A97" s="65">
        <f t="shared" si="2"/>
        <v>40089</v>
      </c>
      <c r="B97" s="65">
        <f t="shared" si="3"/>
        <v>4</v>
      </c>
      <c r="C97" s="65">
        <v>89</v>
      </c>
      <c r="D97" s="112">
        <f>VLOOKUP($A97,'1'!$A:$N,4,0)</f>
        <v>0</v>
      </c>
      <c r="E97" s="113">
        <f>VLOOKUP($A97,'1'!$A:$N,5,0)</f>
        <v>0</v>
      </c>
      <c r="F97" s="119">
        <f>VLOOKUP($A97,'1'!$A:$N,6,0)</f>
        <v>0</v>
      </c>
      <c r="G97" s="112">
        <f>VLOOKUP($A97,'1'!$A:$N,7,0)</f>
        <v>0</v>
      </c>
      <c r="H97" s="113">
        <f>VLOOKUP($A97,'1'!$A:$N,8,0)</f>
        <v>0</v>
      </c>
      <c r="I97" s="113">
        <f>VLOOKUP($A97,'1'!$A:$N,9,0)</f>
        <v>0</v>
      </c>
      <c r="J97" s="113">
        <f>VLOOKUP($A97,'1'!$A:$N,10,0)</f>
        <v>0</v>
      </c>
      <c r="K97" s="113">
        <f>VLOOKUP($A97,'1'!$A:$N,11,0)</f>
        <v>0</v>
      </c>
      <c r="L97" s="120">
        <f>VLOOKUP($A97,'1'!$A:$N,12,0)</f>
        <v>0</v>
      </c>
      <c r="M97" s="113">
        <f>VLOOKUP($A97,'1'!$A:$N,13,0)</f>
        <v>0</v>
      </c>
      <c r="N97" s="121">
        <f>VLOOKUP($A97,'1'!$A:$N,14,0)</f>
        <v>0</v>
      </c>
    </row>
    <row r="98" spans="1:14" ht="15">
      <c r="A98" s="65">
        <f t="shared" si="2"/>
        <v>40090</v>
      </c>
      <c r="B98" s="65">
        <f t="shared" si="3"/>
        <v>4</v>
      </c>
      <c r="C98" s="65">
        <v>90</v>
      </c>
      <c r="D98" s="112">
        <f>VLOOKUP($A98,'1'!$A:$N,4,0)</f>
        <v>0</v>
      </c>
      <c r="E98" s="113">
        <f>VLOOKUP($A98,'1'!$A:$N,5,0)</f>
        <v>0</v>
      </c>
      <c r="F98" s="119">
        <f>VLOOKUP($A98,'1'!$A:$N,6,0)</f>
        <v>0</v>
      </c>
      <c r="G98" s="112">
        <f>VLOOKUP($A98,'1'!$A:$N,7,0)</f>
        <v>0</v>
      </c>
      <c r="H98" s="113">
        <f>VLOOKUP($A98,'1'!$A:$N,8,0)</f>
        <v>0</v>
      </c>
      <c r="I98" s="113">
        <f>VLOOKUP($A98,'1'!$A:$N,9,0)</f>
        <v>0</v>
      </c>
      <c r="J98" s="113">
        <f>VLOOKUP($A98,'1'!$A:$N,10,0)</f>
        <v>0</v>
      </c>
      <c r="K98" s="113">
        <f>VLOOKUP($A98,'1'!$A:$N,11,0)</f>
        <v>0</v>
      </c>
      <c r="L98" s="120">
        <f>VLOOKUP($A98,'1'!$A:$N,12,0)</f>
        <v>0</v>
      </c>
      <c r="M98" s="113">
        <f>VLOOKUP($A98,'1'!$A:$N,13,0)</f>
        <v>0</v>
      </c>
      <c r="N98" s="121">
        <f>VLOOKUP($A98,'1'!$A:$N,14,0)</f>
        <v>0</v>
      </c>
    </row>
    <row r="99" spans="1:14" ht="15">
      <c r="A99" s="65">
        <f t="shared" si="2"/>
        <v>40091</v>
      </c>
      <c r="B99" s="65">
        <f t="shared" si="3"/>
        <v>4</v>
      </c>
      <c r="C99" s="65">
        <v>91</v>
      </c>
      <c r="D99" s="112">
        <f>VLOOKUP($A99,'1'!$A:$N,4,0)</f>
        <v>0</v>
      </c>
      <c r="E99" s="113">
        <f>VLOOKUP($A99,'1'!$A:$N,5,0)</f>
        <v>0</v>
      </c>
      <c r="F99" s="119">
        <f>VLOOKUP($A99,'1'!$A:$N,6,0)</f>
        <v>0</v>
      </c>
      <c r="G99" s="112">
        <f>VLOOKUP($A99,'1'!$A:$N,7,0)</f>
        <v>0</v>
      </c>
      <c r="H99" s="113">
        <f>VLOOKUP($A99,'1'!$A:$N,8,0)</f>
        <v>0</v>
      </c>
      <c r="I99" s="113">
        <f>VLOOKUP($A99,'1'!$A:$N,9,0)</f>
        <v>0</v>
      </c>
      <c r="J99" s="113">
        <f>VLOOKUP($A99,'1'!$A:$N,10,0)</f>
        <v>0</v>
      </c>
      <c r="K99" s="113">
        <f>VLOOKUP($A99,'1'!$A:$N,11,0)</f>
        <v>0</v>
      </c>
      <c r="L99" s="120">
        <f>VLOOKUP($A99,'1'!$A:$N,12,0)</f>
        <v>0</v>
      </c>
      <c r="M99" s="113">
        <f>VLOOKUP($A99,'1'!$A:$N,13,0)</f>
        <v>0</v>
      </c>
      <c r="N99" s="121">
        <f>VLOOKUP($A99,'1'!$A:$N,14,0)</f>
        <v>0</v>
      </c>
    </row>
    <row r="100" spans="1:14" ht="15">
      <c r="A100" s="65">
        <f t="shared" si="2"/>
        <v>40092</v>
      </c>
      <c r="B100" s="65">
        <f t="shared" si="3"/>
        <v>4</v>
      </c>
      <c r="C100" s="65">
        <v>92</v>
      </c>
      <c r="D100" s="112">
        <f>VLOOKUP($A100,'1'!$A:$N,4,0)</f>
        <v>0</v>
      </c>
      <c r="E100" s="113">
        <f>VLOOKUP($A100,'1'!$A:$N,5,0)</f>
        <v>0</v>
      </c>
      <c r="F100" s="119">
        <f>VLOOKUP($A100,'1'!$A:$N,6,0)</f>
        <v>0</v>
      </c>
      <c r="G100" s="112">
        <f>VLOOKUP($A100,'1'!$A:$N,7,0)</f>
        <v>0</v>
      </c>
      <c r="H100" s="113">
        <f>VLOOKUP($A100,'1'!$A:$N,8,0)</f>
        <v>0</v>
      </c>
      <c r="I100" s="113">
        <f>VLOOKUP($A100,'1'!$A:$N,9,0)</f>
        <v>0</v>
      </c>
      <c r="J100" s="113">
        <f>VLOOKUP($A100,'1'!$A:$N,10,0)</f>
        <v>0</v>
      </c>
      <c r="K100" s="113">
        <f>VLOOKUP($A100,'1'!$A:$N,11,0)</f>
        <v>0</v>
      </c>
      <c r="L100" s="120">
        <f>VLOOKUP($A100,'1'!$A:$N,12,0)</f>
        <v>0</v>
      </c>
      <c r="M100" s="113">
        <f>VLOOKUP($A100,'1'!$A:$N,13,0)</f>
        <v>0</v>
      </c>
      <c r="N100" s="121">
        <f>VLOOKUP($A100,'1'!$A:$N,14,0)</f>
        <v>0</v>
      </c>
    </row>
    <row r="101" spans="1:14" ht="15">
      <c r="A101" s="65">
        <f t="shared" si="2"/>
        <v>40093</v>
      </c>
      <c r="B101" s="65">
        <f t="shared" si="3"/>
        <v>4</v>
      </c>
      <c r="C101" s="65">
        <v>93</v>
      </c>
      <c r="D101" s="112">
        <f>VLOOKUP($A101,'1'!$A:$N,4,0)</f>
        <v>0</v>
      </c>
      <c r="E101" s="113">
        <f>VLOOKUP($A101,'1'!$A:$N,5,0)</f>
        <v>0</v>
      </c>
      <c r="F101" s="119">
        <f>VLOOKUP($A101,'1'!$A:$N,6,0)</f>
        <v>0</v>
      </c>
      <c r="G101" s="112">
        <f>VLOOKUP($A101,'1'!$A:$N,7,0)</f>
        <v>0</v>
      </c>
      <c r="H101" s="113">
        <f>VLOOKUP($A101,'1'!$A:$N,8,0)</f>
        <v>0</v>
      </c>
      <c r="I101" s="113">
        <f>VLOOKUP($A101,'1'!$A:$N,9,0)</f>
        <v>0</v>
      </c>
      <c r="J101" s="113">
        <f>VLOOKUP($A101,'1'!$A:$N,10,0)</f>
        <v>0</v>
      </c>
      <c r="K101" s="113">
        <f>VLOOKUP($A101,'1'!$A:$N,11,0)</f>
        <v>0</v>
      </c>
      <c r="L101" s="120">
        <f>VLOOKUP($A101,'1'!$A:$N,12,0)</f>
        <v>0</v>
      </c>
      <c r="M101" s="113">
        <f>VLOOKUP($A101,'1'!$A:$N,13,0)</f>
        <v>0</v>
      </c>
      <c r="N101" s="121">
        <f>VLOOKUP($A101,'1'!$A:$N,14,0)</f>
        <v>0</v>
      </c>
    </row>
    <row r="102" spans="1:14" ht="15">
      <c r="A102" s="65">
        <f t="shared" si="2"/>
        <v>40094</v>
      </c>
      <c r="B102" s="65">
        <f t="shared" si="3"/>
        <v>4</v>
      </c>
      <c r="C102" s="65">
        <v>94</v>
      </c>
      <c r="D102" s="112">
        <f>VLOOKUP($A102,'1'!$A:$N,4,0)</f>
        <v>0</v>
      </c>
      <c r="E102" s="113">
        <f>VLOOKUP($A102,'1'!$A:$N,5,0)</f>
        <v>0</v>
      </c>
      <c r="F102" s="119">
        <f>VLOOKUP($A102,'1'!$A:$N,6,0)</f>
        <v>0</v>
      </c>
      <c r="G102" s="112">
        <f>VLOOKUP($A102,'1'!$A:$N,7,0)</f>
        <v>0</v>
      </c>
      <c r="H102" s="113">
        <f>VLOOKUP($A102,'1'!$A:$N,8,0)</f>
        <v>0</v>
      </c>
      <c r="I102" s="113">
        <f>VLOOKUP($A102,'1'!$A:$N,9,0)</f>
        <v>0</v>
      </c>
      <c r="J102" s="113">
        <f>VLOOKUP($A102,'1'!$A:$N,10,0)</f>
        <v>0</v>
      </c>
      <c r="K102" s="113">
        <f>VLOOKUP($A102,'1'!$A:$N,11,0)</f>
        <v>0</v>
      </c>
      <c r="L102" s="120">
        <f>VLOOKUP($A102,'1'!$A:$N,12,0)</f>
        <v>0</v>
      </c>
      <c r="M102" s="113">
        <f>VLOOKUP($A102,'1'!$A:$N,13,0)</f>
        <v>0</v>
      </c>
      <c r="N102" s="121">
        <f>VLOOKUP($A102,'1'!$A:$N,14,0)</f>
        <v>0</v>
      </c>
    </row>
    <row r="103" spans="1:14" ht="15.75" thickBot="1">
      <c r="A103" s="65">
        <f t="shared" si="2"/>
        <v>40095</v>
      </c>
      <c r="B103" s="65">
        <f t="shared" si="3"/>
        <v>4</v>
      </c>
      <c r="C103" s="65">
        <v>95</v>
      </c>
      <c r="D103" s="124">
        <f>VLOOKUP($A103,'1'!$A:$N,4,0)</f>
        <v>0</v>
      </c>
      <c r="E103" s="122">
        <f>VLOOKUP($A103,'1'!$A:$N,5,0)</f>
        <v>0</v>
      </c>
      <c r="F103" s="123">
        <f>VLOOKUP($A103,'1'!$A:$N,6,0)</f>
        <v>0</v>
      </c>
      <c r="G103" s="124">
        <f>VLOOKUP($A103,'1'!$A:$N,7,0)</f>
        <v>0</v>
      </c>
      <c r="H103" s="122">
        <f>VLOOKUP($A103,'1'!$A:$N,8,0)</f>
        <v>0</v>
      </c>
      <c r="I103" s="122">
        <f>VLOOKUP($A103,'1'!$A:$N,9,0)</f>
        <v>0</v>
      </c>
      <c r="J103" s="122">
        <f>VLOOKUP($A103,'1'!$A:$N,10,0)</f>
        <v>0</v>
      </c>
      <c r="K103" s="122">
        <f>VLOOKUP($A103,'1'!$A:$N,11,0)</f>
        <v>0</v>
      </c>
      <c r="L103" s="125">
        <f>VLOOKUP($A103,'1'!$A:$N,12,0)</f>
        <v>0</v>
      </c>
      <c r="M103" s="122">
        <f>VLOOKUP($A103,'1'!$A:$N,13,0)</f>
        <v>0</v>
      </c>
      <c r="N103" s="126">
        <f>VLOOKUP($A103,'1'!$A:$N,14,0)</f>
        <v>0</v>
      </c>
    </row>
    <row r="104" spans="1:14" ht="19.5" thickTop="1" thickBot="1">
      <c r="A104" s="65">
        <f>VALUE(TRIM(B104&amp;"00"&amp;C104))</f>
        <v>40096</v>
      </c>
      <c r="B104" s="65">
        <f t="shared" si="3"/>
        <v>4</v>
      </c>
      <c r="C104" s="65">
        <v>96</v>
      </c>
      <c r="D104" s="127">
        <f>VLOOKUP($A104,'1'!$A:$N,4,0)</f>
        <v>0</v>
      </c>
      <c r="E104" s="128">
        <f>VLOOKUP($A104,'1'!$A:$N,5,0)</f>
        <v>0</v>
      </c>
      <c r="F104" s="129">
        <f>VLOOKUP($A104,'1'!$A:$N,6,0)</f>
        <v>0</v>
      </c>
      <c r="G104" s="127">
        <f>VLOOKUP($A104,'1'!$A:$N,7,0)</f>
        <v>0</v>
      </c>
      <c r="H104" s="128">
        <f>VLOOKUP($A104,'1'!$A:$N,8,0)</f>
        <v>0</v>
      </c>
      <c r="I104" s="128">
        <f>VLOOKUP($A104,'1'!$A:$N,9,0)</f>
        <v>0</v>
      </c>
      <c r="J104" s="128">
        <f>VLOOKUP($A104,'1'!$A:$N,10,0)</f>
        <v>0</v>
      </c>
      <c r="K104" s="128">
        <f>VLOOKUP($A104,'1'!$A:$N,11,0)</f>
        <v>0</v>
      </c>
      <c r="L104" s="162" t="s">
        <v>106</v>
      </c>
      <c r="M104" s="163"/>
      <c r="N104" s="164"/>
    </row>
    <row r="105" spans="1:14" ht="16.5" thickTop="1" thickBot="1">
      <c r="D105" s="170"/>
      <c r="E105" s="171"/>
      <c r="F105" s="171"/>
      <c r="G105" s="171"/>
      <c r="H105" s="171"/>
      <c r="I105" s="171"/>
      <c r="J105" s="171"/>
      <c r="K105" s="171"/>
      <c r="L105" s="171"/>
      <c r="M105" s="171"/>
      <c r="N105" s="172"/>
    </row>
    <row r="106" spans="1:14" ht="19.5" thickTop="1" thickBot="1">
      <c r="A106" s="65">
        <f>VALUE(TRIM(B106&amp;"00"&amp;C106))</f>
        <v>40097</v>
      </c>
      <c r="B106" s="65">
        <f>B104</f>
        <v>4</v>
      </c>
      <c r="C106" s="65">
        <v>97</v>
      </c>
      <c r="D106" s="130">
        <f>D16+D24+D32+D40+D48+D56+D64+D72+D80+D88+D96+D104</f>
        <v>0</v>
      </c>
      <c r="E106" s="131">
        <f t="shared" ref="E106:K106" si="4">E16+E24+E32+E40+E48+E56+E64+E72+E80+E88+E96+E104</f>
        <v>0</v>
      </c>
      <c r="F106" s="131">
        <f t="shared" si="4"/>
        <v>0</v>
      </c>
      <c r="G106" s="131">
        <f t="shared" si="4"/>
        <v>0</v>
      </c>
      <c r="H106" s="131">
        <f t="shared" si="4"/>
        <v>0</v>
      </c>
      <c r="I106" s="131">
        <f t="shared" si="4"/>
        <v>0</v>
      </c>
      <c r="J106" s="131">
        <f t="shared" si="4"/>
        <v>0</v>
      </c>
      <c r="K106" s="131">
        <f t="shared" si="4"/>
        <v>0</v>
      </c>
      <c r="L106" s="173" t="s">
        <v>111</v>
      </c>
      <c r="M106" s="174"/>
      <c r="N106" s="175"/>
    </row>
    <row r="107" spans="1:14" ht="15" thickTop="1">
      <c r="D107" s="132"/>
      <c r="E107" s="132"/>
      <c r="F107" s="132"/>
      <c r="G107" s="132"/>
      <c r="H107" s="132"/>
      <c r="I107" s="132"/>
      <c r="J107" s="132"/>
      <c r="K107" s="132"/>
    </row>
    <row r="108" spans="1:14">
      <c r="D108" s="133"/>
      <c r="E108" s="133"/>
      <c r="F108" s="133"/>
      <c r="G108" s="133"/>
      <c r="H108" s="133"/>
      <c r="I108" s="133"/>
      <c r="J108" s="133"/>
      <c r="K108" s="133"/>
    </row>
  </sheetData>
  <sheetProtection formatCells="0" formatColumns="0" formatRows="0" insertColumns="0" insertRows="0" insertHyperlinks="0" deleteColumns="0" deleteRows="0" selectLockedCells="1" sort="0" autoFilter="0" pivotTables="0"/>
  <dataConsolidate/>
  <mergeCells count="17">
    <mergeCell ref="L88:N88"/>
    <mergeCell ref="L96:N96"/>
    <mergeCell ref="L104:N104"/>
    <mergeCell ref="D105:N105"/>
    <mergeCell ref="L106:N106"/>
    <mergeCell ref="L80:N80"/>
    <mergeCell ref="D1:N2"/>
    <mergeCell ref="E4:F4"/>
    <mergeCell ref="E5:F5"/>
    <mergeCell ref="L16:N16"/>
    <mergeCell ref="L24:N24"/>
    <mergeCell ref="L32:N32"/>
    <mergeCell ref="L40:N40"/>
    <mergeCell ref="L48:N48"/>
    <mergeCell ref="L56:N56"/>
    <mergeCell ref="L64:N64"/>
    <mergeCell ref="L72:N72"/>
  </mergeCells>
  <conditionalFormatting sqref="D9:N104">
    <cfRule type="cellIs" dxfId="0" priority="1" operator="equal">
      <formula>0</formula>
    </cfRule>
  </conditionalFormatting>
  <dataValidations count="1">
    <dataValidation allowBlank="1" showInputMessage="1" showErrorMessage="1" errorTitle="إنتبه" error="هذا الرقم موجود مسبقاً!!!" sqref="D6"/>
  </dataValidations>
  <pageMargins left="0.70866141732283472" right="0.70866141732283472" top="0.74803149606299213" bottom="0.74803149606299213" header="0.31496062992125984" footer="0.31496062992125984"/>
  <pageSetup paperSize="9" scale="1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BASIC!$B$8:$B$37</xm:f>
          </x14:formula1>
          <xm:sqref>E4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BASIC</vt:lpstr>
      <vt:lpstr>1</vt:lpstr>
      <vt:lpstr>QUERY</vt:lpstr>
      <vt:lpstr>Clint</vt:lpstr>
      <vt:lpstr>data</vt:lpstr>
      <vt:lpstr>Sales</vt:lpstr>
      <vt:lpstr>مبيعات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Tawfik</dc:creator>
  <cp:lastModifiedBy>Alaa Tawfik</cp:lastModifiedBy>
  <dcterms:created xsi:type="dcterms:W3CDTF">2012-02-14T09:42:31Z</dcterms:created>
  <dcterms:modified xsi:type="dcterms:W3CDTF">2012-02-15T10:02:37Z</dcterms:modified>
</cp:coreProperties>
</file>